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5-6\"/>
    </mc:Choice>
  </mc:AlternateContent>
  <bookViews>
    <workbookView xWindow="0" yWindow="0" windowWidth="20160" windowHeight="9612" activeTab="1"/>
  </bookViews>
  <sheets>
    <sheet name="Training data" sheetId="1" r:id="rId1"/>
    <sheet name="Chromatogr data" sheetId="6" r:id="rId2"/>
    <sheet name="PCR calculations" sheetId="4" r:id="rId3"/>
    <sheet name="chromatogram" sheetId="5" r:id="rId4"/>
  </sheets>
  <externalReferences>
    <externalReference r:id="rId5"/>
  </externalReferences>
  <definedNames>
    <definedName name="Ctrue">[1]Profiles!$B$3:$C$32</definedName>
    <definedName name="Errors" localSheetId="0">'Training data'!$B$3:$AC$32</definedName>
    <definedName name="Strue">[1]Spectra!$B$3:$C$30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4" l="1"/>
  <c r="J14" i="4"/>
  <c r="B10" i="4"/>
  <c r="C7" i="4" s="1"/>
  <c r="C8" i="4" l="1"/>
  <c r="C6" i="4"/>
  <c r="C4" i="4"/>
  <c r="D4" i="4" s="1"/>
  <c r="C5" i="4"/>
  <c r="D5" i="4" l="1"/>
  <c r="D6" i="4" s="1"/>
  <c r="D7" i="4" s="1"/>
  <c r="D8" i="4" s="1"/>
</calcChain>
</file>

<file path=xl/sharedStrings.xml><?xml version="1.0" encoding="utf-8"?>
<sst xmlns="http://schemas.openxmlformats.org/spreadsheetml/2006/main" count="24" uniqueCount="23">
  <si>
    <t>C theor</t>
  </si>
  <si>
    <t>A</t>
  </si>
  <si>
    <t>B</t>
  </si>
  <si>
    <t>S theor</t>
  </si>
  <si>
    <t>RMS</t>
  </si>
  <si>
    <t>RMS%</t>
  </si>
  <si>
    <t>X'</t>
  </si>
  <si>
    <t>Preoption=2</t>
  </si>
  <si>
    <t>S hat</t>
  </si>
  <si>
    <t>Cross-validation</t>
  </si>
  <si>
    <t>Auto-prediction</t>
  </si>
  <si>
    <t>PRESS</t>
  </si>
  <si>
    <t>Chromatogram analysis</t>
  </si>
  <si>
    <t>C theoretical</t>
  </si>
  <si>
    <t>C predicted</t>
  </si>
  <si>
    <t>Xtest'</t>
  </si>
  <si>
    <t>X</t>
  </si>
  <si>
    <t>Training data</t>
  </si>
  <si>
    <t xml:space="preserve"> concentrations C</t>
  </si>
  <si>
    <t>Xtest</t>
  </si>
  <si>
    <t>RMScv</t>
  </si>
  <si>
    <t>lambda</t>
  </si>
  <si>
    <t>Xtest with 0.01 abs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</si>
</sst>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6100"/>
      <name val="Times New Roman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0">
    <xf numFmtId="0" fontId="0" fillId="0" borderId="0" xfId="0"/>
    <xf numFmtId="10" fontId="0" fillId="0" borderId="0" xfId="1" applyNumberFormat="1" applyFont="1"/>
    <xf numFmtId="2" fontId="0" fillId="0" borderId="0" xfId="0" applyNumberFormat="1"/>
    <xf numFmtId="0" fontId="2" fillId="0" borderId="0" xfId="0" applyFont="1"/>
    <xf numFmtId="164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0" fontId="3" fillId="2" borderId="0" xfId="2"/>
    <xf numFmtId="0" fontId="4" fillId="0" borderId="0" xfId="0" applyFont="1" applyAlignment="1">
      <alignment horizontal="center"/>
    </xf>
    <xf numFmtId="2" fontId="4" fillId="0" borderId="0" xfId="0" applyNumberFormat="1" applyFont="1"/>
  </cellXfs>
  <cellStyles count="3">
    <cellStyle name="Good" xfId="2" builtinId="26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X, training set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data'!$J$15:$J$42</c:f>
              <c:numCache>
                <c:formatCode>General</c:formatCode>
                <c:ptCount val="28"/>
                <c:pt idx="0">
                  <c:v>0.79579999999999995</c:v>
                </c:pt>
                <c:pt idx="1">
                  <c:v>0.73729999999999996</c:v>
                </c:pt>
                <c:pt idx="2">
                  <c:v>0.48809999999999998</c:v>
                </c:pt>
                <c:pt idx="3">
                  <c:v>0.14699999999999999</c:v>
                </c:pt>
                <c:pt idx="4">
                  <c:v>0.125</c:v>
                </c:pt>
                <c:pt idx="5">
                  <c:v>0.12909999999999999</c:v>
                </c:pt>
                <c:pt idx="6">
                  <c:v>0.1474</c:v>
                </c:pt>
                <c:pt idx="7">
                  <c:v>0.12659999999999999</c:v>
                </c:pt>
                <c:pt idx="8">
                  <c:v>0.1293</c:v>
                </c:pt>
                <c:pt idx="9">
                  <c:v>0.20200000000000001</c:v>
                </c:pt>
                <c:pt idx="10">
                  <c:v>0.29380000000000001</c:v>
                </c:pt>
                <c:pt idx="11">
                  <c:v>0.3972</c:v>
                </c:pt>
                <c:pt idx="12">
                  <c:v>0.50929999999999997</c:v>
                </c:pt>
                <c:pt idx="13">
                  <c:v>0.57179999999999997</c:v>
                </c:pt>
                <c:pt idx="14">
                  <c:v>0.62309999999999999</c:v>
                </c:pt>
                <c:pt idx="15">
                  <c:v>0.60219999999999996</c:v>
                </c:pt>
                <c:pt idx="16">
                  <c:v>0.58850000000000002</c:v>
                </c:pt>
                <c:pt idx="17">
                  <c:v>0.51429999999999998</c:v>
                </c:pt>
                <c:pt idx="18">
                  <c:v>0.42920000000000003</c:v>
                </c:pt>
                <c:pt idx="19">
                  <c:v>0.37769999999999998</c:v>
                </c:pt>
                <c:pt idx="20">
                  <c:v>0.2576</c:v>
                </c:pt>
                <c:pt idx="21">
                  <c:v>0.1159</c:v>
                </c:pt>
                <c:pt idx="22">
                  <c:v>6.0999999999999999E-2</c:v>
                </c:pt>
                <c:pt idx="23">
                  <c:v>4.24E-2</c:v>
                </c:pt>
                <c:pt idx="24">
                  <c:v>5.3900000000000003E-2</c:v>
                </c:pt>
                <c:pt idx="25">
                  <c:v>1.5299999999999999E-2</c:v>
                </c:pt>
                <c:pt idx="26">
                  <c:v>-1.35E-2</c:v>
                </c:pt>
                <c:pt idx="27">
                  <c:v>-3.8E-3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data'!$K$15:$K$42</c:f>
              <c:numCache>
                <c:formatCode>General</c:formatCode>
                <c:ptCount val="28"/>
                <c:pt idx="0">
                  <c:v>1.0134000000000001</c:v>
                </c:pt>
                <c:pt idx="1">
                  <c:v>0.87270000000000003</c:v>
                </c:pt>
                <c:pt idx="2">
                  <c:v>0.61350000000000005</c:v>
                </c:pt>
                <c:pt idx="3">
                  <c:v>0.31419999999999998</c:v>
                </c:pt>
                <c:pt idx="4">
                  <c:v>0.3382</c:v>
                </c:pt>
                <c:pt idx="5">
                  <c:v>0.38529999999999998</c:v>
                </c:pt>
                <c:pt idx="6">
                  <c:v>0.40189999999999998</c:v>
                </c:pt>
                <c:pt idx="7">
                  <c:v>0.30549999999999999</c:v>
                </c:pt>
                <c:pt idx="8">
                  <c:v>0.30309999999999998</c:v>
                </c:pt>
                <c:pt idx="9">
                  <c:v>0.38600000000000001</c:v>
                </c:pt>
                <c:pt idx="10">
                  <c:v>0.50380000000000003</c:v>
                </c:pt>
                <c:pt idx="11">
                  <c:v>0.69930000000000003</c:v>
                </c:pt>
                <c:pt idx="12">
                  <c:v>0.83430000000000004</c:v>
                </c:pt>
                <c:pt idx="13">
                  <c:v>0.90869999999999995</c:v>
                </c:pt>
                <c:pt idx="14">
                  <c:v>0.89690000000000003</c:v>
                </c:pt>
                <c:pt idx="15">
                  <c:v>0.77829999999999999</c:v>
                </c:pt>
                <c:pt idx="16">
                  <c:v>0.68079999999999996</c:v>
                </c:pt>
                <c:pt idx="17">
                  <c:v>0.6028</c:v>
                </c:pt>
                <c:pt idx="18">
                  <c:v>0.55820000000000003</c:v>
                </c:pt>
                <c:pt idx="19">
                  <c:v>0.49280000000000002</c:v>
                </c:pt>
                <c:pt idx="20">
                  <c:v>0.3866</c:v>
                </c:pt>
                <c:pt idx="21">
                  <c:v>0.2782</c:v>
                </c:pt>
                <c:pt idx="22">
                  <c:v>0.17860000000000001</c:v>
                </c:pt>
                <c:pt idx="23">
                  <c:v>0.1157</c:v>
                </c:pt>
                <c:pt idx="24">
                  <c:v>7.4099999999999999E-2</c:v>
                </c:pt>
                <c:pt idx="25">
                  <c:v>3.5900000000000001E-2</c:v>
                </c:pt>
                <c:pt idx="26">
                  <c:v>1.21E-2</c:v>
                </c:pt>
                <c:pt idx="27">
                  <c:v>4.1999999999999997E-3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data'!$L$15:$L$42</c:f>
              <c:numCache>
                <c:formatCode>General</c:formatCode>
                <c:ptCount val="28"/>
                <c:pt idx="0">
                  <c:v>0.51290000000000002</c:v>
                </c:pt>
                <c:pt idx="1">
                  <c:v>0.4677</c:v>
                </c:pt>
                <c:pt idx="2">
                  <c:v>0.32100000000000001</c:v>
                </c:pt>
                <c:pt idx="3">
                  <c:v>0.1125</c:v>
                </c:pt>
                <c:pt idx="4">
                  <c:v>0.113</c:v>
                </c:pt>
                <c:pt idx="5">
                  <c:v>0.1106</c:v>
                </c:pt>
                <c:pt idx="6">
                  <c:v>0.1235</c:v>
                </c:pt>
                <c:pt idx="7">
                  <c:v>0.1203</c:v>
                </c:pt>
                <c:pt idx="8">
                  <c:v>0.1168</c:v>
                </c:pt>
                <c:pt idx="9">
                  <c:v>0.16239999999999999</c:v>
                </c:pt>
                <c:pt idx="10">
                  <c:v>0.2051</c:v>
                </c:pt>
                <c:pt idx="11">
                  <c:v>0.2792</c:v>
                </c:pt>
                <c:pt idx="12">
                  <c:v>0.35170000000000001</c:v>
                </c:pt>
                <c:pt idx="13">
                  <c:v>0.39400000000000002</c:v>
                </c:pt>
                <c:pt idx="14">
                  <c:v>0.43409999999999999</c:v>
                </c:pt>
                <c:pt idx="15">
                  <c:v>0.4022</c:v>
                </c:pt>
                <c:pt idx="16">
                  <c:v>0.35909999999999997</c:v>
                </c:pt>
                <c:pt idx="17">
                  <c:v>0.32100000000000001</c:v>
                </c:pt>
                <c:pt idx="18">
                  <c:v>0.2772</c:v>
                </c:pt>
                <c:pt idx="19">
                  <c:v>0.22989999999999999</c:v>
                </c:pt>
                <c:pt idx="20">
                  <c:v>0.1767</c:v>
                </c:pt>
                <c:pt idx="21">
                  <c:v>9.2899999999999996E-2</c:v>
                </c:pt>
                <c:pt idx="22">
                  <c:v>4.9500000000000002E-2</c:v>
                </c:pt>
                <c:pt idx="23">
                  <c:v>3.8399999999999997E-2</c:v>
                </c:pt>
                <c:pt idx="24">
                  <c:v>2.9000000000000001E-2</c:v>
                </c:pt>
                <c:pt idx="25">
                  <c:v>1.3100000000000001E-2</c:v>
                </c:pt>
                <c:pt idx="26">
                  <c:v>1.2999999999999999E-3</c:v>
                </c:pt>
                <c:pt idx="27">
                  <c:v>-2.3699999999999999E-2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data'!$M$15:$M$42</c:f>
              <c:numCache>
                <c:formatCode>General</c:formatCode>
                <c:ptCount val="28"/>
                <c:pt idx="0">
                  <c:v>0.95550000000000002</c:v>
                </c:pt>
                <c:pt idx="1">
                  <c:v>0.74650000000000005</c:v>
                </c:pt>
                <c:pt idx="2">
                  <c:v>0.55679999999999996</c:v>
                </c:pt>
                <c:pt idx="3">
                  <c:v>0.40910000000000002</c:v>
                </c:pt>
                <c:pt idx="4">
                  <c:v>0.48099999999999998</c:v>
                </c:pt>
                <c:pt idx="5">
                  <c:v>0.58150000000000002</c:v>
                </c:pt>
                <c:pt idx="6">
                  <c:v>0.58240000000000003</c:v>
                </c:pt>
                <c:pt idx="7">
                  <c:v>0.45119999999999999</c:v>
                </c:pt>
                <c:pt idx="8">
                  <c:v>0.37909999999999999</c:v>
                </c:pt>
                <c:pt idx="9">
                  <c:v>0.42499999999999999</c:v>
                </c:pt>
                <c:pt idx="10">
                  <c:v>0.64</c:v>
                </c:pt>
                <c:pt idx="11">
                  <c:v>0.7974</c:v>
                </c:pt>
                <c:pt idx="12">
                  <c:v>0.95230000000000004</c:v>
                </c:pt>
                <c:pt idx="13">
                  <c:v>1.0189999999999999</c:v>
                </c:pt>
                <c:pt idx="14">
                  <c:v>0.91549999999999998</c:v>
                </c:pt>
                <c:pt idx="15">
                  <c:v>0.66739999999999999</c:v>
                </c:pt>
                <c:pt idx="16">
                  <c:v>0.53700000000000003</c:v>
                </c:pt>
                <c:pt idx="17">
                  <c:v>0.47099999999999997</c:v>
                </c:pt>
                <c:pt idx="18">
                  <c:v>0.4723</c:v>
                </c:pt>
                <c:pt idx="19">
                  <c:v>0.4803</c:v>
                </c:pt>
                <c:pt idx="20">
                  <c:v>0.42259999999999998</c:v>
                </c:pt>
                <c:pt idx="21">
                  <c:v>0.37459999999999999</c:v>
                </c:pt>
                <c:pt idx="22">
                  <c:v>0.27710000000000001</c:v>
                </c:pt>
                <c:pt idx="23">
                  <c:v>0.20399999999999999</c:v>
                </c:pt>
                <c:pt idx="24">
                  <c:v>8.9300000000000004E-2</c:v>
                </c:pt>
                <c:pt idx="25">
                  <c:v>2.0199999999999999E-2</c:v>
                </c:pt>
                <c:pt idx="26">
                  <c:v>1.23E-2</c:v>
                </c:pt>
                <c:pt idx="27">
                  <c:v>6.1999999999999998E-3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data'!$N$15:$N$42</c:f>
              <c:numCache>
                <c:formatCode>General</c:formatCode>
                <c:ptCount val="28"/>
                <c:pt idx="0">
                  <c:v>1.3612</c:v>
                </c:pt>
                <c:pt idx="1">
                  <c:v>1.1558999999999999</c:v>
                </c:pt>
                <c:pt idx="2">
                  <c:v>0.80400000000000005</c:v>
                </c:pt>
                <c:pt idx="3">
                  <c:v>0.41699999999999998</c:v>
                </c:pt>
                <c:pt idx="4">
                  <c:v>0.42949999999999999</c:v>
                </c:pt>
                <c:pt idx="5">
                  <c:v>0.52980000000000005</c:v>
                </c:pt>
                <c:pt idx="6">
                  <c:v>0.55349999999999999</c:v>
                </c:pt>
                <c:pt idx="7">
                  <c:v>0.44409999999999999</c:v>
                </c:pt>
                <c:pt idx="8">
                  <c:v>0.42109999999999997</c:v>
                </c:pt>
                <c:pt idx="9">
                  <c:v>0.498</c:v>
                </c:pt>
                <c:pt idx="10">
                  <c:v>0.70750000000000002</c:v>
                </c:pt>
                <c:pt idx="11">
                  <c:v>0.91200000000000003</c:v>
                </c:pt>
                <c:pt idx="12">
                  <c:v>1.1123000000000001</c:v>
                </c:pt>
                <c:pt idx="13">
                  <c:v>1.2125999999999999</c:v>
                </c:pt>
                <c:pt idx="14">
                  <c:v>1.1814</c:v>
                </c:pt>
                <c:pt idx="15">
                  <c:v>1.0012000000000001</c:v>
                </c:pt>
                <c:pt idx="16">
                  <c:v>0.87929999999999997</c:v>
                </c:pt>
                <c:pt idx="17">
                  <c:v>0.78669999999999995</c:v>
                </c:pt>
                <c:pt idx="18">
                  <c:v>0.7016</c:v>
                </c:pt>
                <c:pt idx="19">
                  <c:v>0.65500000000000003</c:v>
                </c:pt>
                <c:pt idx="20">
                  <c:v>0.54090000000000005</c:v>
                </c:pt>
                <c:pt idx="21">
                  <c:v>0.36259999999999998</c:v>
                </c:pt>
                <c:pt idx="22">
                  <c:v>0.24249999999999999</c:v>
                </c:pt>
                <c:pt idx="23">
                  <c:v>0.15759999999999999</c:v>
                </c:pt>
                <c:pt idx="24">
                  <c:v>0.1008</c:v>
                </c:pt>
                <c:pt idx="25">
                  <c:v>3.6799999999999999E-2</c:v>
                </c:pt>
                <c:pt idx="26">
                  <c:v>1.2200000000000001E-2</c:v>
                </c:pt>
                <c:pt idx="27">
                  <c:v>7.0000000000000001E-3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data'!$O$15:$O$42</c:f>
              <c:numCache>
                <c:formatCode>General</c:formatCode>
                <c:ptCount val="28"/>
                <c:pt idx="0">
                  <c:v>1.2965</c:v>
                </c:pt>
                <c:pt idx="1">
                  <c:v>1.1041000000000001</c:v>
                </c:pt>
                <c:pt idx="2">
                  <c:v>0.77290000000000003</c:v>
                </c:pt>
                <c:pt idx="3">
                  <c:v>0.39279999999999998</c:v>
                </c:pt>
                <c:pt idx="4">
                  <c:v>0.40749999999999997</c:v>
                </c:pt>
                <c:pt idx="5">
                  <c:v>0.50319999999999998</c:v>
                </c:pt>
                <c:pt idx="6">
                  <c:v>0.51160000000000005</c:v>
                </c:pt>
                <c:pt idx="7">
                  <c:v>0.43519999999999998</c:v>
                </c:pt>
                <c:pt idx="8">
                  <c:v>0.4</c:v>
                </c:pt>
                <c:pt idx="9">
                  <c:v>0.46870000000000001</c:v>
                </c:pt>
                <c:pt idx="10">
                  <c:v>0.67710000000000004</c:v>
                </c:pt>
                <c:pt idx="11">
                  <c:v>0.87839999999999996</c:v>
                </c:pt>
                <c:pt idx="12">
                  <c:v>1.07</c:v>
                </c:pt>
                <c:pt idx="13">
                  <c:v>1.1406000000000001</c:v>
                </c:pt>
                <c:pt idx="14">
                  <c:v>1.1236999999999999</c:v>
                </c:pt>
                <c:pt idx="15">
                  <c:v>0.95899999999999996</c:v>
                </c:pt>
                <c:pt idx="16">
                  <c:v>0.85580000000000001</c:v>
                </c:pt>
                <c:pt idx="17">
                  <c:v>0.75280000000000002</c:v>
                </c:pt>
                <c:pt idx="18">
                  <c:v>0.69710000000000005</c:v>
                </c:pt>
                <c:pt idx="19">
                  <c:v>0.61009999999999998</c:v>
                </c:pt>
                <c:pt idx="20">
                  <c:v>0.50839999999999996</c:v>
                </c:pt>
                <c:pt idx="21">
                  <c:v>0.34939999999999999</c:v>
                </c:pt>
                <c:pt idx="22">
                  <c:v>0.22570000000000001</c:v>
                </c:pt>
                <c:pt idx="23">
                  <c:v>0.1542</c:v>
                </c:pt>
                <c:pt idx="24">
                  <c:v>9.0999999999999998E-2</c:v>
                </c:pt>
                <c:pt idx="25">
                  <c:v>2.5600000000000001E-2</c:v>
                </c:pt>
                <c:pt idx="26">
                  <c:v>3.2300000000000002E-2</c:v>
                </c:pt>
                <c:pt idx="27">
                  <c:v>-5.4000000000000003E-3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data'!$P$15:$P$42</c:f>
              <c:numCache>
                <c:formatCode>General</c:formatCode>
                <c:ptCount val="28"/>
                <c:pt idx="0">
                  <c:v>0.1769</c:v>
                </c:pt>
                <c:pt idx="1">
                  <c:v>0.15179999999999999</c:v>
                </c:pt>
                <c:pt idx="2">
                  <c:v>8.6199999999999999E-2</c:v>
                </c:pt>
                <c:pt idx="3">
                  <c:v>7.6399999999999996E-2</c:v>
                </c:pt>
                <c:pt idx="4">
                  <c:v>6.9000000000000006E-2</c:v>
                </c:pt>
                <c:pt idx="5">
                  <c:v>9.2999999999999999E-2</c:v>
                </c:pt>
                <c:pt idx="6">
                  <c:v>8.5099999999999995E-2</c:v>
                </c:pt>
                <c:pt idx="7">
                  <c:v>6.3799999999999996E-2</c:v>
                </c:pt>
                <c:pt idx="8">
                  <c:v>6.0699999999999997E-2</c:v>
                </c:pt>
                <c:pt idx="9">
                  <c:v>7.9100000000000004E-2</c:v>
                </c:pt>
                <c:pt idx="10">
                  <c:v>0.10489999999999999</c:v>
                </c:pt>
                <c:pt idx="11">
                  <c:v>0.1331</c:v>
                </c:pt>
                <c:pt idx="12">
                  <c:v>0.18540000000000001</c:v>
                </c:pt>
                <c:pt idx="13">
                  <c:v>0.17119999999999999</c:v>
                </c:pt>
                <c:pt idx="14">
                  <c:v>0.15939999999999999</c:v>
                </c:pt>
                <c:pt idx="15">
                  <c:v>0.1429</c:v>
                </c:pt>
                <c:pt idx="16">
                  <c:v>0.1038</c:v>
                </c:pt>
                <c:pt idx="17">
                  <c:v>8.1799999999999998E-2</c:v>
                </c:pt>
                <c:pt idx="18">
                  <c:v>7.9500000000000001E-2</c:v>
                </c:pt>
                <c:pt idx="19">
                  <c:v>7.7499999999999999E-2</c:v>
                </c:pt>
                <c:pt idx="20">
                  <c:v>6.9800000000000001E-2</c:v>
                </c:pt>
                <c:pt idx="21">
                  <c:v>5.11E-2</c:v>
                </c:pt>
                <c:pt idx="22">
                  <c:v>3.8600000000000002E-2</c:v>
                </c:pt>
                <c:pt idx="23">
                  <c:v>1.38E-2</c:v>
                </c:pt>
                <c:pt idx="24">
                  <c:v>1.0500000000000001E-2</c:v>
                </c:pt>
                <c:pt idx="25">
                  <c:v>3.7199999999999997E-2</c:v>
                </c:pt>
                <c:pt idx="26">
                  <c:v>1.8E-3</c:v>
                </c:pt>
                <c:pt idx="27">
                  <c:v>1.29E-2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'Training data'!$I$15:$I$42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'Training data'!$Q$15:$Q$42</c:f>
              <c:numCache>
                <c:formatCode>General</c:formatCode>
                <c:ptCount val="28"/>
                <c:pt idx="0">
                  <c:v>1.2344999999999999</c:v>
                </c:pt>
                <c:pt idx="1">
                  <c:v>1.1293</c:v>
                </c:pt>
                <c:pt idx="2">
                  <c:v>0.73060000000000003</c:v>
                </c:pt>
                <c:pt idx="3">
                  <c:v>0.27310000000000001</c:v>
                </c:pt>
                <c:pt idx="4">
                  <c:v>0.21029999999999999</c:v>
                </c:pt>
                <c:pt idx="5">
                  <c:v>0.25440000000000002</c:v>
                </c:pt>
                <c:pt idx="6">
                  <c:v>0.29849999999999999</c:v>
                </c:pt>
                <c:pt idx="7">
                  <c:v>0.2477</c:v>
                </c:pt>
                <c:pt idx="8">
                  <c:v>0.26129999999999998</c:v>
                </c:pt>
                <c:pt idx="9">
                  <c:v>0.33479999999999999</c:v>
                </c:pt>
                <c:pt idx="10">
                  <c:v>0.52270000000000005</c:v>
                </c:pt>
                <c:pt idx="11">
                  <c:v>0.68500000000000005</c:v>
                </c:pt>
                <c:pt idx="12">
                  <c:v>0.84650000000000003</c:v>
                </c:pt>
                <c:pt idx="13">
                  <c:v>0.95089999999999997</c:v>
                </c:pt>
                <c:pt idx="14">
                  <c:v>1.0012000000000001</c:v>
                </c:pt>
                <c:pt idx="15">
                  <c:v>0.95640000000000003</c:v>
                </c:pt>
                <c:pt idx="16">
                  <c:v>0.8931</c:v>
                </c:pt>
                <c:pt idx="17">
                  <c:v>0.78920000000000001</c:v>
                </c:pt>
                <c:pt idx="18">
                  <c:v>0.68030000000000002</c:v>
                </c:pt>
                <c:pt idx="19">
                  <c:v>0.57189999999999996</c:v>
                </c:pt>
                <c:pt idx="20">
                  <c:v>0.4224</c:v>
                </c:pt>
                <c:pt idx="21">
                  <c:v>0.2087</c:v>
                </c:pt>
                <c:pt idx="22">
                  <c:v>0.1239</c:v>
                </c:pt>
                <c:pt idx="23">
                  <c:v>6.5799999999999997E-2</c:v>
                </c:pt>
                <c:pt idx="24">
                  <c:v>4.3900000000000002E-2</c:v>
                </c:pt>
                <c:pt idx="25">
                  <c:v>1.8200000000000001E-2</c:v>
                </c:pt>
                <c:pt idx="26">
                  <c:v>-3.7000000000000002E-3</c:v>
                </c:pt>
                <c:pt idx="27">
                  <c:v>1.5E-3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684288"/>
        <c:axId val="295684680"/>
      </c:scatterChart>
      <c:valAx>
        <c:axId val="295684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~wavelengths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684680"/>
        <c:crosses val="autoZero"/>
        <c:crossBetween val="midCat"/>
      </c:valAx>
      <c:valAx>
        <c:axId val="29568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684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 vs.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data'!$B$35:$B$62</c:f>
              <c:numCache>
                <c:formatCode>General</c:formatCode>
                <c:ptCount val="28"/>
                <c:pt idx="0">
                  <c:v>1.7100000000000001E-2</c:v>
                </c:pt>
                <c:pt idx="1">
                  <c:v>3.3E-3</c:v>
                </c:pt>
                <c:pt idx="2">
                  <c:v>9.1000000000000004E-3</c:v>
                </c:pt>
                <c:pt idx="3">
                  <c:v>2E-3</c:v>
                </c:pt>
                <c:pt idx="4">
                  <c:v>1.7000000000000001E-2</c:v>
                </c:pt>
                <c:pt idx="5">
                  <c:v>-5.0000000000000001E-4</c:v>
                </c:pt>
                <c:pt idx="6">
                  <c:v>1.1999999999999999E-3</c:v>
                </c:pt>
                <c:pt idx="7">
                  <c:v>-1.6199999999999999E-2</c:v>
                </c:pt>
                <c:pt idx="8">
                  <c:v>-2.2499999999999999E-2</c:v>
                </c:pt>
                <c:pt idx="9">
                  <c:v>-1.1000000000000001E-3</c:v>
                </c:pt>
                <c:pt idx="10">
                  <c:v>-1.8E-3</c:v>
                </c:pt>
                <c:pt idx="11">
                  <c:v>-5.4999999999999997E-3</c:v>
                </c:pt>
                <c:pt idx="12">
                  <c:v>7.7999999999999996E-3</c:v>
                </c:pt>
                <c:pt idx="13">
                  <c:v>-5.4000000000000003E-3</c:v>
                </c:pt>
                <c:pt idx="14">
                  <c:v>2.5999999999999999E-3</c:v>
                </c:pt>
                <c:pt idx="15">
                  <c:v>-6.3E-3</c:v>
                </c:pt>
                <c:pt idx="16">
                  <c:v>4.1000000000000003E-3</c:v>
                </c:pt>
                <c:pt idx="17">
                  <c:v>-1.1999999999999999E-3</c:v>
                </c:pt>
                <c:pt idx="18">
                  <c:v>-4.3E-3</c:v>
                </c:pt>
                <c:pt idx="19">
                  <c:v>9.1000000000000004E-3</c:v>
                </c:pt>
                <c:pt idx="20">
                  <c:v>5.1999999999999998E-3</c:v>
                </c:pt>
                <c:pt idx="21">
                  <c:v>-2.2000000000000001E-3</c:v>
                </c:pt>
                <c:pt idx="22">
                  <c:v>4.4999999999999997E-3</c:v>
                </c:pt>
                <c:pt idx="23">
                  <c:v>7.4999999999999997E-3</c:v>
                </c:pt>
                <c:pt idx="24">
                  <c:v>3.2300000000000002E-2</c:v>
                </c:pt>
                <c:pt idx="25">
                  <c:v>5.4999999999999997E-3</c:v>
                </c:pt>
                <c:pt idx="26">
                  <c:v>-1.8100000000000002E-2</c:v>
                </c:pt>
                <c:pt idx="27">
                  <c:v>-3.8E-3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data'!$C$35:$C$62</c:f>
              <c:numCache>
                <c:formatCode>General</c:formatCode>
                <c:ptCount val="28"/>
                <c:pt idx="0">
                  <c:v>6.0699999999999997E-2</c:v>
                </c:pt>
                <c:pt idx="1">
                  <c:v>5.9799999999999999E-2</c:v>
                </c:pt>
                <c:pt idx="2">
                  <c:v>4.7E-2</c:v>
                </c:pt>
                <c:pt idx="3">
                  <c:v>1.6E-2</c:v>
                </c:pt>
                <c:pt idx="4">
                  <c:v>2.6100000000000002E-2</c:v>
                </c:pt>
                <c:pt idx="5">
                  <c:v>1.0800000000000001E-2</c:v>
                </c:pt>
                <c:pt idx="6">
                  <c:v>1.4999999999999999E-2</c:v>
                </c:pt>
                <c:pt idx="7">
                  <c:v>-9.4999999999999998E-3</c:v>
                </c:pt>
                <c:pt idx="8">
                  <c:v>1.37E-2</c:v>
                </c:pt>
                <c:pt idx="9">
                  <c:v>4.4400000000000002E-2</c:v>
                </c:pt>
                <c:pt idx="10">
                  <c:v>5.1000000000000004E-3</c:v>
                </c:pt>
                <c:pt idx="11">
                  <c:v>5.11E-2</c:v>
                </c:pt>
                <c:pt idx="12">
                  <c:v>4.2799999999999998E-2</c:v>
                </c:pt>
                <c:pt idx="13">
                  <c:v>5.1299999999999998E-2</c:v>
                </c:pt>
                <c:pt idx="14">
                  <c:v>6.7199999999999996E-2</c:v>
                </c:pt>
                <c:pt idx="15">
                  <c:v>6.8599999999999994E-2</c:v>
                </c:pt>
                <c:pt idx="16">
                  <c:v>5.8500000000000003E-2</c:v>
                </c:pt>
                <c:pt idx="17">
                  <c:v>5.5199999999999999E-2</c:v>
                </c:pt>
                <c:pt idx="18">
                  <c:v>6.2700000000000006E-2</c:v>
                </c:pt>
                <c:pt idx="19">
                  <c:v>3.2000000000000001E-2</c:v>
                </c:pt>
                <c:pt idx="20">
                  <c:v>1.2699999999999999E-2</c:v>
                </c:pt>
                <c:pt idx="21">
                  <c:v>1.8700000000000001E-2</c:v>
                </c:pt>
                <c:pt idx="22">
                  <c:v>-2.3999999999999998E-3</c:v>
                </c:pt>
                <c:pt idx="23">
                  <c:v>-2.8999999999999998E-3</c:v>
                </c:pt>
                <c:pt idx="24">
                  <c:v>1.17E-2</c:v>
                </c:pt>
                <c:pt idx="25">
                  <c:v>1.47E-2</c:v>
                </c:pt>
                <c:pt idx="26">
                  <c:v>3.8999999999999998E-3</c:v>
                </c:pt>
                <c:pt idx="27">
                  <c:v>4.1999999999999997E-3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data'!$D$35:$D$62</c:f>
              <c:numCache>
                <c:formatCode>General</c:formatCode>
                <c:ptCount val="28"/>
                <c:pt idx="0">
                  <c:v>0.44529999999999997</c:v>
                </c:pt>
                <c:pt idx="1">
                  <c:v>0.42230000000000001</c:v>
                </c:pt>
                <c:pt idx="2">
                  <c:v>0.28360000000000002</c:v>
                </c:pt>
                <c:pt idx="3">
                  <c:v>7.3899999999999993E-2</c:v>
                </c:pt>
                <c:pt idx="4">
                  <c:v>6.4799999999999996E-2</c:v>
                </c:pt>
                <c:pt idx="5">
                  <c:v>5.28E-2</c:v>
                </c:pt>
                <c:pt idx="6">
                  <c:v>6.59E-2</c:v>
                </c:pt>
                <c:pt idx="7">
                  <c:v>7.7700000000000005E-2</c:v>
                </c:pt>
                <c:pt idx="8">
                  <c:v>8.1299999999999997E-2</c:v>
                </c:pt>
                <c:pt idx="9">
                  <c:v>0.12470000000000001</c:v>
                </c:pt>
                <c:pt idx="10">
                  <c:v>0.14990000000000001</c:v>
                </c:pt>
                <c:pt idx="11">
                  <c:v>0.2107</c:v>
                </c:pt>
                <c:pt idx="12">
                  <c:v>0.26979999999999998</c:v>
                </c:pt>
                <c:pt idx="13">
                  <c:v>0.31119999999999998</c:v>
                </c:pt>
                <c:pt idx="14">
                  <c:v>0.36499999999999999</c:v>
                </c:pt>
                <c:pt idx="15">
                  <c:v>0.35680000000000001</c:v>
                </c:pt>
                <c:pt idx="16">
                  <c:v>0.32829999999999998</c:v>
                </c:pt>
                <c:pt idx="17">
                  <c:v>0.29420000000000002</c:v>
                </c:pt>
                <c:pt idx="18">
                  <c:v>0.24709999999999999</c:v>
                </c:pt>
                <c:pt idx="19">
                  <c:v>0.1958</c:v>
                </c:pt>
                <c:pt idx="20">
                  <c:v>0.14069999999999999</c:v>
                </c:pt>
                <c:pt idx="21">
                  <c:v>5.7799999999999997E-2</c:v>
                </c:pt>
                <c:pt idx="22">
                  <c:v>2.0500000000000001E-2</c:v>
                </c:pt>
                <c:pt idx="23">
                  <c:v>1.9E-2</c:v>
                </c:pt>
                <c:pt idx="24">
                  <c:v>1.9400000000000001E-2</c:v>
                </c:pt>
                <c:pt idx="25">
                  <c:v>1.03E-2</c:v>
                </c:pt>
                <c:pt idx="26">
                  <c:v>4.0000000000000002E-4</c:v>
                </c:pt>
                <c:pt idx="27">
                  <c:v>-2.3699999999999999E-2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data'!$E$35:$E$62</c:f>
              <c:numCache>
                <c:formatCode>General</c:formatCode>
                <c:ptCount val="28"/>
                <c:pt idx="0">
                  <c:v>0.84119999999999995</c:v>
                </c:pt>
                <c:pt idx="1">
                  <c:v>0.81120000000000003</c:v>
                </c:pt>
                <c:pt idx="2">
                  <c:v>0.52600000000000002</c:v>
                </c:pt>
                <c:pt idx="3">
                  <c:v>0.14330000000000001</c:v>
                </c:pt>
                <c:pt idx="4">
                  <c:v>0.1007</c:v>
                </c:pt>
                <c:pt idx="5">
                  <c:v>0.12509999999999999</c:v>
                </c:pt>
                <c:pt idx="6">
                  <c:v>0.1396</c:v>
                </c:pt>
                <c:pt idx="7">
                  <c:v>0.14610000000000001</c:v>
                </c:pt>
                <c:pt idx="8">
                  <c:v>0.1469</c:v>
                </c:pt>
                <c:pt idx="9">
                  <c:v>0.20660000000000001</c:v>
                </c:pt>
                <c:pt idx="10">
                  <c:v>0.31900000000000001</c:v>
                </c:pt>
                <c:pt idx="11">
                  <c:v>0.42330000000000001</c:v>
                </c:pt>
                <c:pt idx="12">
                  <c:v>0.51819999999999999</c:v>
                </c:pt>
                <c:pt idx="13">
                  <c:v>0.628</c:v>
                </c:pt>
                <c:pt idx="14">
                  <c:v>0.68159999999999998</c:v>
                </c:pt>
                <c:pt idx="15">
                  <c:v>0.64849999999999997</c:v>
                </c:pt>
                <c:pt idx="16">
                  <c:v>0.63900000000000001</c:v>
                </c:pt>
                <c:pt idx="17">
                  <c:v>0.56359999999999999</c:v>
                </c:pt>
                <c:pt idx="18">
                  <c:v>0.4793</c:v>
                </c:pt>
                <c:pt idx="19">
                  <c:v>0.40620000000000001</c:v>
                </c:pt>
                <c:pt idx="20">
                  <c:v>0.25380000000000003</c:v>
                </c:pt>
                <c:pt idx="21">
                  <c:v>0.12429999999999999</c:v>
                </c:pt>
                <c:pt idx="22">
                  <c:v>4.2200000000000001E-2</c:v>
                </c:pt>
                <c:pt idx="23">
                  <c:v>4.5100000000000001E-2</c:v>
                </c:pt>
                <c:pt idx="24">
                  <c:v>1.32E-2</c:v>
                </c:pt>
                <c:pt idx="25">
                  <c:v>1E-4</c:v>
                </c:pt>
                <c:pt idx="26">
                  <c:v>6.7000000000000002E-3</c:v>
                </c:pt>
                <c:pt idx="27">
                  <c:v>6.1999999999999998E-3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data'!$F$35:$F$62</c:f>
              <c:numCache>
                <c:formatCode>General</c:formatCode>
                <c:ptCount val="28"/>
                <c:pt idx="0">
                  <c:v>1.0528</c:v>
                </c:pt>
                <c:pt idx="1">
                  <c:v>0.97929999999999995</c:v>
                </c:pt>
                <c:pt idx="2">
                  <c:v>0.64039999999999997</c:v>
                </c:pt>
                <c:pt idx="3">
                  <c:v>0.19769999999999999</c:v>
                </c:pt>
                <c:pt idx="4">
                  <c:v>0.14549999999999999</c:v>
                </c:pt>
                <c:pt idx="5">
                  <c:v>0.189</c:v>
                </c:pt>
                <c:pt idx="6">
                  <c:v>0.2167</c:v>
                </c:pt>
                <c:pt idx="7">
                  <c:v>0.19950000000000001</c:v>
                </c:pt>
                <c:pt idx="8">
                  <c:v>0.22209999999999999</c:v>
                </c:pt>
                <c:pt idx="9">
                  <c:v>0.29270000000000002</c:v>
                </c:pt>
                <c:pt idx="10">
                  <c:v>0.40670000000000001</c:v>
                </c:pt>
                <c:pt idx="11">
                  <c:v>0.54400000000000004</c:v>
                </c:pt>
                <c:pt idx="12">
                  <c:v>0.67510000000000003</c:v>
                </c:pt>
                <c:pt idx="13">
                  <c:v>0.78120000000000001</c:v>
                </c:pt>
                <c:pt idx="14">
                  <c:v>0.84109999999999996</c:v>
                </c:pt>
                <c:pt idx="15">
                  <c:v>0.80679999999999996</c:v>
                </c:pt>
                <c:pt idx="16">
                  <c:v>0.77210000000000001</c:v>
                </c:pt>
                <c:pt idx="17">
                  <c:v>0.69389999999999996</c:v>
                </c:pt>
                <c:pt idx="18">
                  <c:v>0.5766</c:v>
                </c:pt>
                <c:pt idx="19">
                  <c:v>0.49580000000000002</c:v>
                </c:pt>
                <c:pt idx="20">
                  <c:v>0.35370000000000001</c:v>
                </c:pt>
                <c:pt idx="21">
                  <c:v>0.16159999999999999</c:v>
                </c:pt>
                <c:pt idx="22">
                  <c:v>7.0099999999999996E-2</c:v>
                </c:pt>
                <c:pt idx="23">
                  <c:v>4.2000000000000003E-2</c:v>
                </c:pt>
                <c:pt idx="24">
                  <c:v>4.3999999999999997E-2</c:v>
                </c:pt>
                <c:pt idx="25">
                  <c:v>2.06E-2</c:v>
                </c:pt>
                <c:pt idx="26">
                  <c:v>7.1000000000000004E-3</c:v>
                </c:pt>
                <c:pt idx="27">
                  <c:v>7.0000000000000001E-3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data'!$G$35:$G$62</c:f>
              <c:numCache>
                <c:formatCode>General</c:formatCode>
                <c:ptCount val="28"/>
                <c:pt idx="0">
                  <c:v>1.0847</c:v>
                </c:pt>
                <c:pt idx="1">
                  <c:v>0.98260000000000003</c:v>
                </c:pt>
                <c:pt idx="2">
                  <c:v>0.66049999999999998</c:v>
                </c:pt>
                <c:pt idx="3">
                  <c:v>0.24260000000000001</c:v>
                </c:pt>
                <c:pt idx="4">
                  <c:v>0.21310000000000001</c:v>
                </c:pt>
                <c:pt idx="5">
                  <c:v>0.26989999999999997</c:v>
                </c:pt>
                <c:pt idx="6">
                  <c:v>0.28100000000000003</c:v>
                </c:pt>
                <c:pt idx="7">
                  <c:v>0.26769999999999999</c:v>
                </c:pt>
                <c:pt idx="8">
                  <c:v>0.26369999999999999</c:v>
                </c:pt>
                <c:pt idx="9">
                  <c:v>0.3281</c:v>
                </c:pt>
                <c:pt idx="10">
                  <c:v>0.47099999999999997</c:v>
                </c:pt>
                <c:pt idx="11">
                  <c:v>0.62619999999999998</c:v>
                </c:pt>
                <c:pt idx="12">
                  <c:v>0.77039999999999997</c:v>
                </c:pt>
                <c:pt idx="13">
                  <c:v>0.84489999999999998</c:v>
                </c:pt>
                <c:pt idx="14">
                  <c:v>0.89029999999999998</c:v>
                </c:pt>
                <c:pt idx="15">
                  <c:v>0.82540000000000002</c:v>
                </c:pt>
                <c:pt idx="16">
                  <c:v>0.78190000000000004</c:v>
                </c:pt>
                <c:pt idx="17">
                  <c:v>0.68879999999999997</c:v>
                </c:pt>
                <c:pt idx="18">
                  <c:v>0.61119999999999997</c:v>
                </c:pt>
                <c:pt idx="19">
                  <c:v>0.50080000000000002</c:v>
                </c:pt>
                <c:pt idx="20">
                  <c:v>0.38009999999999999</c:v>
                </c:pt>
                <c:pt idx="21">
                  <c:v>0.21179999999999999</c:v>
                </c:pt>
                <c:pt idx="22">
                  <c:v>0.1077</c:v>
                </c:pt>
                <c:pt idx="23">
                  <c:v>7.51E-2</c:v>
                </c:pt>
                <c:pt idx="24">
                  <c:v>5.21E-2</c:v>
                </c:pt>
                <c:pt idx="25">
                  <c:v>1.4500000000000001E-2</c:v>
                </c:pt>
                <c:pt idx="26">
                  <c:v>2.8799999999999999E-2</c:v>
                </c:pt>
                <c:pt idx="27">
                  <c:v>-5.4000000000000003E-3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data'!$H$35:$H$62</c:f>
              <c:numCache>
                <c:formatCode>General</c:formatCode>
                <c:ptCount val="28"/>
                <c:pt idx="0">
                  <c:v>1.0803</c:v>
                </c:pt>
                <c:pt idx="1">
                  <c:v>0.94940000000000002</c:v>
                </c:pt>
                <c:pt idx="2">
                  <c:v>0.62960000000000005</c:v>
                </c:pt>
                <c:pt idx="3">
                  <c:v>0.3211</c:v>
                </c:pt>
                <c:pt idx="4">
                  <c:v>0.30830000000000002</c:v>
                </c:pt>
                <c:pt idx="5">
                  <c:v>0.38019999999999998</c:v>
                </c:pt>
                <c:pt idx="6">
                  <c:v>0.38650000000000001</c:v>
                </c:pt>
                <c:pt idx="7">
                  <c:v>0.31830000000000003</c:v>
                </c:pt>
                <c:pt idx="8">
                  <c:v>0.30249999999999999</c:v>
                </c:pt>
                <c:pt idx="9">
                  <c:v>0.37369999999999998</c:v>
                </c:pt>
                <c:pt idx="10">
                  <c:v>0.53469999999999995</c:v>
                </c:pt>
                <c:pt idx="11">
                  <c:v>0.69879999999999998</c:v>
                </c:pt>
                <c:pt idx="12">
                  <c:v>0.88</c:v>
                </c:pt>
                <c:pt idx="13">
                  <c:v>0.93659999999999999</c:v>
                </c:pt>
                <c:pt idx="14">
                  <c:v>0.92390000000000005</c:v>
                </c:pt>
                <c:pt idx="15">
                  <c:v>0.82679999999999998</c:v>
                </c:pt>
                <c:pt idx="16">
                  <c:v>0.72299999999999998</c:v>
                </c:pt>
                <c:pt idx="17">
                  <c:v>0.62719999999999998</c:v>
                </c:pt>
                <c:pt idx="18">
                  <c:v>0.56030000000000002</c:v>
                </c:pt>
                <c:pt idx="19">
                  <c:v>0.51139999999999997</c:v>
                </c:pt>
                <c:pt idx="20">
                  <c:v>0.40379999999999999</c:v>
                </c:pt>
                <c:pt idx="21">
                  <c:v>0.26100000000000001</c:v>
                </c:pt>
                <c:pt idx="22">
                  <c:v>0.17510000000000001</c:v>
                </c:pt>
                <c:pt idx="23">
                  <c:v>0.1024</c:v>
                </c:pt>
                <c:pt idx="24">
                  <c:v>5.8400000000000001E-2</c:v>
                </c:pt>
                <c:pt idx="25">
                  <c:v>5.4399999999999997E-2</c:v>
                </c:pt>
                <c:pt idx="26">
                  <c:v>8.6999999999999994E-3</c:v>
                </c:pt>
                <c:pt idx="27">
                  <c:v>1.29E-2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data'!$I$35:$I$62</c:f>
              <c:numCache>
                <c:formatCode>General</c:formatCode>
                <c:ptCount val="28"/>
                <c:pt idx="0">
                  <c:v>1.0727</c:v>
                </c:pt>
                <c:pt idx="1">
                  <c:v>0.87739999999999996</c:v>
                </c:pt>
                <c:pt idx="2">
                  <c:v>0.60840000000000005</c:v>
                </c:pt>
                <c:pt idx="3">
                  <c:v>0.38400000000000001</c:v>
                </c:pt>
                <c:pt idx="4">
                  <c:v>0.39800000000000002</c:v>
                </c:pt>
                <c:pt idx="5">
                  <c:v>0.47960000000000003</c:v>
                </c:pt>
                <c:pt idx="6">
                  <c:v>0.5111</c:v>
                </c:pt>
                <c:pt idx="7">
                  <c:v>0.38179999999999997</c:v>
                </c:pt>
                <c:pt idx="8">
                  <c:v>0.3508</c:v>
                </c:pt>
                <c:pt idx="9">
                  <c:v>0.40139999999999998</c:v>
                </c:pt>
                <c:pt idx="10">
                  <c:v>0.62129999999999996</c:v>
                </c:pt>
                <c:pt idx="11">
                  <c:v>0.78300000000000003</c:v>
                </c:pt>
                <c:pt idx="12">
                  <c:v>0.95020000000000004</c:v>
                </c:pt>
                <c:pt idx="13">
                  <c:v>1.0076000000000001</c:v>
                </c:pt>
                <c:pt idx="14">
                  <c:v>0.95469999999999999</c:v>
                </c:pt>
                <c:pt idx="15">
                  <c:v>0.78939999999999999</c:v>
                </c:pt>
                <c:pt idx="16">
                  <c:v>0.66349999999999998</c:v>
                </c:pt>
                <c:pt idx="17">
                  <c:v>0.58509999999999995</c:v>
                </c:pt>
                <c:pt idx="18">
                  <c:v>0.54949999999999999</c:v>
                </c:pt>
                <c:pt idx="19">
                  <c:v>0.50680000000000003</c:v>
                </c:pt>
                <c:pt idx="20">
                  <c:v>0.44600000000000001</c:v>
                </c:pt>
                <c:pt idx="21">
                  <c:v>0.31850000000000001</c:v>
                </c:pt>
                <c:pt idx="22">
                  <c:v>0.2429</c:v>
                </c:pt>
                <c:pt idx="23">
                  <c:v>0.1472</c:v>
                </c:pt>
                <c:pt idx="24">
                  <c:v>8.14E-2</c:v>
                </c:pt>
                <c:pt idx="25">
                  <c:v>2.69E-2</c:v>
                </c:pt>
                <c:pt idx="26">
                  <c:v>-1.8E-3</c:v>
                </c:pt>
                <c:pt idx="27">
                  <c:v>1.5E-3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data'!$J$35:$J$62</c:f>
              <c:numCache>
                <c:formatCode>General</c:formatCode>
                <c:ptCount val="28"/>
                <c:pt idx="0">
                  <c:v>1.0216000000000001</c:v>
                </c:pt>
                <c:pt idx="1">
                  <c:v>0.79949999999999999</c:v>
                </c:pt>
                <c:pt idx="2">
                  <c:v>0.60209999999999997</c:v>
                </c:pt>
                <c:pt idx="3">
                  <c:v>0.40439999999999998</c:v>
                </c:pt>
                <c:pt idx="4">
                  <c:v>0.4617</c:v>
                </c:pt>
                <c:pt idx="5">
                  <c:v>0.56230000000000002</c:v>
                </c:pt>
                <c:pt idx="6">
                  <c:v>0.55900000000000005</c:v>
                </c:pt>
                <c:pt idx="7">
                  <c:v>0.43409999999999999</c:v>
                </c:pt>
                <c:pt idx="8">
                  <c:v>0.39539999999999997</c:v>
                </c:pt>
                <c:pt idx="9">
                  <c:v>0.42509999999999998</c:v>
                </c:pt>
                <c:pt idx="10">
                  <c:v>0.63260000000000005</c:v>
                </c:pt>
                <c:pt idx="11">
                  <c:v>0.80430000000000001</c:v>
                </c:pt>
                <c:pt idx="12">
                  <c:v>0.98380000000000001</c:v>
                </c:pt>
                <c:pt idx="13">
                  <c:v>1.0395000000000001</c:v>
                </c:pt>
                <c:pt idx="14">
                  <c:v>0.94569999999999999</c:v>
                </c:pt>
                <c:pt idx="15">
                  <c:v>0.74209999999999998</c:v>
                </c:pt>
                <c:pt idx="16">
                  <c:v>0.63919999999999999</c:v>
                </c:pt>
                <c:pt idx="17">
                  <c:v>0.52210000000000001</c:v>
                </c:pt>
                <c:pt idx="18">
                  <c:v>0.49640000000000001</c:v>
                </c:pt>
                <c:pt idx="19">
                  <c:v>0.50529999999999997</c:v>
                </c:pt>
                <c:pt idx="20">
                  <c:v>0.45019999999999999</c:v>
                </c:pt>
                <c:pt idx="21">
                  <c:v>0.37790000000000001</c:v>
                </c:pt>
                <c:pt idx="22">
                  <c:v>0.28649999999999998</c:v>
                </c:pt>
                <c:pt idx="23">
                  <c:v>0.1716</c:v>
                </c:pt>
                <c:pt idx="24">
                  <c:v>9.5899999999999999E-2</c:v>
                </c:pt>
                <c:pt idx="25">
                  <c:v>2.6700000000000002E-2</c:v>
                </c:pt>
                <c:pt idx="26">
                  <c:v>2.8799999999999999E-2</c:v>
                </c:pt>
                <c:pt idx="27">
                  <c:v>7.4000000000000003E-3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data'!$K$35:$K$62</c:f>
              <c:numCache>
                <c:formatCode>General</c:formatCode>
                <c:ptCount val="28"/>
                <c:pt idx="0">
                  <c:v>0.9546</c:v>
                </c:pt>
                <c:pt idx="1">
                  <c:v>0.72789999999999999</c:v>
                </c:pt>
                <c:pt idx="2">
                  <c:v>0.5373</c:v>
                </c:pt>
                <c:pt idx="3">
                  <c:v>0.40179999999999999</c:v>
                </c:pt>
                <c:pt idx="4">
                  <c:v>0.48149999999999998</c:v>
                </c:pt>
                <c:pt idx="5">
                  <c:v>0.56659999999999999</c:v>
                </c:pt>
                <c:pt idx="6">
                  <c:v>0.55479999999999996</c:v>
                </c:pt>
                <c:pt idx="7">
                  <c:v>0.4511</c:v>
                </c:pt>
                <c:pt idx="8">
                  <c:v>0.40460000000000002</c:v>
                </c:pt>
                <c:pt idx="9">
                  <c:v>0.44350000000000001</c:v>
                </c:pt>
                <c:pt idx="10">
                  <c:v>0.62519999999999998</c:v>
                </c:pt>
                <c:pt idx="11">
                  <c:v>0.78090000000000004</c:v>
                </c:pt>
                <c:pt idx="12">
                  <c:v>0.97230000000000005</c:v>
                </c:pt>
                <c:pt idx="13">
                  <c:v>0.97199999999999998</c:v>
                </c:pt>
                <c:pt idx="14">
                  <c:v>0.89470000000000005</c:v>
                </c:pt>
                <c:pt idx="15">
                  <c:v>0.66320000000000001</c:v>
                </c:pt>
                <c:pt idx="16">
                  <c:v>0.55069999999999997</c:v>
                </c:pt>
                <c:pt idx="17">
                  <c:v>0.49819999999999998</c:v>
                </c:pt>
                <c:pt idx="18">
                  <c:v>0.45800000000000002</c:v>
                </c:pt>
                <c:pt idx="19">
                  <c:v>0.46539999999999998</c:v>
                </c:pt>
                <c:pt idx="20">
                  <c:v>0.44650000000000001</c:v>
                </c:pt>
                <c:pt idx="21">
                  <c:v>0.3705</c:v>
                </c:pt>
                <c:pt idx="22">
                  <c:v>0.28170000000000001</c:v>
                </c:pt>
                <c:pt idx="23">
                  <c:v>0.17949999999999999</c:v>
                </c:pt>
                <c:pt idx="24">
                  <c:v>9.5000000000000001E-2</c:v>
                </c:pt>
                <c:pt idx="25">
                  <c:v>3.8600000000000002E-2</c:v>
                </c:pt>
                <c:pt idx="26">
                  <c:v>3.5000000000000001E-3</c:v>
                </c:pt>
                <c:pt idx="27">
                  <c:v>-4.3E-3</c:v>
                </c:pt>
              </c:numCache>
            </c:numRef>
          </c:yVal>
          <c:smooth val="0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data'!$L$35:$L$62</c:f>
              <c:numCache>
                <c:formatCode>General</c:formatCode>
                <c:ptCount val="28"/>
                <c:pt idx="0">
                  <c:v>0.8417</c:v>
                </c:pt>
                <c:pt idx="1">
                  <c:v>0.64039999999999997</c:v>
                </c:pt>
                <c:pt idx="2">
                  <c:v>0.4879</c:v>
                </c:pt>
                <c:pt idx="3">
                  <c:v>0.3785</c:v>
                </c:pt>
                <c:pt idx="4">
                  <c:v>0.44829999999999998</c:v>
                </c:pt>
                <c:pt idx="5">
                  <c:v>0.5222</c:v>
                </c:pt>
                <c:pt idx="6">
                  <c:v>0.54620000000000002</c:v>
                </c:pt>
                <c:pt idx="7">
                  <c:v>0.40079999999999999</c:v>
                </c:pt>
                <c:pt idx="8">
                  <c:v>0.33289999999999997</c:v>
                </c:pt>
                <c:pt idx="9">
                  <c:v>0.4098</c:v>
                </c:pt>
                <c:pt idx="10">
                  <c:v>0.56630000000000003</c:v>
                </c:pt>
                <c:pt idx="11">
                  <c:v>0.73429999999999995</c:v>
                </c:pt>
                <c:pt idx="12">
                  <c:v>0.86609999999999998</c:v>
                </c:pt>
                <c:pt idx="13">
                  <c:v>0.90290000000000004</c:v>
                </c:pt>
                <c:pt idx="14">
                  <c:v>0.80510000000000004</c:v>
                </c:pt>
                <c:pt idx="15">
                  <c:v>0.59160000000000001</c:v>
                </c:pt>
                <c:pt idx="16">
                  <c:v>0.4481</c:v>
                </c:pt>
                <c:pt idx="17">
                  <c:v>0.3992</c:v>
                </c:pt>
                <c:pt idx="18">
                  <c:v>0.40799999999999997</c:v>
                </c:pt>
                <c:pt idx="19">
                  <c:v>0.42309999999999998</c:v>
                </c:pt>
                <c:pt idx="20">
                  <c:v>0.3866</c:v>
                </c:pt>
                <c:pt idx="21">
                  <c:v>0.33779999999999999</c:v>
                </c:pt>
                <c:pt idx="22">
                  <c:v>0.27260000000000001</c:v>
                </c:pt>
                <c:pt idx="23">
                  <c:v>0.1714</c:v>
                </c:pt>
                <c:pt idx="24">
                  <c:v>8.77E-2</c:v>
                </c:pt>
                <c:pt idx="25">
                  <c:v>2.9499999999999998E-2</c:v>
                </c:pt>
                <c:pt idx="26">
                  <c:v>1.5699999999999999E-2</c:v>
                </c:pt>
                <c:pt idx="27">
                  <c:v>1.1599999999999999E-2</c:v>
                </c:pt>
              </c:numCache>
            </c:numRef>
          </c:yVal>
          <c:smooth val="0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data'!$M$35:$M$62</c:f>
              <c:numCache>
                <c:formatCode>General</c:formatCode>
                <c:ptCount val="28"/>
                <c:pt idx="0">
                  <c:v>0.68879999999999997</c:v>
                </c:pt>
                <c:pt idx="1">
                  <c:v>0.51349999999999996</c:v>
                </c:pt>
                <c:pt idx="2">
                  <c:v>0.3891</c:v>
                </c:pt>
                <c:pt idx="3">
                  <c:v>0.32079999999999997</c:v>
                </c:pt>
                <c:pt idx="4">
                  <c:v>0.38619999999999999</c:v>
                </c:pt>
                <c:pt idx="5">
                  <c:v>0.47170000000000001</c:v>
                </c:pt>
                <c:pt idx="6">
                  <c:v>0.45779999999999998</c:v>
                </c:pt>
                <c:pt idx="7">
                  <c:v>0.36230000000000001</c:v>
                </c:pt>
                <c:pt idx="8">
                  <c:v>0.316</c:v>
                </c:pt>
                <c:pt idx="9">
                  <c:v>0.3382</c:v>
                </c:pt>
                <c:pt idx="10">
                  <c:v>0.48549999999999999</c:v>
                </c:pt>
                <c:pt idx="11">
                  <c:v>0.61760000000000004</c:v>
                </c:pt>
                <c:pt idx="12">
                  <c:v>0.75190000000000001</c:v>
                </c:pt>
                <c:pt idx="13">
                  <c:v>0.77600000000000002</c:v>
                </c:pt>
                <c:pt idx="14">
                  <c:v>0.69069999999999998</c:v>
                </c:pt>
                <c:pt idx="15">
                  <c:v>0.49149999999999999</c:v>
                </c:pt>
                <c:pt idx="16">
                  <c:v>0.37580000000000002</c:v>
                </c:pt>
                <c:pt idx="17">
                  <c:v>0.32350000000000001</c:v>
                </c:pt>
                <c:pt idx="18">
                  <c:v>0.33589999999999998</c:v>
                </c:pt>
                <c:pt idx="19">
                  <c:v>0.34689999999999999</c:v>
                </c:pt>
                <c:pt idx="20">
                  <c:v>0.35570000000000002</c:v>
                </c:pt>
                <c:pt idx="21">
                  <c:v>0.29160000000000003</c:v>
                </c:pt>
                <c:pt idx="22">
                  <c:v>0.23300000000000001</c:v>
                </c:pt>
                <c:pt idx="23">
                  <c:v>0.15579999999999999</c:v>
                </c:pt>
                <c:pt idx="24">
                  <c:v>8.2799999999999999E-2</c:v>
                </c:pt>
                <c:pt idx="25">
                  <c:v>3.3399999999999999E-2</c:v>
                </c:pt>
                <c:pt idx="26">
                  <c:v>-6.7000000000000002E-3</c:v>
                </c:pt>
                <c:pt idx="27">
                  <c:v>5.7000000000000002E-3</c:v>
                </c:pt>
              </c:numCache>
            </c:numRef>
          </c:yVal>
          <c:smooth val="0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data'!$N$35:$N$62</c:f>
              <c:numCache>
                <c:formatCode>General</c:formatCode>
                <c:ptCount val="28"/>
                <c:pt idx="0">
                  <c:v>0.57779999999999998</c:v>
                </c:pt>
                <c:pt idx="1">
                  <c:v>0.42730000000000001</c:v>
                </c:pt>
                <c:pt idx="2">
                  <c:v>0.32300000000000001</c:v>
                </c:pt>
                <c:pt idx="3">
                  <c:v>0.2727</c:v>
                </c:pt>
                <c:pt idx="4">
                  <c:v>0.32740000000000002</c:v>
                </c:pt>
                <c:pt idx="5">
                  <c:v>0.39860000000000001</c:v>
                </c:pt>
                <c:pt idx="6">
                  <c:v>0.39290000000000003</c:v>
                </c:pt>
                <c:pt idx="7">
                  <c:v>0.3</c:v>
                </c:pt>
                <c:pt idx="8">
                  <c:v>0.2525</c:v>
                </c:pt>
                <c:pt idx="9">
                  <c:v>0.2878</c:v>
                </c:pt>
                <c:pt idx="10">
                  <c:v>0.39950000000000002</c:v>
                </c:pt>
                <c:pt idx="11">
                  <c:v>0.49859999999999999</c:v>
                </c:pt>
                <c:pt idx="12">
                  <c:v>0.61580000000000001</c:v>
                </c:pt>
                <c:pt idx="13">
                  <c:v>0.63</c:v>
                </c:pt>
                <c:pt idx="14">
                  <c:v>0.56689999999999996</c:v>
                </c:pt>
                <c:pt idx="15">
                  <c:v>0.40329999999999999</c:v>
                </c:pt>
                <c:pt idx="16">
                  <c:v>0.30299999999999999</c:v>
                </c:pt>
                <c:pt idx="17">
                  <c:v>0.26929999999999998</c:v>
                </c:pt>
                <c:pt idx="18">
                  <c:v>0.26550000000000001</c:v>
                </c:pt>
                <c:pt idx="19">
                  <c:v>0.28050000000000003</c:v>
                </c:pt>
                <c:pt idx="20">
                  <c:v>0.29039999999999999</c:v>
                </c:pt>
                <c:pt idx="21">
                  <c:v>0.23630000000000001</c:v>
                </c:pt>
                <c:pt idx="22">
                  <c:v>0.18990000000000001</c:v>
                </c:pt>
                <c:pt idx="23">
                  <c:v>0.12239999999999999</c:v>
                </c:pt>
                <c:pt idx="24">
                  <c:v>6.2E-2</c:v>
                </c:pt>
                <c:pt idx="25">
                  <c:v>2.7099999999999999E-2</c:v>
                </c:pt>
                <c:pt idx="26">
                  <c:v>2.87E-2</c:v>
                </c:pt>
                <c:pt idx="27">
                  <c:v>-9.4999999999999998E-3</c:v>
                </c:pt>
              </c:numCache>
            </c:numRef>
          </c:yVal>
          <c:smooth val="0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data'!$O$35:$O$62</c:f>
              <c:numCache>
                <c:formatCode>General</c:formatCode>
                <c:ptCount val="28"/>
                <c:pt idx="0">
                  <c:v>0.45050000000000001</c:v>
                </c:pt>
                <c:pt idx="1">
                  <c:v>0.33739999999999998</c:v>
                </c:pt>
                <c:pt idx="2">
                  <c:v>0.25590000000000002</c:v>
                </c:pt>
                <c:pt idx="3">
                  <c:v>0.21160000000000001</c:v>
                </c:pt>
                <c:pt idx="4">
                  <c:v>0.27100000000000002</c:v>
                </c:pt>
                <c:pt idx="5">
                  <c:v>0.3085</c:v>
                </c:pt>
                <c:pt idx="6">
                  <c:v>0.30509999999999998</c:v>
                </c:pt>
                <c:pt idx="7">
                  <c:v>0.2472</c:v>
                </c:pt>
                <c:pt idx="8">
                  <c:v>0.1893</c:v>
                </c:pt>
                <c:pt idx="9">
                  <c:v>0.23699999999999999</c:v>
                </c:pt>
                <c:pt idx="10">
                  <c:v>0.32350000000000001</c:v>
                </c:pt>
                <c:pt idx="11">
                  <c:v>0.40660000000000002</c:v>
                </c:pt>
                <c:pt idx="12">
                  <c:v>0.46400000000000002</c:v>
                </c:pt>
                <c:pt idx="13">
                  <c:v>0.48680000000000001</c:v>
                </c:pt>
                <c:pt idx="14">
                  <c:v>0.42749999999999999</c:v>
                </c:pt>
                <c:pt idx="15">
                  <c:v>0.3226</c:v>
                </c:pt>
                <c:pt idx="16">
                  <c:v>0.24279999999999999</c:v>
                </c:pt>
                <c:pt idx="17">
                  <c:v>0.20100000000000001</c:v>
                </c:pt>
                <c:pt idx="18">
                  <c:v>0.2233</c:v>
                </c:pt>
                <c:pt idx="19">
                  <c:v>0.22459999999999999</c:v>
                </c:pt>
                <c:pt idx="20">
                  <c:v>0.20710000000000001</c:v>
                </c:pt>
                <c:pt idx="21">
                  <c:v>0.19650000000000001</c:v>
                </c:pt>
                <c:pt idx="22">
                  <c:v>0.15709999999999999</c:v>
                </c:pt>
                <c:pt idx="23">
                  <c:v>8.8099999999999998E-2</c:v>
                </c:pt>
                <c:pt idx="24">
                  <c:v>3.8600000000000002E-2</c:v>
                </c:pt>
                <c:pt idx="25">
                  <c:v>9.7000000000000003E-3</c:v>
                </c:pt>
                <c:pt idx="26">
                  <c:v>1.35E-2</c:v>
                </c:pt>
                <c:pt idx="27">
                  <c:v>1.3599999999999999E-2</c:v>
                </c:pt>
              </c:numCache>
            </c:numRef>
          </c:yVal>
          <c:smooth val="0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data'!$P$35:$P$62</c:f>
              <c:numCache>
                <c:formatCode>General</c:formatCode>
                <c:ptCount val="28"/>
                <c:pt idx="0">
                  <c:v>0.33800000000000002</c:v>
                </c:pt>
                <c:pt idx="1">
                  <c:v>0.2586</c:v>
                </c:pt>
                <c:pt idx="2">
                  <c:v>0.2026</c:v>
                </c:pt>
                <c:pt idx="3">
                  <c:v>0.16589999999999999</c:v>
                </c:pt>
                <c:pt idx="4">
                  <c:v>0.1855</c:v>
                </c:pt>
                <c:pt idx="5">
                  <c:v>0.26100000000000001</c:v>
                </c:pt>
                <c:pt idx="6">
                  <c:v>0.2331</c:v>
                </c:pt>
                <c:pt idx="7">
                  <c:v>0.16339999999999999</c:v>
                </c:pt>
                <c:pt idx="8">
                  <c:v>0.15379999999999999</c:v>
                </c:pt>
                <c:pt idx="9">
                  <c:v>0.17610000000000001</c:v>
                </c:pt>
                <c:pt idx="10">
                  <c:v>0.24690000000000001</c:v>
                </c:pt>
                <c:pt idx="11">
                  <c:v>0.30719999999999997</c:v>
                </c:pt>
                <c:pt idx="12">
                  <c:v>0.37059999999999998</c:v>
                </c:pt>
                <c:pt idx="13">
                  <c:v>0.38950000000000001</c:v>
                </c:pt>
                <c:pt idx="14">
                  <c:v>0.32690000000000002</c:v>
                </c:pt>
                <c:pt idx="15">
                  <c:v>0.24210000000000001</c:v>
                </c:pt>
                <c:pt idx="16">
                  <c:v>0.1633</c:v>
                </c:pt>
                <c:pt idx="17">
                  <c:v>0.1507</c:v>
                </c:pt>
                <c:pt idx="18">
                  <c:v>0.1464</c:v>
                </c:pt>
                <c:pt idx="19">
                  <c:v>0.16489999999999999</c:v>
                </c:pt>
                <c:pt idx="20">
                  <c:v>0.17519999999999999</c:v>
                </c:pt>
                <c:pt idx="21">
                  <c:v>0.16819999999999999</c:v>
                </c:pt>
                <c:pt idx="22">
                  <c:v>0.1114</c:v>
                </c:pt>
                <c:pt idx="23">
                  <c:v>7.4099999999999999E-2</c:v>
                </c:pt>
                <c:pt idx="24">
                  <c:v>4.6300000000000001E-2</c:v>
                </c:pt>
                <c:pt idx="25">
                  <c:v>1.9800000000000002E-2</c:v>
                </c:pt>
                <c:pt idx="26">
                  <c:v>-4.5999999999999999E-3</c:v>
                </c:pt>
                <c:pt idx="27">
                  <c:v>-1.9E-3</c:v>
                </c:pt>
              </c:numCache>
            </c:numRef>
          </c:yVal>
          <c:smooth val="0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data'!$Q$35:$Q$62</c:f>
              <c:numCache>
                <c:formatCode>General</c:formatCode>
                <c:ptCount val="28"/>
                <c:pt idx="0">
                  <c:v>0.25159999999999999</c:v>
                </c:pt>
                <c:pt idx="1">
                  <c:v>0.21329999999999999</c:v>
                </c:pt>
                <c:pt idx="2">
                  <c:v>0.14000000000000001</c:v>
                </c:pt>
                <c:pt idx="3">
                  <c:v>0.1227</c:v>
                </c:pt>
                <c:pt idx="4">
                  <c:v>0.17080000000000001</c:v>
                </c:pt>
                <c:pt idx="5">
                  <c:v>0.1736</c:v>
                </c:pt>
                <c:pt idx="6">
                  <c:v>0.1908</c:v>
                </c:pt>
                <c:pt idx="7">
                  <c:v>0.14810000000000001</c:v>
                </c:pt>
                <c:pt idx="8">
                  <c:v>0.10349999999999999</c:v>
                </c:pt>
                <c:pt idx="9">
                  <c:v>0.11899999999999999</c:v>
                </c:pt>
                <c:pt idx="10">
                  <c:v>0.1714</c:v>
                </c:pt>
                <c:pt idx="11">
                  <c:v>0.2177</c:v>
                </c:pt>
                <c:pt idx="12">
                  <c:v>0.30230000000000001</c:v>
                </c:pt>
                <c:pt idx="13">
                  <c:v>0.28360000000000002</c:v>
                </c:pt>
                <c:pt idx="14">
                  <c:v>0.26050000000000001</c:v>
                </c:pt>
                <c:pt idx="15">
                  <c:v>0.17560000000000001</c:v>
                </c:pt>
                <c:pt idx="16">
                  <c:v>0.14380000000000001</c:v>
                </c:pt>
                <c:pt idx="17">
                  <c:v>0.10929999999999999</c:v>
                </c:pt>
                <c:pt idx="18">
                  <c:v>0.11749999999999999</c:v>
                </c:pt>
                <c:pt idx="19">
                  <c:v>0.1241</c:v>
                </c:pt>
                <c:pt idx="20">
                  <c:v>0.13450000000000001</c:v>
                </c:pt>
                <c:pt idx="21">
                  <c:v>0.1341</c:v>
                </c:pt>
                <c:pt idx="22">
                  <c:v>9.0800000000000006E-2</c:v>
                </c:pt>
                <c:pt idx="23">
                  <c:v>7.1599999999999997E-2</c:v>
                </c:pt>
                <c:pt idx="24">
                  <c:v>4.2900000000000001E-2</c:v>
                </c:pt>
                <c:pt idx="25">
                  <c:v>1E-4</c:v>
                </c:pt>
                <c:pt idx="26">
                  <c:v>1.24E-2</c:v>
                </c:pt>
                <c:pt idx="27">
                  <c:v>-8.5000000000000006E-3</c:v>
                </c:pt>
              </c:numCache>
            </c:numRef>
          </c:yVal>
          <c:smooth val="0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data'!$R$35:$R$62</c:f>
              <c:numCache>
                <c:formatCode>General</c:formatCode>
                <c:ptCount val="28"/>
                <c:pt idx="0">
                  <c:v>0.18310000000000001</c:v>
                </c:pt>
                <c:pt idx="1">
                  <c:v>0.1166</c:v>
                </c:pt>
                <c:pt idx="2">
                  <c:v>8.6199999999999999E-2</c:v>
                </c:pt>
                <c:pt idx="3">
                  <c:v>7.9100000000000004E-2</c:v>
                </c:pt>
                <c:pt idx="4">
                  <c:v>0.12609999999999999</c:v>
                </c:pt>
                <c:pt idx="5">
                  <c:v>0.11409999999999999</c:v>
                </c:pt>
                <c:pt idx="6">
                  <c:v>0.12559999999999999</c:v>
                </c:pt>
                <c:pt idx="7">
                  <c:v>8.2600000000000007E-2</c:v>
                </c:pt>
                <c:pt idx="8">
                  <c:v>8.9399999999999993E-2</c:v>
                </c:pt>
                <c:pt idx="9">
                  <c:v>8.9599999999999999E-2</c:v>
                </c:pt>
                <c:pt idx="10">
                  <c:v>0.13289999999999999</c:v>
                </c:pt>
                <c:pt idx="11">
                  <c:v>0.1734</c:v>
                </c:pt>
                <c:pt idx="12">
                  <c:v>0.19359999999999999</c:v>
                </c:pt>
                <c:pt idx="13">
                  <c:v>0.20480000000000001</c:v>
                </c:pt>
                <c:pt idx="14">
                  <c:v>0.17050000000000001</c:v>
                </c:pt>
                <c:pt idx="15">
                  <c:v>0.14849999999999999</c:v>
                </c:pt>
                <c:pt idx="16">
                  <c:v>8.8499999999999995E-2</c:v>
                </c:pt>
                <c:pt idx="17">
                  <c:v>7.8799999999999995E-2</c:v>
                </c:pt>
                <c:pt idx="18">
                  <c:v>8.5400000000000004E-2</c:v>
                </c:pt>
                <c:pt idx="19">
                  <c:v>7.6700000000000004E-2</c:v>
                </c:pt>
                <c:pt idx="20">
                  <c:v>9.11E-2</c:v>
                </c:pt>
                <c:pt idx="21">
                  <c:v>8.6999999999999994E-2</c:v>
                </c:pt>
                <c:pt idx="22">
                  <c:v>7.4200000000000002E-2</c:v>
                </c:pt>
                <c:pt idx="23">
                  <c:v>5.0900000000000001E-2</c:v>
                </c:pt>
                <c:pt idx="24">
                  <c:v>2.8199999999999999E-2</c:v>
                </c:pt>
                <c:pt idx="25">
                  <c:v>-5.0000000000000001E-4</c:v>
                </c:pt>
                <c:pt idx="26">
                  <c:v>4.1000000000000003E-3</c:v>
                </c:pt>
                <c:pt idx="27">
                  <c:v>6.4000000000000003E-3</c:v>
                </c:pt>
              </c:numCache>
            </c:numRef>
          </c:yVal>
          <c:smooth val="0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data'!$S$35:$S$62</c:f>
              <c:numCache>
                <c:formatCode>General</c:formatCode>
                <c:ptCount val="28"/>
                <c:pt idx="0">
                  <c:v>0.14560000000000001</c:v>
                </c:pt>
                <c:pt idx="1">
                  <c:v>0.1045</c:v>
                </c:pt>
                <c:pt idx="2">
                  <c:v>8.0100000000000005E-2</c:v>
                </c:pt>
                <c:pt idx="3">
                  <c:v>8.3000000000000004E-2</c:v>
                </c:pt>
                <c:pt idx="4">
                  <c:v>7.6899999999999996E-2</c:v>
                </c:pt>
                <c:pt idx="5">
                  <c:v>0.1012</c:v>
                </c:pt>
                <c:pt idx="6">
                  <c:v>9.2499999999999999E-2</c:v>
                </c:pt>
                <c:pt idx="7">
                  <c:v>7.4499999999999997E-2</c:v>
                </c:pt>
                <c:pt idx="8">
                  <c:v>6.6799999999999998E-2</c:v>
                </c:pt>
                <c:pt idx="9">
                  <c:v>4.9599999999999998E-2</c:v>
                </c:pt>
                <c:pt idx="10">
                  <c:v>0.10290000000000001</c:v>
                </c:pt>
                <c:pt idx="11">
                  <c:v>0.1205</c:v>
                </c:pt>
                <c:pt idx="12">
                  <c:v>0.1575</c:v>
                </c:pt>
                <c:pt idx="13">
                  <c:v>0.13739999999999999</c:v>
                </c:pt>
                <c:pt idx="14">
                  <c:v>0.1246</c:v>
                </c:pt>
                <c:pt idx="15">
                  <c:v>0.1009</c:v>
                </c:pt>
                <c:pt idx="16">
                  <c:v>6.4600000000000005E-2</c:v>
                </c:pt>
                <c:pt idx="17">
                  <c:v>8.4199999999999997E-2</c:v>
                </c:pt>
                <c:pt idx="18">
                  <c:v>5.11E-2</c:v>
                </c:pt>
                <c:pt idx="19">
                  <c:v>6.7400000000000002E-2</c:v>
                </c:pt>
                <c:pt idx="20">
                  <c:v>4.6300000000000001E-2</c:v>
                </c:pt>
                <c:pt idx="21">
                  <c:v>4.53E-2</c:v>
                </c:pt>
                <c:pt idx="22">
                  <c:v>5.04E-2</c:v>
                </c:pt>
                <c:pt idx="23">
                  <c:v>1.89E-2</c:v>
                </c:pt>
                <c:pt idx="24">
                  <c:v>3.2000000000000001E-2</c:v>
                </c:pt>
                <c:pt idx="25">
                  <c:v>-5.5999999999999999E-3</c:v>
                </c:pt>
                <c:pt idx="26">
                  <c:v>-1.52E-2</c:v>
                </c:pt>
                <c:pt idx="27">
                  <c:v>2.06E-2</c:v>
                </c:pt>
              </c:numCache>
            </c:numRef>
          </c:yVal>
          <c:smooth val="0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data'!$T$35:$T$62</c:f>
              <c:numCache>
                <c:formatCode>General</c:formatCode>
                <c:ptCount val="28"/>
                <c:pt idx="0">
                  <c:v>9.0399999999999994E-2</c:v>
                </c:pt>
                <c:pt idx="1">
                  <c:v>7.3700000000000002E-2</c:v>
                </c:pt>
                <c:pt idx="2">
                  <c:v>5.91E-2</c:v>
                </c:pt>
                <c:pt idx="3">
                  <c:v>5.6500000000000002E-2</c:v>
                </c:pt>
                <c:pt idx="4">
                  <c:v>4.7500000000000001E-2</c:v>
                </c:pt>
                <c:pt idx="5">
                  <c:v>6.8699999999999997E-2</c:v>
                </c:pt>
                <c:pt idx="6">
                  <c:v>6.7799999999999999E-2</c:v>
                </c:pt>
                <c:pt idx="7">
                  <c:v>5.1400000000000001E-2</c:v>
                </c:pt>
                <c:pt idx="8">
                  <c:v>3.4599999999999999E-2</c:v>
                </c:pt>
                <c:pt idx="9">
                  <c:v>4.9299999999999997E-2</c:v>
                </c:pt>
                <c:pt idx="10">
                  <c:v>7.7399999999999997E-2</c:v>
                </c:pt>
                <c:pt idx="11">
                  <c:v>6.9199999999999998E-2</c:v>
                </c:pt>
                <c:pt idx="12">
                  <c:v>9.4299999999999995E-2</c:v>
                </c:pt>
                <c:pt idx="13">
                  <c:v>0.1154</c:v>
                </c:pt>
                <c:pt idx="14">
                  <c:v>0.1038</c:v>
                </c:pt>
                <c:pt idx="15">
                  <c:v>6.2300000000000001E-2</c:v>
                </c:pt>
                <c:pt idx="16">
                  <c:v>3.6900000000000002E-2</c:v>
                </c:pt>
                <c:pt idx="17">
                  <c:v>4.7899999999999998E-2</c:v>
                </c:pt>
                <c:pt idx="18">
                  <c:v>4.5100000000000001E-2</c:v>
                </c:pt>
                <c:pt idx="19">
                  <c:v>3.6299999999999999E-2</c:v>
                </c:pt>
                <c:pt idx="20">
                  <c:v>4.5999999999999999E-2</c:v>
                </c:pt>
                <c:pt idx="21">
                  <c:v>3.27E-2</c:v>
                </c:pt>
                <c:pt idx="22">
                  <c:v>4.2900000000000001E-2</c:v>
                </c:pt>
                <c:pt idx="23">
                  <c:v>2.93E-2</c:v>
                </c:pt>
                <c:pt idx="24">
                  <c:v>1.01E-2</c:v>
                </c:pt>
                <c:pt idx="25">
                  <c:v>1.34E-2</c:v>
                </c:pt>
                <c:pt idx="26">
                  <c:v>-6.1000000000000004E-3</c:v>
                </c:pt>
                <c:pt idx="27">
                  <c:v>-8.6E-3</c:v>
                </c:pt>
              </c:numCache>
            </c:numRef>
          </c:yVal>
          <c:smooth val="0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data'!$U$35:$U$62</c:f>
              <c:numCache>
                <c:formatCode>General</c:formatCode>
                <c:ptCount val="28"/>
                <c:pt idx="0">
                  <c:v>7.0499999999999993E-2</c:v>
                </c:pt>
                <c:pt idx="1">
                  <c:v>6.4500000000000002E-2</c:v>
                </c:pt>
                <c:pt idx="2">
                  <c:v>4.6800000000000001E-2</c:v>
                </c:pt>
                <c:pt idx="3">
                  <c:v>3.6799999999999999E-2</c:v>
                </c:pt>
                <c:pt idx="4">
                  <c:v>3.2199999999999999E-2</c:v>
                </c:pt>
                <c:pt idx="5">
                  <c:v>4.6300000000000001E-2</c:v>
                </c:pt>
                <c:pt idx="6">
                  <c:v>5.4300000000000001E-2</c:v>
                </c:pt>
                <c:pt idx="7">
                  <c:v>4.4900000000000002E-2</c:v>
                </c:pt>
                <c:pt idx="8">
                  <c:v>4.5100000000000001E-2</c:v>
                </c:pt>
                <c:pt idx="9">
                  <c:v>2.6200000000000001E-2</c:v>
                </c:pt>
                <c:pt idx="10">
                  <c:v>6.0400000000000002E-2</c:v>
                </c:pt>
                <c:pt idx="11">
                  <c:v>7.7700000000000005E-2</c:v>
                </c:pt>
                <c:pt idx="12">
                  <c:v>7.3400000000000007E-2</c:v>
                </c:pt>
                <c:pt idx="13">
                  <c:v>6.1499999999999999E-2</c:v>
                </c:pt>
                <c:pt idx="14">
                  <c:v>6.4000000000000001E-2</c:v>
                </c:pt>
                <c:pt idx="15">
                  <c:v>4.8500000000000001E-2</c:v>
                </c:pt>
                <c:pt idx="16">
                  <c:v>3.2399999999999998E-2</c:v>
                </c:pt>
                <c:pt idx="17">
                  <c:v>4.1599999999999998E-2</c:v>
                </c:pt>
                <c:pt idx="18">
                  <c:v>3.7600000000000001E-2</c:v>
                </c:pt>
                <c:pt idx="19">
                  <c:v>1.41E-2</c:v>
                </c:pt>
                <c:pt idx="20">
                  <c:v>2.8199999999999999E-2</c:v>
                </c:pt>
                <c:pt idx="21">
                  <c:v>1.8200000000000001E-2</c:v>
                </c:pt>
                <c:pt idx="22">
                  <c:v>3.1300000000000001E-2</c:v>
                </c:pt>
                <c:pt idx="23">
                  <c:v>1.04E-2</c:v>
                </c:pt>
                <c:pt idx="24">
                  <c:v>2.86E-2</c:v>
                </c:pt>
                <c:pt idx="25">
                  <c:v>6.1000000000000004E-3</c:v>
                </c:pt>
                <c:pt idx="26">
                  <c:v>8.8000000000000005E-3</c:v>
                </c:pt>
                <c:pt idx="27">
                  <c:v>-2.3E-2</c:v>
                </c:pt>
              </c:numCache>
            </c:numRef>
          </c:yVal>
          <c:smooth val="0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data'!$V$35:$V$62</c:f>
              <c:numCache>
                <c:formatCode>General</c:formatCode>
                <c:ptCount val="28"/>
                <c:pt idx="0">
                  <c:v>5.1700000000000003E-2</c:v>
                </c:pt>
                <c:pt idx="1">
                  <c:v>2.7900000000000001E-2</c:v>
                </c:pt>
                <c:pt idx="2">
                  <c:v>3.0800000000000001E-2</c:v>
                </c:pt>
                <c:pt idx="3">
                  <c:v>3.1399999999999997E-2</c:v>
                </c:pt>
                <c:pt idx="4">
                  <c:v>2.6599999999999999E-2</c:v>
                </c:pt>
                <c:pt idx="5">
                  <c:v>2.87E-2</c:v>
                </c:pt>
                <c:pt idx="6">
                  <c:v>3.4599999999999999E-2</c:v>
                </c:pt>
                <c:pt idx="7">
                  <c:v>2.3800000000000002E-2</c:v>
                </c:pt>
                <c:pt idx="8">
                  <c:v>1.7399999999999999E-2</c:v>
                </c:pt>
                <c:pt idx="9">
                  <c:v>7.4999999999999997E-3</c:v>
                </c:pt>
                <c:pt idx="10">
                  <c:v>4.48E-2</c:v>
                </c:pt>
                <c:pt idx="11">
                  <c:v>3.2899999999999999E-2</c:v>
                </c:pt>
                <c:pt idx="12">
                  <c:v>6.7299999999999999E-2</c:v>
                </c:pt>
                <c:pt idx="13">
                  <c:v>6.4699999999999994E-2</c:v>
                </c:pt>
                <c:pt idx="14">
                  <c:v>4.6199999999999998E-2</c:v>
                </c:pt>
                <c:pt idx="15">
                  <c:v>4.3900000000000002E-2</c:v>
                </c:pt>
                <c:pt idx="16">
                  <c:v>3.6499999999999998E-2</c:v>
                </c:pt>
                <c:pt idx="17">
                  <c:v>9.7000000000000003E-3</c:v>
                </c:pt>
                <c:pt idx="18">
                  <c:v>2.75E-2</c:v>
                </c:pt>
                <c:pt idx="19">
                  <c:v>3.8399999999999997E-2</c:v>
                </c:pt>
                <c:pt idx="20">
                  <c:v>2.0199999999999999E-2</c:v>
                </c:pt>
                <c:pt idx="21">
                  <c:v>1.2699999999999999E-2</c:v>
                </c:pt>
                <c:pt idx="22">
                  <c:v>1.14E-2</c:v>
                </c:pt>
                <c:pt idx="23">
                  <c:v>2.47E-2</c:v>
                </c:pt>
                <c:pt idx="24">
                  <c:v>1.2999999999999999E-3</c:v>
                </c:pt>
                <c:pt idx="25">
                  <c:v>9.4000000000000004E-3</c:v>
                </c:pt>
                <c:pt idx="26">
                  <c:v>1.4500000000000001E-2</c:v>
                </c:pt>
                <c:pt idx="27">
                  <c:v>2.7000000000000001E-3</c:v>
                </c:pt>
              </c:numCache>
            </c:numRef>
          </c:yVal>
          <c:smooth val="0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data'!$W$35:$W$62</c:f>
              <c:numCache>
                <c:formatCode>General</c:formatCode>
                <c:ptCount val="28"/>
                <c:pt idx="0">
                  <c:v>1.5699999999999999E-2</c:v>
                </c:pt>
                <c:pt idx="1">
                  <c:v>2.1299999999999999E-2</c:v>
                </c:pt>
                <c:pt idx="2">
                  <c:v>2.2700000000000001E-2</c:v>
                </c:pt>
                <c:pt idx="3">
                  <c:v>3.6999999999999998E-2</c:v>
                </c:pt>
                <c:pt idx="4">
                  <c:v>4.4000000000000003E-3</c:v>
                </c:pt>
                <c:pt idx="5">
                  <c:v>2.5000000000000001E-2</c:v>
                </c:pt>
                <c:pt idx="6">
                  <c:v>2.52E-2</c:v>
                </c:pt>
                <c:pt idx="7">
                  <c:v>1E-3</c:v>
                </c:pt>
                <c:pt idx="8">
                  <c:v>1.8E-3</c:v>
                </c:pt>
                <c:pt idx="9">
                  <c:v>1.6299999999999999E-2</c:v>
                </c:pt>
                <c:pt idx="10">
                  <c:v>2.6200000000000001E-2</c:v>
                </c:pt>
                <c:pt idx="11">
                  <c:v>3.0700000000000002E-2</c:v>
                </c:pt>
                <c:pt idx="12">
                  <c:v>4.2599999999999999E-2</c:v>
                </c:pt>
                <c:pt idx="13">
                  <c:v>5.0700000000000002E-2</c:v>
                </c:pt>
                <c:pt idx="14">
                  <c:v>4.1799999999999997E-2</c:v>
                </c:pt>
                <c:pt idx="15">
                  <c:v>1.3899999999999999E-2</c:v>
                </c:pt>
                <c:pt idx="16">
                  <c:v>2.1399999999999999E-2</c:v>
                </c:pt>
                <c:pt idx="17">
                  <c:v>1.1299999999999999E-2</c:v>
                </c:pt>
                <c:pt idx="18">
                  <c:v>2.63E-2</c:v>
                </c:pt>
                <c:pt idx="19">
                  <c:v>-1.6000000000000001E-3</c:v>
                </c:pt>
                <c:pt idx="20">
                  <c:v>1.7000000000000001E-2</c:v>
                </c:pt>
                <c:pt idx="21">
                  <c:v>7.0000000000000001E-3</c:v>
                </c:pt>
                <c:pt idx="22">
                  <c:v>1.47E-2</c:v>
                </c:pt>
                <c:pt idx="23">
                  <c:v>1.5100000000000001E-2</c:v>
                </c:pt>
                <c:pt idx="24">
                  <c:v>4.3E-3</c:v>
                </c:pt>
                <c:pt idx="25">
                  <c:v>1.8E-3</c:v>
                </c:pt>
                <c:pt idx="26">
                  <c:v>-3.3E-3</c:v>
                </c:pt>
                <c:pt idx="27">
                  <c:v>5.1999999999999998E-3</c:v>
                </c:pt>
              </c:numCache>
            </c:numRef>
          </c:yVal>
          <c:smooth val="0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data'!$X$35:$X$62</c:f>
              <c:numCache>
                <c:formatCode>General</c:formatCode>
                <c:ptCount val="28"/>
                <c:pt idx="0">
                  <c:v>1.8100000000000002E-2</c:v>
                </c:pt>
                <c:pt idx="1">
                  <c:v>2.1000000000000001E-2</c:v>
                </c:pt>
                <c:pt idx="2">
                  <c:v>1.04E-2</c:v>
                </c:pt>
                <c:pt idx="3">
                  <c:v>5.7999999999999996E-3</c:v>
                </c:pt>
                <c:pt idx="4">
                  <c:v>1.12E-2</c:v>
                </c:pt>
                <c:pt idx="5">
                  <c:v>1.12E-2</c:v>
                </c:pt>
                <c:pt idx="6">
                  <c:v>2.53E-2</c:v>
                </c:pt>
                <c:pt idx="7">
                  <c:v>1.38E-2</c:v>
                </c:pt>
                <c:pt idx="8">
                  <c:v>-8.0000000000000004E-4</c:v>
                </c:pt>
                <c:pt idx="9">
                  <c:v>8.3000000000000001E-3</c:v>
                </c:pt>
                <c:pt idx="10">
                  <c:v>3.4200000000000001E-2</c:v>
                </c:pt>
                <c:pt idx="11">
                  <c:v>3.9199999999999999E-2</c:v>
                </c:pt>
                <c:pt idx="12">
                  <c:v>3.8899999999999997E-2</c:v>
                </c:pt>
                <c:pt idx="13">
                  <c:v>3.6299999999999999E-2</c:v>
                </c:pt>
                <c:pt idx="14">
                  <c:v>1.6899999999999998E-2</c:v>
                </c:pt>
                <c:pt idx="15">
                  <c:v>7.1999999999999998E-3</c:v>
                </c:pt>
                <c:pt idx="16">
                  <c:v>1.23E-2</c:v>
                </c:pt>
                <c:pt idx="17">
                  <c:v>1.37E-2</c:v>
                </c:pt>
                <c:pt idx="18">
                  <c:v>1.5100000000000001E-2</c:v>
                </c:pt>
                <c:pt idx="19">
                  <c:v>2.53E-2</c:v>
                </c:pt>
                <c:pt idx="20">
                  <c:v>2.2000000000000001E-3</c:v>
                </c:pt>
                <c:pt idx="21">
                  <c:v>1.34E-2</c:v>
                </c:pt>
                <c:pt idx="22">
                  <c:v>4.1000000000000003E-3</c:v>
                </c:pt>
                <c:pt idx="23">
                  <c:v>5.1999999999999998E-3</c:v>
                </c:pt>
                <c:pt idx="24">
                  <c:v>-4.0000000000000002E-4</c:v>
                </c:pt>
                <c:pt idx="25">
                  <c:v>-4.4999999999999997E-3</c:v>
                </c:pt>
                <c:pt idx="26">
                  <c:v>-3.2000000000000002E-3</c:v>
                </c:pt>
                <c:pt idx="27">
                  <c:v>-2.5000000000000001E-3</c:v>
                </c:pt>
              </c:numCache>
            </c:numRef>
          </c:yVal>
          <c:smooth val="0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data'!$Y$35:$Y$62</c:f>
              <c:numCache>
                <c:formatCode>General</c:formatCode>
                <c:ptCount val="28"/>
                <c:pt idx="0">
                  <c:v>3.32E-2</c:v>
                </c:pt>
                <c:pt idx="1">
                  <c:v>1.7100000000000001E-2</c:v>
                </c:pt>
                <c:pt idx="2">
                  <c:v>1.47E-2</c:v>
                </c:pt>
                <c:pt idx="3">
                  <c:v>5.5999999999999999E-3</c:v>
                </c:pt>
                <c:pt idx="4">
                  <c:v>9.1999999999999998E-3</c:v>
                </c:pt>
                <c:pt idx="5">
                  <c:v>5.3E-3</c:v>
                </c:pt>
                <c:pt idx="6">
                  <c:v>2.6599999999999999E-2</c:v>
                </c:pt>
                <c:pt idx="7">
                  <c:v>1.9E-3</c:v>
                </c:pt>
                <c:pt idx="8">
                  <c:v>6.7000000000000002E-3</c:v>
                </c:pt>
                <c:pt idx="9">
                  <c:v>4.1000000000000003E-3</c:v>
                </c:pt>
                <c:pt idx="10">
                  <c:v>1.52E-2</c:v>
                </c:pt>
                <c:pt idx="11">
                  <c:v>2.8500000000000001E-2</c:v>
                </c:pt>
                <c:pt idx="12">
                  <c:v>1.9300000000000001E-2</c:v>
                </c:pt>
                <c:pt idx="13">
                  <c:v>-2.3999999999999998E-3</c:v>
                </c:pt>
                <c:pt idx="14">
                  <c:v>1.44E-2</c:v>
                </c:pt>
                <c:pt idx="15">
                  <c:v>6.4999999999999997E-3</c:v>
                </c:pt>
                <c:pt idx="16">
                  <c:v>1.9E-2</c:v>
                </c:pt>
                <c:pt idx="17">
                  <c:v>1.3100000000000001E-2</c:v>
                </c:pt>
                <c:pt idx="18">
                  <c:v>1.7999999999999999E-2</c:v>
                </c:pt>
                <c:pt idx="19">
                  <c:v>-2.3E-3</c:v>
                </c:pt>
                <c:pt idx="20">
                  <c:v>-6.1999999999999998E-3</c:v>
                </c:pt>
                <c:pt idx="21">
                  <c:v>7.7999999999999996E-3</c:v>
                </c:pt>
                <c:pt idx="22">
                  <c:v>1.72E-2</c:v>
                </c:pt>
                <c:pt idx="23">
                  <c:v>-4.4000000000000003E-3</c:v>
                </c:pt>
                <c:pt idx="24">
                  <c:v>-4.5999999999999999E-3</c:v>
                </c:pt>
                <c:pt idx="25">
                  <c:v>4.1000000000000003E-3</c:v>
                </c:pt>
                <c:pt idx="26">
                  <c:v>-7.1000000000000004E-3</c:v>
                </c:pt>
                <c:pt idx="27">
                  <c:v>1.5E-3</c:v>
                </c:pt>
              </c:numCache>
            </c:numRef>
          </c:yVal>
          <c:smooth val="0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data'!$Z$35:$Z$62</c:f>
              <c:numCache>
                <c:formatCode>General</c:formatCode>
                <c:ptCount val="28"/>
                <c:pt idx="0">
                  <c:v>1.7999999999999999E-2</c:v>
                </c:pt>
                <c:pt idx="1">
                  <c:v>2.1299999999999999E-2</c:v>
                </c:pt>
                <c:pt idx="2">
                  <c:v>1.18E-2</c:v>
                </c:pt>
                <c:pt idx="3">
                  <c:v>-1.7000000000000001E-2</c:v>
                </c:pt>
                <c:pt idx="4">
                  <c:v>6.7000000000000002E-3</c:v>
                </c:pt>
                <c:pt idx="5">
                  <c:v>9.7000000000000003E-3</c:v>
                </c:pt>
                <c:pt idx="6">
                  <c:v>2.53E-2</c:v>
                </c:pt>
                <c:pt idx="7">
                  <c:v>5.0000000000000001E-4</c:v>
                </c:pt>
                <c:pt idx="8">
                  <c:v>-2E-3</c:v>
                </c:pt>
                <c:pt idx="9">
                  <c:v>7.6E-3</c:v>
                </c:pt>
                <c:pt idx="10">
                  <c:v>1.41E-2</c:v>
                </c:pt>
                <c:pt idx="11">
                  <c:v>2.2000000000000001E-3</c:v>
                </c:pt>
                <c:pt idx="12">
                  <c:v>8.8999999999999999E-3</c:v>
                </c:pt>
                <c:pt idx="13">
                  <c:v>1.41E-2</c:v>
                </c:pt>
                <c:pt idx="14">
                  <c:v>7.7000000000000002E-3</c:v>
                </c:pt>
                <c:pt idx="15">
                  <c:v>9.2999999999999992E-3</c:v>
                </c:pt>
                <c:pt idx="16">
                  <c:v>-6.4999999999999997E-3</c:v>
                </c:pt>
                <c:pt idx="17">
                  <c:v>-8.0000000000000004E-4</c:v>
                </c:pt>
                <c:pt idx="18">
                  <c:v>1.4999999999999999E-2</c:v>
                </c:pt>
                <c:pt idx="19">
                  <c:v>8.6E-3</c:v>
                </c:pt>
                <c:pt idx="20">
                  <c:v>6.7000000000000002E-3</c:v>
                </c:pt>
                <c:pt idx="21">
                  <c:v>4.7000000000000002E-3</c:v>
                </c:pt>
                <c:pt idx="22">
                  <c:v>1E-3</c:v>
                </c:pt>
                <c:pt idx="23">
                  <c:v>-3.0000000000000001E-3</c:v>
                </c:pt>
                <c:pt idx="24">
                  <c:v>1.26E-2</c:v>
                </c:pt>
                <c:pt idx="25">
                  <c:v>-3.8999999999999998E-3</c:v>
                </c:pt>
                <c:pt idx="26">
                  <c:v>-5.0000000000000001E-3</c:v>
                </c:pt>
                <c:pt idx="27">
                  <c:v>3.7000000000000002E-3</c:v>
                </c:pt>
              </c:numCache>
            </c:numRef>
          </c:yVal>
          <c:smooth val="0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data'!$AA$35:$AA$62</c:f>
              <c:numCache>
                <c:formatCode>General</c:formatCode>
                <c:ptCount val="28"/>
                <c:pt idx="0">
                  <c:v>2.0999999999999999E-3</c:v>
                </c:pt>
                <c:pt idx="1">
                  <c:v>3.5000000000000001E-3</c:v>
                </c:pt>
                <c:pt idx="2">
                  <c:v>1.1299999999999999E-2</c:v>
                </c:pt>
                <c:pt idx="3">
                  <c:v>1.4999999999999999E-2</c:v>
                </c:pt>
                <c:pt idx="4">
                  <c:v>2.0799999999999999E-2</c:v>
                </c:pt>
                <c:pt idx="5">
                  <c:v>-1.06E-2</c:v>
                </c:pt>
                <c:pt idx="6">
                  <c:v>1.03E-2</c:v>
                </c:pt>
                <c:pt idx="7">
                  <c:v>4.5999999999999999E-3</c:v>
                </c:pt>
                <c:pt idx="8">
                  <c:v>5.1999999999999998E-3</c:v>
                </c:pt>
                <c:pt idx="9">
                  <c:v>-2.0899999999999998E-2</c:v>
                </c:pt>
                <c:pt idx="10">
                  <c:v>1.0500000000000001E-2</c:v>
                </c:pt>
                <c:pt idx="11">
                  <c:v>1.9900000000000001E-2</c:v>
                </c:pt>
                <c:pt idx="12">
                  <c:v>-2.2000000000000001E-3</c:v>
                </c:pt>
                <c:pt idx="13">
                  <c:v>-1.6999999999999999E-3</c:v>
                </c:pt>
                <c:pt idx="14">
                  <c:v>2.0999999999999999E-3</c:v>
                </c:pt>
                <c:pt idx="15">
                  <c:v>8.9999999999999993E-3</c:v>
                </c:pt>
                <c:pt idx="16">
                  <c:v>1.06E-2</c:v>
                </c:pt>
                <c:pt idx="17">
                  <c:v>1.4999999999999999E-2</c:v>
                </c:pt>
                <c:pt idx="18">
                  <c:v>-7.1999999999999998E-3</c:v>
                </c:pt>
                <c:pt idx="19">
                  <c:v>-5.1999999999999998E-3</c:v>
                </c:pt>
                <c:pt idx="20">
                  <c:v>1.24E-2</c:v>
                </c:pt>
                <c:pt idx="21">
                  <c:v>1.2999999999999999E-3</c:v>
                </c:pt>
                <c:pt idx="22">
                  <c:v>2.2000000000000001E-3</c:v>
                </c:pt>
                <c:pt idx="23">
                  <c:v>-6.8999999999999999E-3</c:v>
                </c:pt>
                <c:pt idx="24">
                  <c:v>-6.3E-3</c:v>
                </c:pt>
                <c:pt idx="25">
                  <c:v>1.4E-3</c:v>
                </c:pt>
                <c:pt idx="26">
                  <c:v>1.2E-2</c:v>
                </c:pt>
                <c:pt idx="27">
                  <c:v>8.5000000000000006E-3</c:v>
                </c:pt>
              </c:numCache>
            </c:numRef>
          </c:yVal>
          <c:smooth val="0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data'!$AB$35:$AB$62</c:f>
              <c:numCache>
                <c:formatCode>General</c:formatCode>
                <c:ptCount val="28"/>
                <c:pt idx="0">
                  <c:v>6.7000000000000002E-3</c:v>
                </c:pt>
                <c:pt idx="1">
                  <c:v>1.8E-3</c:v>
                </c:pt>
                <c:pt idx="2">
                  <c:v>-3.2000000000000002E-3</c:v>
                </c:pt>
                <c:pt idx="3">
                  <c:v>6.4000000000000003E-3</c:v>
                </c:pt>
                <c:pt idx="4">
                  <c:v>6.9999999999999999E-4</c:v>
                </c:pt>
                <c:pt idx="5">
                  <c:v>-1.17E-2</c:v>
                </c:pt>
                <c:pt idx="6">
                  <c:v>-1.23E-2</c:v>
                </c:pt>
                <c:pt idx="7">
                  <c:v>-1.6000000000000001E-3</c:v>
                </c:pt>
                <c:pt idx="8">
                  <c:v>5.7000000000000002E-3</c:v>
                </c:pt>
                <c:pt idx="9">
                  <c:v>-6.9999999999999999E-4</c:v>
                </c:pt>
                <c:pt idx="10">
                  <c:v>1.54E-2</c:v>
                </c:pt>
                <c:pt idx="11">
                  <c:v>9.1000000000000004E-3</c:v>
                </c:pt>
                <c:pt idx="12">
                  <c:v>1.5E-3</c:v>
                </c:pt>
                <c:pt idx="13">
                  <c:v>2.8500000000000001E-2</c:v>
                </c:pt>
                <c:pt idx="14">
                  <c:v>2.7000000000000001E-3</c:v>
                </c:pt>
                <c:pt idx="15">
                  <c:v>-7.4000000000000003E-3</c:v>
                </c:pt>
                <c:pt idx="16">
                  <c:v>2.06E-2</c:v>
                </c:pt>
                <c:pt idx="17">
                  <c:v>-9.1000000000000004E-3</c:v>
                </c:pt>
                <c:pt idx="18">
                  <c:v>8.6E-3</c:v>
                </c:pt>
                <c:pt idx="19">
                  <c:v>1.6299999999999999E-2</c:v>
                </c:pt>
                <c:pt idx="20">
                  <c:v>-8.6999999999999994E-3</c:v>
                </c:pt>
                <c:pt idx="21">
                  <c:v>1.8E-3</c:v>
                </c:pt>
                <c:pt idx="22">
                  <c:v>-1.0699999999999999E-2</c:v>
                </c:pt>
                <c:pt idx="23">
                  <c:v>1.4800000000000001E-2</c:v>
                </c:pt>
                <c:pt idx="24">
                  <c:v>9.1999999999999998E-3</c:v>
                </c:pt>
                <c:pt idx="25">
                  <c:v>-4.0000000000000001E-3</c:v>
                </c:pt>
                <c:pt idx="26">
                  <c:v>-1.24E-2</c:v>
                </c:pt>
                <c:pt idx="27">
                  <c:v>-9.5999999999999992E-3</c:v>
                </c:pt>
              </c:numCache>
            </c:numRef>
          </c:yVal>
          <c:smooth val="0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data'!$AC$35:$AC$62</c:f>
              <c:numCache>
                <c:formatCode>General</c:formatCode>
                <c:ptCount val="28"/>
                <c:pt idx="0">
                  <c:v>1.67E-2</c:v>
                </c:pt>
                <c:pt idx="1">
                  <c:v>-8.0000000000000004E-4</c:v>
                </c:pt>
                <c:pt idx="2">
                  <c:v>-3.0999999999999999E-3</c:v>
                </c:pt>
                <c:pt idx="3">
                  <c:v>-6.7000000000000002E-3</c:v>
                </c:pt>
                <c:pt idx="4">
                  <c:v>1.52E-2</c:v>
                </c:pt>
                <c:pt idx="5">
                  <c:v>5.7000000000000002E-3</c:v>
                </c:pt>
                <c:pt idx="6">
                  <c:v>1.1000000000000001E-3</c:v>
                </c:pt>
                <c:pt idx="7">
                  <c:v>-1.4E-3</c:v>
                </c:pt>
                <c:pt idx="8">
                  <c:v>-5.1999999999999998E-3</c:v>
                </c:pt>
                <c:pt idx="9">
                  <c:v>3.7000000000000002E-3</c:v>
                </c:pt>
                <c:pt idx="10">
                  <c:v>-9.4999999999999998E-3</c:v>
                </c:pt>
                <c:pt idx="11">
                  <c:v>-1.0500000000000001E-2</c:v>
                </c:pt>
                <c:pt idx="12">
                  <c:v>2.8999999999999998E-3</c:v>
                </c:pt>
                <c:pt idx="13">
                  <c:v>1.84E-2</c:v>
                </c:pt>
                <c:pt idx="14">
                  <c:v>-6.1999999999999998E-3</c:v>
                </c:pt>
                <c:pt idx="15">
                  <c:v>1.4800000000000001E-2</c:v>
                </c:pt>
                <c:pt idx="16">
                  <c:v>1.5E-3</c:v>
                </c:pt>
                <c:pt idx="17">
                  <c:v>2.9999999999999997E-4</c:v>
                </c:pt>
                <c:pt idx="18">
                  <c:v>-2.9999999999999997E-4</c:v>
                </c:pt>
                <c:pt idx="19">
                  <c:v>-1.3100000000000001E-2</c:v>
                </c:pt>
                <c:pt idx="20">
                  <c:v>2.8999999999999998E-3</c:v>
                </c:pt>
                <c:pt idx="21">
                  <c:v>-1.21E-2</c:v>
                </c:pt>
                <c:pt idx="22">
                  <c:v>-2.3999999999999998E-3</c:v>
                </c:pt>
                <c:pt idx="23">
                  <c:v>-1.9099999999999999E-2</c:v>
                </c:pt>
                <c:pt idx="24">
                  <c:v>2.0000000000000001E-4</c:v>
                </c:pt>
                <c:pt idx="25">
                  <c:v>-3.2000000000000002E-3</c:v>
                </c:pt>
                <c:pt idx="26">
                  <c:v>-9.1000000000000004E-3</c:v>
                </c:pt>
                <c:pt idx="27">
                  <c:v>-2.23E-2</c:v>
                </c:pt>
              </c:numCache>
            </c:numRef>
          </c:yVal>
          <c:smooth val="0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data'!$AD$35:$AD$62</c:f>
              <c:numCache>
                <c:formatCode>General</c:formatCode>
                <c:ptCount val="28"/>
                <c:pt idx="0">
                  <c:v>-1.1999999999999999E-3</c:v>
                </c:pt>
                <c:pt idx="1">
                  <c:v>-1.2999999999999999E-3</c:v>
                </c:pt>
                <c:pt idx="2">
                  <c:v>1.0500000000000001E-2</c:v>
                </c:pt>
                <c:pt idx="3">
                  <c:v>-8.0000000000000004E-4</c:v>
                </c:pt>
                <c:pt idx="4">
                  <c:v>-1.09E-2</c:v>
                </c:pt>
                <c:pt idx="5">
                  <c:v>-8.0000000000000004E-4</c:v>
                </c:pt>
                <c:pt idx="6">
                  <c:v>1E-4</c:v>
                </c:pt>
                <c:pt idx="7">
                  <c:v>-6.4999999999999997E-3</c:v>
                </c:pt>
                <c:pt idx="8">
                  <c:v>1.3100000000000001E-2</c:v>
                </c:pt>
                <c:pt idx="9">
                  <c:v>-4.1000000000000003E-3</c:v>
                </c:pt>
                <c:pt idx="10">
                  <c:v>1.43E-2</c:v>
                </c:pt>
                <c:pt idx="11">
                  <c:v>9.2999999999999992E-3</c:v>
                </c:pt>
                <c:pt idx="12">
                  <c:v>-4.5999999999999999E-3</c:v>
                </c:pt>
                <c:pt idx="13">
                  <c:v>-1.1299999999999999E-2</c:v>
                </c:pt>
                <c:pt idx="14">
                  <c:v>1.35E-2</c:v>
                </c:pt>
                <c:pt idx="15">
                  <c:v>4.5999999999999999E-3</c:v>
                </c:pt>
                <c:pt idx="16">
                  <c:v>-4.5999999999999999E-3</c:v>
                </c:pt>
                <c:pt idx="17">
                  <c:v>-2.3999999999999998E-3</c:v>
                </c:pt>
                <c:pt idx="18">
                  <c:v>1.21E-2</c:v>
                </c:pt>
                <c:pt idx="19">
                  <c:v>1.4E-3</c:v>
                </c:pt>
                <c:pt idx="20">
                  <c:v>8.9999999999999998E-4</c:v>
                </c:pt>
                <c:pt idx="21">
                  <c:v>-2.0999999999999999E-3</c:v>
                </c:pt>
                <c:pt idx="22">
                  <c:v>-1.6299999999999999E-2</c:v>
                </c:pt>
                <c:pt idx="23">
                  <c:v>-1.0999999999999999E-2</c:v>
                </c:pt>
                <c:pt idx="24">
                  <c:v>1.34E-2</c:v>
                </c:pt>
                <c:pt idx="25">
                  <c:v>-9.2999999999999992E-3</c:v>
                </c:pt>
                <c:pt idx="26">
                  <c:v>2.0899999999999998E-2</c:v>
                </c:pt>
                <c:pt idx="27">
                  <c:v>9.7999999999999997E-3</c:v>
                </c:pt>
              </c:numCache>
            </c:numRef>
          </c:yVal>
          <c:smooth val="0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'Chromatogr data'!$A$35:$A$62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'Chromatogr data'!$AE$35:$AE$62</c:f>
              <c:numCache>
                <c:formatCode>General</c:formatCode>
                <c:ptCount val="28"/>
                <c:pt idx="0">
                  <c:v>3.0000000000000001E-3</c:v>
                </c:pt>
                <c:pt idx="1">
                  <c:v>6.7000000000000002E-3</c:v>
                </c:pt>
                <c:pt idx="2">
                  <c:v>-5.3E-3</c:v>
                </c:pt>
                <c:pt idx="3">
                  <c:v>-1.1900000000000001E-2</c:v>
                </c:pt>
                <c:pt idx="4">
                  <c:v>1.5900000000000001E-2</c:v>
                </c:pt>
                <c:pt idx="5">
                  <c:v>5.0000000000000001E-4</c:v>
                </c:pt>
                <c:pt idx="6">
                  <c:v>-9.2999999999999992E-3</c:v>
                </c:pt>
                <c:pt idx="7">
                  <c:v>3.8999999999999998E-3</c:v>
                </c:pt>
                <c:pt idx="8">
                  <c:v>-1.11E-2</c:v>
                </c:pt>
                <c:pt idx="9">
                  <c:v>-9.1000000000000004E-3</c:v>
                </c:pt>
                <c:pt idx="10">
                  <c:v>-1.6400000000000001E-2</c:v>
                </c:pt>
                <c:pt idx="11">
                  <c:v>1.54E-2</c:v>
                </c:pt>
                <c:pt idx="12">
                  <c:v>4.7999999999999996E-3</c:v>
                </c:pt>
                <c:pt idx="13">
                  <c:v>-6.9999999999999999E-4</c:v>
                </c:pt>
                <c:pt idx="14">
                  <c:v>-7.6E-3</c:v>
                </c:pt>
                <c:pt idx="15">
                  <c:v>3.0999999999999999E-3</c:v>
                </c:pt>
                <c:pt idx="16">
                  <c:v>-1.6000000000000001E-3</c:v>
                </c:pt>
                <c:pt idx="17">
                  <c:v>6.7999999999999996E-3</c:v>
                </c:pt>
                <c:pt idx="18">
                  <c:v>-8.9999999999999993E-3</c:v>
                </c:pt>
                <c:pt idx="19">
                  <c:v>5.0000000000000001E-3</c:v>
                </c:pt>
                <c:pt idx="20">
                  <c:v>-8.6E-3</c:v>
                </c:pt>
                <c:pt idx="21">
                  <c:v>1.2800000000000001E-2</c:v>
                </c:pt>
                <c:pt idx="22">
                  <c:v>6.7999999999999996E-3</c:v>
                </c:pt>
                <c:pt idx="23">
                  <c:v>2.3E-3</c:v>
                </c:pt>
                <c:pt idx="24">
                  <c:v>-2E-3</c:v>
                </c:pt>
                <c:pt idx="25">
                  <c:v>8.3000000000000001E-3</c:v>
                </c:pt>
                <c:pt idx="26">
                  <c:v>-8.0000000000000004E-4</c:v>
                </c:pt>
                <c:pt idx="27">
                  <c:v>2.29E-2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685464"/>
        <c:axId val="295685856"/>
      </c:scatterChart>
      <c:valAx>
        <c:axId val="295685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~wavelengths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685856"/>
        <c:crosses val="autoZero"/>
        <c:crossBetween val="midCat"/>
      </c:valAx>
      <c:valAx>
        <c:axId val="29568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685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Shat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calculations'!$D$22:$D$49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'PCR calculations'!$E$22:$E$49</c:f>
              <c:numCache>
                <c:formatCode>General</c:formatCode>
                <c:ptCount val="28"/>
                <c:pt idx="0">
                  <c:v>0.90110000000000001</c:v>
                </c:pt>
                <c:pt idx="1">
                  <c:v>0.84650000000000003</c:v>
                </c:pt>
                <c:pt idx="2">
                  <c:v>0.54659999999999997</c:v>
                </c:pt>
                <c:pt idx="3">
                  <c:v>0.15579999999999999</c:v>
                </c:pt>
                <c:pt idx="4">
                  <c:v>0.1048</c:v>
                </c:pt>
                <c:pt idx="5">
                  <c:v>0.1144</c:v>
                </c:pt>
                <c:pt idx="6">
                  <c:v>0.1457</c:v>
                </c:pt>
                <c:pt idx="7">
                  <c:v>0.13220000000000001</c:v>
                </c:pt>
                <c:pt idx="8">
                  <c:v>0.15459999999999999</c:v>
                </c:pt>
                <c:pt idx="9">
                  <c:v>0.22320000000000001</c:v>
                </c:pt>
                <c:pt idx="10">
                  <c:v>0.32229999999999998</c:v>
                </c:pt>
                <c:pt idx="11">
                  <c:v>0.44180000000000003</c:v>
                </c:pt>
                <c:pt idx="12">
                  <c:v>0.55730000000000002</c:v>
                </c:pt>
                <c:pt idx="13">
                  <c:v>0.63149999999999995</c:v>
                </c:pt>
                <c:pt idx="14">
                  <c:v>0.70309999999999995</c:v>
                </c:pt>
                <c:pt idx="15">
                  <c:v>0.70660000000000001</c:v>
                </c:pt>
                <c:pt idx="16">
                  <c:v>0.68049999999999999</c:v>
                </c:pt>
                <c:pt idx="17">
                  <c:v>0.60199999999999998</c:v>
                </c:pt>
                <c:pt idx="18">
                  <c:v>0.50360000000000005</c:v>
                </c:pt>
                <c:pt idx="19">
                  <c:v>0.41310000000000002</c:v>
                </c:pt>
                <c:pt idx="20">
                  <c:v>0.28989999999999999</c:v>
                </c:pt>
                <c:pt idx="21">
                  <c:v>0.1142</c:v>
                </c:pt>
                <c:pt idx="22">
                  <c:v>5.28E-2</c:v>
                </c:pt>
                <c:pt idx="23">
                  <c:v>2.3900000000000001E-2</c:v>
                </c:pt>
                <c:pt idx="24">
                  <c:v>3.7199999999999997E-2</c:v>
                </c:pt>
                <c:pt idx="25">
                  <c:v>1.61E-2</c:v>
                </c:pt>
                <c:pt idx="26">
                  <c:v>-5.1000000000000004E-3</c:v>
                </c:pt>
                <c:pt idx="27">
                  <c:v>-6.4000000000000003E-3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'PCR calculations'!$D$22:$D$49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'PCR calculations'!$F$22:$F$49</c:f>
              <c:numCache>
                <c:formatCode>General</c:formatCode>
                <c:ptCount val="28"/>
                <c:pt idx="0">
                  <c:v>0.78320000000000001</c:v>
                </c:pt>
                <c:pt idx="1">
                  <c:v>0.5675</c:v>
                </c:pt>
                <c:pt idx="2">
                  <c:v>0.4506</c:v>
                </c:pt>
                <c:pt idx="3">
                  <c:v>0.40179999999999999</c:v>
                </c:pt>
                <c:pt idx="4">
                  <c:v>0.49380000000000002</c:v>
                </c:pt>
                <c:pt idx="5">
                  <c:v>0.60980000000000001</c:v>
                </c:pt>
                <c:pt idx="6">
                  <c:v>0.59730000000000005</c:v>
                </c:pt>
                <c:pt idx="7">
                  <c:v>0.46189999999999998</c:v>
                </c:pt>
                <c:pt idx="8">
                  <c:v>0.38829999999999998</c:v>
                </c:pt>
                <c:pt idx="9">
                  <c:v>0.41789999999999999</c:v>
                </c:pt>
                <c:pt idx="10">
                  <c:v>0.60019999999999996</c:v>
                </c:pt>
                <c:pt idx="11">
                  <c:v>0.75029999999999997</c:v>
                </c:pt>
                <c:pt idx="12">
                  <c:v>0.88580000000000003</c:v>
                </c:pt>
                <c:pt idx="13">
                  <c:v>0.92549999999999999</c:v>
                </c:pt>
                <c:pt idx="14">
                  <c:v>0.79459999999999997</c:v>
                </c:pt>
                <c:pt idx="15">
                  <c:v>0.53210000000000002</c:v>
                </c:pt>
                <c:pt idx="16">
                  <c:v>0.39279999999999998</c:v>
                </c:pt>
                <c:pt idx="17">
                  <c:v>0.34660000000000002</c:v>
                </c:pt>
                <c:pt idx="18">
                  <c:v>0.37690000000000001</c:v>
                </c:pt>
                <c:pt idx="19">
                  <c:v>0.40029999999999999</c:v>
                </c:pt>
                <c:pt idx="20">
                  <c:v>0.38519999999999999</c:v>
                </c:pt>
                <c:pt idx="21">
                  <c:v>0.379</c:v>
                </c:pt>
                <c:pt idx="22">
                  <c:v>0.28299999999999997</c:v>
                </c:pt>
                <c:pt idx="23">
                  <c:v>0.20569999999999999</c:v>
                </c:pt>
                <c:pt idx="24">
                  <c:v>8.9499999999999996E-2</c:v>
                </c:pt>
                <c:pt idx="25">
                  <c:v>2.6700000000000002E-2</c:v>
                </c:pt>
                <c:pt idx="26">
                  <c:v>2.75E-2</c:v>
                </c:pt>
                <c:pt idx="27">
                  <c:v>1.0699999999999999E-2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174176"/>
        <c:axId val="296174568"/>
      </c:scatterChart>
      <c:scatterChart>
        <c:scatterStyle val="smoothMarker"/>
        <c:varyColors val="0"/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'PCR calculations'!$D$22:$D$49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'PCR calculations'!$A$22:$A$49</c:f>
              <c:numCache>
                <c:formatCode>0.00</c:formatCode>
                <c:ptCount val="28"/>
                <c:pt idx="0">
                  <c:v>0.89</c:v>
                </c:pt>
                <c:pt idx="1">
                  <c:v>0.85</c:v>
                </c:pt>
                <c:pt idx="2">
                  <c:v>0.55000000000000004</c:v>
                </c:pt>
                <c:pt idx="3">
                  <c:v>0.15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0.14499999999999999</c:v>
                </c:pt>
                <c:pt idx="8">
                  <c:v>0.16</c:v>
                </c:pt>
                <c:pt idx="9">
                  <c:v>0.22</c:v>
                </c:pt>
                <c:pt idx="10">
                  <c:v>0.32</c:v>
                </c:pt>
                <c:pt idx="11">
                  <c:v>0.44</c:v>
                </c:pt>
                <c:pt idx="12">
                  <c:v>0.55000000000000004</c:v>
                </c:pt>
                <c:pt idx="13">
                  <c:v>0.64</c:v>
                </c:pt>
                <c:pt idx="14">
                  <c:v>0.7</c:v>
                </c:pt>
                <c:pt idx="15">
                  <c:v>0.7</c:v>
                </c:pt>
                <c:pt idx="16">
                  <c:v>0.68</c:v>
                </c:pt>
                <c:pt idx="17">
                  <c:v>0.6</c:v>
                </c:pt>
                <c:pt idx="18">
                  <c:v>0.5</c:v>
                </c:pt>
                <c:pt idx="19">
                  <c:v>0.42</c:v>
                </c:pt>
                <c:pt idx="20">
                  <c:v>0.28000000000000003</c:v>
                </c:pt>
                <c:pt idx="21">
                  <c:v>0.12</c:v>
                </c:pt>
                <c:pt idx="22">
                  <c:v>0.05</c:v>
                </c:pt>
                <c:pt idx="23">
                  <c:v>0.03</c:v>
                </c:pt>
                <c:pt idx="24">
                  <c:v>0.02</c:v>
                </c:pt>
                <c:pt idx="25">
                  <c:v>0.01</c:v>
                </c:pt>
                <c:pt idx="26">
                  <c:v>5.0000000000000001E-3</c:v>
                </c:pt>
                <c:pt idx="27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'PCR calculations'!$D$22:$D$49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'PCR calculations'!$B$22:$B$49</c:f>
              <c:numCache>
                <c:formatCode>0.00</c:formatCode>
                <c:ptCount val="28"/>
                <c:pt idx="0">
                  <c:v>0.8</c:v>
                </c:pt>
                <c:pt idx="1">
                  <c:v>0.56999999999999995</c:v>
                </c:pt>
                <c:pt idx="2">
                  <c:v>0.45</c:v>
                </c:pt>
                <c:pt idx="3">
                  <c:v>0.41</c:v>
                </c:pt>
                <c:pt idx="4">
                  <c:v>0.5</c:v>
                </c:pt>
                <c:pt idx="5">
                  <c:v>0.6</c:v>
                </c:pt>
                <c:pt idx="6">
                  <c:v>0.6</c:v>
                </c:pt>
                <c:pt idx="7">
                  <c:v>0.45</c:v>
                </c:pt>
                <c:pt idx="8">
                  <c:v>0.38</c:v>
                </c:pt>
                <c:pt idx="9">
                  <c:v>0.41</c:v>
                </c:pt>
                <c:pt idx="10">
                  <c:v>0.6</c:v>
                </c:pt>
                <c:pt idx="11">
                  <c:v>0.75</c:v>
                </c:pt>
                <c:pt idx="12">
                  <c:v>0.9</c:v>
                </c:pt>
                <c:pt idx="13">
                  <c:v>0.92</c:v>
                </c:pt>
                <c:pt idx="14">
                  <c:v>0.79</c:v>
                </c:pt>
                <c:pt idx="15">
                  <c:v>0.55000000000000004</c:v>
                </c:pt>
                <c:pt idx="16">
                  <c:v>0.4</c:v>
                </c:pt>
                <c:pt idx="17">
                  <c:v>0.35</c:v>
                </c:pt>
                <c:pt idx="18">
                  <c:v>0.37</c:v>
                </c:pt>
                <c:pt idx="19">
                  <c:v>0.4</c:v>
                </c:pt>
                <c:pt idx="20">
                  <c:v>0.4</c:v>
                </c:pt>
                <c:pt idx="21">
                  <c:v>0.37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0.03</c:v>
                </c:pt>
                <c:pt idx="26">
                  <c:v>0.01</c:v>
                </c:pt>
                <c:pt idx="27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174176"/>
        <c:axId val="296174568"/>
      </c:scatterChart>
      <c:valAx>
        <c:axId val="296174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~wavelengths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174568"/>
        <c:crosses val="autoZero"/>
        <c:crossBetween val="midCat"/>
      </c:valAx>
      <c:valAx>
        <c:axId val="29617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174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calculations'!$N$3:$S$3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'PCR calculations'!$N$4:$S$4</c:f>
              <c:numCache>
                <c:formatCode>General</c:formatCode>
                <c:ptCount val="6"/>
                <c:pt idx="0">
                  <c:v>0.180522234352227</c:v>
                </c:pt>
                <c:pt idx="1">
                  <c:v>1.2557099724499999E-4</c:v>
                </c:pt>
                <c:pt idx="2">
                  <c:v>1.2622487109700001E-4</c:v>
                </c:pt>
                <c:pt idx="3">
                  <c:v>1.2850541915800001E-4</c:v>
                </c:pt>
                <c:pt idx="4">
                  <c:v>1.8323875329300001E-4</c:v>
                </c:pt>
                <c:pt idx="5">
                  <c:v>2.7076236620099999E-4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175352"/>
        <c:axId val="296175744"/>
      </c:scatterChart>
      <c:valAx>
        <c:axId val="296175352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 of PCs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175744"/>
        <c:crosses val="autoZero"/>
        <c:crossBetween val="midCat"/>
      </c:valAx>
      <c:valAx>
        <c:axId val="29617574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175352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'PCR calculations'!$M$6:$M$11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'PCR calculations'!$N$6:$N$11</c:f>
              <c:numCache>
                <c:formatCode>General</c:formatCode>
                <c:ptCount val="6"/>
                <c:pt idx="0">
                  <c:v>0.32475813353234201</c:v>
                </c:pt>
                <c:pt idx="1">
                  <c:v>9.7859741764270008E-3</c:v>
                </c:pt>
                <c:pt idx="2">
                  <c:v>9.7941230303130004E-3</c:v>
                </c:pt>
                <c:pt idx="3">
                  <c:v>9.9486434075830004E-3</c:v>
                </c:pt>
                <c:pt idx="4">
                  <c:v>1.2097544914659E-2</c:v>
                </c:pt>
                <c:pt idx="5">
                  <c:v>1.4823165186303E-2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'PCR calculations'!$M$6:$M$11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'PCR calculations'!$O$6:$O$11</c:f>
              <c:numCache>
                <c:formatCode>General</c:formatCode>
                <c:ptCount val="6"/>
                <c:pt idx="0">
                  <c:v>0.27396056113392703</c:v>
                </c:pt>
                <c:pt idx="1">
                  <c:v>5.4594602905040004E-3</c:v>
                </c:pt>
                <c:pt idx="2">
                  <c:v>5.504545863585E-3</c:v>
                </c:pt>
                <c:pt idx="3">
                  <c:v>5.4341433093490002E-3</c:v>
                </c:pt>
                <c:pt idx="4">
                  <c:v>6.0735624085619996E-3</c:v>
                </c:pt>
                <c:pt idx="5">
                  <c:v>7.1439582908199998E-3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176528"/>
        <c:axId val="296176920"/>
      </c:scatterChart>
      <c:valAx>
        <c:axId val="296176528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number of PCs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176920"/>
        <c:crosses val="autoZero"/>
        <c:crossBetween val="midCat"/>
      </c:valAx>
      <c:valAx>
        <c:axId val="2961769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176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Chromatograms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chromatogram!$F$5:$F$34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chromatogram!$G$5:$G$34</c:f>
              <c:numCache>
                <c:formatCode>General</c:formatCode>
                <c:ptCount val="30"/>
                <c:pt idx="0">
                  <c:v>2.9547558416140002E-3</c:v>
                </c:pt>
                <c:pt idx="1">
                  <c:v>7.8737834855085995E-2</c:v>
                </c:pt>
                <c:pt idx="2">
                  <c:v>0.49296748268632201</c:v>
                </c:pt>
                <c:pt idx="3">
                  <c:v>0.92856001394066701</c:v>
                </c:pt>
                <c:pt idx="4">
                  <c:v>1.0872447369782501</c:v>
                </c:pt>
                <c:pt idx="5">
                  <c:v>0.99931131303169196</c:v>
                </c:pt>
                <c:pt idx="6">
                  <c:v>0.79351956480227004</c:v>
                </c:pt>
                <c:pt idx="7">
                  <c:v>0.57508931474138902</c:v>
                </c:pt>
                <c:pt idx="8">
                  <c:v>0.39701768455082498</c:v>
                </c:pt>
                <c:pt idx="9">
                  <c:v>0.27581398446102501</c:v>
                </c:pt>
                <c:pt idx="10">
                  <c:v>0.184135959878195</c:v>
                </c:pt>
                <c:pt idx="11">
                  <c:v>0.10639265500395</c:v>
                </c:pt>
                <c:pt idx="12">
                  <c:v>8.0366670314173994E-2</c:v>
                </c:pt>
                <c:pt idx="13">
                  <c:v>5.9923749028231998E-2</c:v>
                </c:pt>
                <c:pt idx="14">
                  <c:v>2.7931568862550001E-2</c:v>
                </c:pt>
                <c:pt idx="15">
                  <c:v>2.1334458779708999E-2</c:v>
                </c:pt>
                <c:pt idx="16">
                  <c:v>6.4905721811649997E-3</c:v>
                </c:pt>
                <c:pt idx="17">
                  <c:v>1.8424883877378E-2</c:v>
                </c:pt>
                <c:pt idx="18">
                  <c:v>4.7148520557870003E-3</c:v>
                </c:pt>
                <c:pt idx="19">
                  <c:v>8.1829076602329999E-3</c:v>
                </c:pt>
                <c:pt idx="20">
                  <c:v>6.2865082616270001E-3</c:v>
                </c:pt>
                <c:pt idx="21">
                  <c:v>-3.394772054361E-3</c:v>
                </c:pt>
                <c:pt idx="22">
                  <c:v>-4.5743381969909997E-3</c:v>
                </c:pt>
                <c:pt idx="23">
                  <c:v>8.1697984516440007E-3</c:v>
                </c:pt>
                <c:pt idx="24">
                  <c:v>1.8385633117090001E-3</c:v>
                </c:pt>
                <c:pt idx="25">
                  <c:v>-3.1309313334999997E-5</c:v>
                </c:pt>
                <c:pt idx="26">
                  <c:v>4.2590709316659998E-3</c:v>
                </c:pt>
                <c:pt idx="27">
                  <c:v>3.5602973167580001E-3</c:v>
                </c:pt>
                <c:pt idx="28">
                  <c:v>3.950840374535E-3</c:v>
                </c:pt>
                <c:pt idx="29">
                  <c:v>-3.1928081045300002E-3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chromatogram!$F$5:$F$34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chromatogram!$H$5:$H$34</c:f>
              <c:numCache>
                <c:formatCode>General</c:formatCode>
                <c:ptCount val="30"/>
                <c:pt idx="0">
                  <c:v>4.0158783182550001E-3</c:v>
                </c:pt>
                <c:pt idx="1">
                  <c:v>8.255006356409E-3</c:v>
                </c:pt>
                <c:pt idx="2">
                  <c:v>4.915131809874E-3</c:v>
                </c:pt>
                <c:pt idx="3">
                  <c:v>2.1744606028827999E-2</c:v>
                </c:pt>
                <c:pt idx="4">
                  <c:v>9.4001544681214994E-2</c:v>
                </c:pt>
                <c:pt idx="5">
                  <c:v>0.24146600820884501</c:v>
                </c:pt>
                <c:pt idx="6">
                  <c:v>0.46773251091159102</c:v>
                </c:pt>
                <c:pt idx="7">
                  <c:v>0.69747833687252903</c:v>
                </c:pt>
                <c:pt idx="8">
                  <c:v>0.84821927384242901</c:v>
                </c:pt>
                <c:pt idx="9">
                  <c:v>0.89137649617065295</c:v>
                </c:pt>
                <c:pt idx="10">
                  <c:v>0.85462258544407299</c:v>
                </c:pt>
                <c:pt idx="11">
                  <c:v>0.76476358700701896</c:v>
                </c:pt>
                <c:pt idx="12">
                  <c:v>0.63645773188432897</c:v>
                </c:pt>
                <c:pt idx="13">
                  <c:v>0.50164637871279405</c:v>
                </c:pt>
                <c:pt idx="14">
                  <c:v>0.39928096291311199</c:v>
                </c:pt>
                <c:pt idx="15">
                  <c:v>0.30591693360564898</c:v>
                </c:pt>
                <c:pt idx="16">
                  <c:v>0.21926620406435601</c:v>
                </c:pt>
                <c:pt idx="17">
                  <c:v>0.155172950521966</c:v>
                </c:pt>
                <c:pt idx="18">
                  <c:v>0.115490123485692</c:v>
                </c:pt>
                <c:pt idx="19">
                  <c:v>8.3289736690220995E-2</c:v>
                </c:pt>
                <c:pt idx="20">
                  <c:v>6.0901010791022003E-2</c:v>
                </c:pt>
                <c:pt idx="21">
                  <c:v>4.6445172600624002E-2</c:v>
                </c:pt>
                <c:pt idx="22">
                  <c:v>4.0034236221879002E-2</c:v>
                </c:pt>
                <c:pt idx="23">
                  <c:v>1.9110265544189001E-2</c:v>
                </c:pt>
                <c:pt idx="24">
                  <c:v>1.6909193515917999E-2</c:v>
                </c:pt>
                <c:pt idx="25">
                  <c:v>1.1273684489394999E-2</c:v>
                </c:pt>
                <c:pt idx="26">
                  <c:v>7.4101357593340002E-3</c:v>
                </c:pt>
                <c:pt idx="27">
                  <c:v>3.1924547304970001E-3</c:v>
                </c:pt>
                <c:pt idx="28">
                  <c:v>2.1585802442740001E-3</c:v>
                </c:pt>
                <c:pt idx="29">
                  <c:v>6.3726863958890002E-3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173784"/>
        <c:axId val="296173392"/>
      </c:scatterChart>
      <c:scatterChart>
        <c:scatterStyle val="smoothMarker"/>
        <c:varyColors val="0"/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chromatogram!$B$5:$B$34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chromatogram!$C$5:$C$34</c:f>
              <c:numCache>
                <c:formatCode>General</c:formatCode>
                <c:ptCount val="30"/>
                <c:pt idx="0">
                  <c:v>0</c:v>
                </c:pt>
                <c:pt idx="1">
                  <c:v>8.8599999999999998E-2</c:v>
                </c:pt>
                <c:pt idx="2">
                  <c:v>0.50280000000000002</c:v>
                </c:pt>
                <c:pt idx="3">
                  <c:v>0.94740000000000002</c:v>
                </c:pt>
                <c:pt idx="4">
                  <c:v>1.1000000000000001</c:v>
                </c:pt>
                <c:pt idx="5">
                  <c:v>0.99560000000000004</c:v>
                </c:pt>
                <c:pt idx="6">
                  <c:v>0.78320000000000001</c:v>
                </c:pt>
                <c:pt idx="7">
                  <c:v>0.56699999999999995</c:v>
                </c:pt>
                <c:pt idx="8">
                  <c:v>0.39019999999999999</c:v>
                </c:pt>
                <c:pt idx="9">
                  <c:v>0.26029999999999998</c:v>
                </c:pt>
                <c:pt idx="10">
                  <c:v>0.1704</c:v>
                </c:pt>
                <c:pt idx="11">
                  <c:v>0.1104</c:v>
                </c:pt>
                <c:pt idx="12">
                  <c:v>7.1099999999999997E-2</c:v>
                </c:pt>
                <c:pt idx="13">
                  <c:v>4.5699999999999998E-2</c:v>
                </c:pt>
                <c:pt idx="14">
                  <c:v>2.9399999999999999E-2</c:v>
                </c:pt>
                <c:pt idx="15">
                  <c:v>1.9E-2</c:v>
                </c:pt>
                <c:pt idx="16">
                  <c:v>1.23E-2</c:v>
                </c:pt>
                <c:pt idx="17">
                  <c:v>8.0000000000000002E-3</c:v>
                </c:pt>
                <c:pt idx="18">
                  <c:v>5.1999999999999998E-3</c:v>
                </c:pt>
                <c:pt idx="19">
                  <c:v>3.3999999999999998E-3</c:v>
                </c:pt>
                <c:pt idx="20">
                  <c:v>2.3E-3</c:v>
                </c:pt>
                <c:pt idx="21">
                  <c:v>1.5E-3</c:v>
                </c:pt>
                <c:pt idx="22">
                  <c:v>1E-3</c:v>
                </c:pt>
                <c:pt idx="23">
                  <c:v>6.9999999999999999E-4</c:v>
                </c:pt>
                <c:pt idx="24">
                  <c:v>5.0000000000000001E-4</c:v>
                </c:pt>
                <c:pt idx="25">
                  <c:v>2.9999999999999997E-4</c:v>
                </c:pt>
                <c:pt idx="26">
                  <c:v>2.0000000000000001E-4</c:v>
                </c:pt>
                <c:pt idx="27">
                  <c:v>1E-4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chromatogram!$B$5:$B$34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chromatogram!$D$5:$D$34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5.9999999999999995E-4</c:v>
                </c:pt>
                <c:pt idx="3">
                  <c:v>1.35E-2</c:v>
                </c:pt>
                <c:pt idx="4">
                  <c:v>8.1500000000000003E-2</c:v>
                </c:pt>
                <c:pt idx="5">
                  <c:v>0.24410000000000001</c:v>
                </c:pt>
                <c:pt idx="6">
                  <c:v>0.47639999999999999</c:v>
                </c:pt>
                <c:pt idx="7">
                  <c:v>0.7016</c:v>
                </c:pt>
                <c:pt idx="8">
                  <c:v>0.85140000000000005</c:v>
                </c:pt>
                <c:pt idx="9">
                  <c:v>0.9</c:v>
                </c:pt>
                <c:pt idx="10">
                  <c:v>0.86</c:v>
                </c:pt>
                <c:pt idx="11">
                  <c:v>0.76219999999999999</c:v>
                </c:pt>
                <c:pt idx="12">
                  <c:v>0.63790000000000002</c:v>
                </c:pt>
                <c:pt idx="13">
                  <c:v>0.51100000000000001</c:v>
                </c:pt>
                <c:pt idx="14">
                  <c:v>0.39560000000000001</c:v>
                </c:pt>
                <c:pt idx="15">
                  <c:v>0.29820000000000002</c:v>
                </c:pt>
                <c:pt idx="16">
                  <c:v>0.22020000000000001</c:v>
                </c:pt>
                <c:pt idx="17">
                  <c:v>0.16</c:v>
                </c:pt>
                <c:pt idx="18">
                  <c:v>0.1147</c:v>
                </c:pt>
                <c:pt idx="19">
                  <c:v>8.1500000000000003E-2</c:v>
                </c:pt>
                <c:pt idx="20">
                  <c:v>5.74E-2</c:v>
                </c:pt>
                <c:pt idx="21">
                  <c:v>4.02E-2</c:v>
                </c:pt>
                <c:pt idx="22">
                  <c:v>2.8000000000000001E-2</c:v>
                </c:pt>
                <c:pt idx="23">
                  <c:v>1.95E-2</c:v>
                </c:pt>
                <c:pt idx="24">
                  <c:v>1.35E-2</c:v>
                </c:pt>
                <c:pt idx="25">
                  <c:v>9.4000000000000004E-3</c:v>
                </c:pt>
                <c:pt idx="26">
                  <c:v>6.4999999999999997E-3</c:v>
                </c:pt>
                <c:pt idx="27">
                  <c:v>4.4999999999999997E-3</c:v>
                </c:pt>
                <c:pt idx="28">
                  <c:v>3.0999999999999999E-3</c:v>
                </c:pt>
                <c:pt idx="29">
                  <c:v>2.2000000000000001E-3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6173784"/>
        <c:axId val="296173392"/>
      </c:scatterChart>
      <c:valAx>
        <c:axId val="296173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173392"/>
        <c:crosses val="autoZero"/>
        <c:crossBetween val="midCat"/>
      </c:valAx>
      <c:valAx>
        <c:axId val="29617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173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137160</xdr:rowOff>
    </xdr:from>
    <xdr:to>
      <xdr:col>8</xdr:col>
      <xdr:colOff>106680</xdr:colOff>
      <xdr:row>34</xdr:row>
      <xdr:rowOff>144780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388620</xdr:colOff>
      <xdr:row>37</xdr:row>
      <xdr:rowOff>106680</xdr:rowOff>
    </xdr:from>
    <xdr:to>
      <xdr:col>14</xdr:col>
      <xdr:colOff>83820</xdr:colOff>
      <xdr:row>52</xdr:row>
      <xdr:rowOff>106680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28</xdr:col>
      <xdr:colOff>495300</xdr:colOff>
      <xdr:row>0</xdr:row>
      <xdr:rowOff>0</xdr:rowOff>
    </xdr:from>
    <xdr:to>
      <xdr:col>37</xdr:col>
      <xdr:colOff>129540</xdr:colOff>
      <xdr:row>19</xdr:row>
      <xdr:rowOff>106680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64100" y="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289560</xdr:colOff>
      <xdr:row>20</xdr:row>
      <xdr:rowOff>175260</xdr:rowOff>
    </xdr:from>
    <xdr:to>
      <xdr:col>13</xdr:col>
      <xdr:colOff>594360</xdr:colOff>
      <xdr:row>35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373380</xdr:colOff>
      <xdr:row>7</xdr:row>
      <xdr:rowOff>53340</xdr:rowOff>
    </xdr:from>
    <xdr:to>
      <xdr:col>24</xdr:col>
      <xdr:colOff>68580</xdr:colOff>
      <xdr:row>22</xdr:row>
      <xdr:rowOff>53340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68580</xdr:colOff>
      <xdr:row>7</xdr:row>
      <xdr:rowOff>45720</xdr:rowOff>
    </xdr:from>
    <xdr:to>
      <xdr:col>31</xdr:col>
      <xdr:colOff>373380</xdr:colOff>
      <xdr:row>22</xdr:row>
      <xdr:rowOff>45720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434340</xdr:colOff>
      <xdr:row>1</xdr:row>
      <xdr:rowOff>99060</xdr:rowOff>
    </xdr:from>
    <xdr:to>
      <xdr:col>16</xdr:col>
      <xdr:colOff>129540</xdr:colOff>
      <xdr:row>16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rints\BOOKS\Statistics\Chemometrics\Chemometrics%20in%20Excel%20Pomerantsev\x64\MC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Layout"/>
      <sheetName val="Profiles"/>
      <sheetName val="Spectra"/>
      <sheetName val="Data"/>
      <sheetName val="Scores"/>
      <sheetName val="Loadings"/>
      <sheetName val="Number PCs"/>
      <sheetName val="Procrustes"/>
      <sheetName val="EFA"/>
      <sheetName val="WFA"/>
      <sheetName val="ITTFA"/>
      <sheetName val="ALS"/>
    </sheetNames>
    <sheetDataSet>
      <sheetData sheetId="0" refreshError="1"/>
      <sheetData sheetId="1" refreshError="1"/>
      <sheetData sheetId="2">
        <row r="3">
          <cell r="B3">
            <v>0</v>
          </cell>
          <cell r="C3">
            <v>0</v>
          </cell>
        </row>
        <row r="4">
          <cell r="B4">
            <v>8.8599999999999998E-2</v>
          </cell>
          <cell r="C4">
            <v>0</v>
          </cell>
        </row>
        <row r="5">
          <cell r="B5">
            <v>0.50280000000000002</v>
          </cell>
          <cell r="C5">
            <v>5.9999999999999995E-4</v>
          </cell>
        </row>
        <row r="6">
          <cell r="B6">
            <v>0.94740000000000002</v>
          </cell>
          <cell r="C6">
            <v>1.35E-2</v>
          </cell>
        </row>
        <row r="7">
          <cell r="B7">
            <v>1.1000000000000001</v>
          </cell>
          <cell r="C7">
            <v>8.1500000000000003E-2</v>
          </cell>
        </row>
        <row r="8">
          <cell r="B8">
            <v>0.99560000000000004</v>
          </cell>
          <cell r="C8">
            <v>0.24410000000000001</v>
          </cell>
        </row>
        <row r="9">
          <cell r="B9">
            <v>0.78320000000000001</v>
          </cell>
          <cell r="C9">
            <v>0.47639999999999999</v>
          </cell>
        </row>
        <row r="10">
          <cell r="B10">
            <v>0.56699999999999995</v>
          </cell>
          <cell r="C10">
            <v>0.7016</v>
          </cell>
        </row>
        <row r="11">
          <cell r="B11">
            <v>0.39019999999999999</v>
          </cell>
          <cell r="C11">
            <v>0.85140000000000005</v>
          </cell>
        </row>
        <row r="12">
          <cell r="B12">
            <v>0.26029999999999998</v>
          </cell>
          <cell r="C12">
            <v>0.9</v>
          </cell>
        </row>
        <row r="13">
          <cell r="B13">
            <v>0.1704</v>
          </cell>
          <cell r="C13">
            <v>0.86</v>
          </cell>
        </row>
        <row r="14">
          <cell r="B14">
            <v>0.1104</v>
          </cell>
          <cell r="C14">
            <v>0.76219999999999999</v>
          </cell>
        </row>
        <row r="15">
          <cell r="B15">
            <v>7.1099999999999997E-2</v>
          </cell>
          <cell r="C15">
            <v>0.63790000000000002</v>
          </cell>
        </row>
        <row r="16">
          <cell r="B16">
            <v>4.5699999999999998E-2</v>
          </cell>
          <cell r="C16">
            <v>0.51100000000000001</v>
          </cell>
        </row>
        <row r="17">
          <cell r="B17">
            <v>2.9399999999999999E-2</v>
          </cell>
          <cell r="C17">
            <v>0.39560000000000001</v>
          </cell>
        </row>
        <row r="18">
          <cell r="B18">
            <v>1.9E-2</v>
          </cell>
          <cell r="C18">
            <v>0.29820000000000002</v>
          </cell>
        </row>
        <row r="19">
          <cell r="B19">
            <v>1.23E-2</v>
          </cell>
          <cell r="C19">
            <v>0.22020000000000001</v>
          </cell>
        </row>
        <row r="20">
          <cell r="B20">
            <v>8.0000000000000002E-3</v>
          </cell>
          <cell r="C20">
            <v>0.16</v>
          </cell>
        </row>
        <row r="21">
          <cell r="B21">
            <v>5.1999999999999998E-3</v>
          </cell>
          <cell r="C21">
            <v>0.1147</v>
          </cell>
        </row>
        <row r="22">
          <cell r="B22">
            <v>3.3999999999999998E-3</v>
          </cell>
          <cell r="C22">
            <v>8.1500000000000003E-2</v>
          </cell>
        </row>
        <row r="23">
          <cell r="B23">
            <v>2.3E-3</v>
          </cell>
          <cell r="C23">
            <v>5.74E-2</v>
          </cell>
        </row>
        <row r="24">
          <cell r="B24">
            <v>1.5E-3</v>
          </cell>
          <cell r="C24">
            <v>4.02E-2</v>
          </cell>
        </row>
        <row r="25">
          <cell r="B25">
            <v>1E-3</v>
          </cell>
          <cell r="C25">
            <v>2.8000000000000001E-2</v>
          </cell>
        </row>
        <row r="26">
          <cell r="B26">
            <v>6.9999999999999999E-4</v>
          </cell>
          <cell r="C26">
            <v>1.95E-2</v>
          </cell>
        </row>
        <row r="27">
          <cell r="B27">
            <v>5.0000000000000001E-4</v>
          </cell>
          <cell r="C27">
            <v>1.35E-2</v>
          </cell>
        </row>
        <row r="28">
          <cell r="B28">
            <v>2.9999999999999997E-4</v>
          </cell>
          <cell r="C28">
            <v>9.4000000000000004E-3</v>
          </cell>
        </row>
        <row r="29">
          <cell r="B29">
            <v>2.0000000000000001E-4</v>
          </cell>
          <cell r="C29">
            <v>6.4999999999999997E-3</v>
          </cell>
        </row>
        <row r="30">
          <cell r="B30">
            <v>1E-4</v>
          </cell>
          <cell r="C30">
            <v>4.4999999999999997E-3</v>
          </cell>
        </row>
        <row r="31">
          <cell r="B31">
            <v>0</v>
          </cell>
          <cell r="C31">
            <v>3.0999999999999999E-3</v>
          </cell>
        </row>
        <row r="32">
          <cell r="B32">
            <v>0</v>
          </cell>
          <cell r="C32">
            <v>2.2000000000000001E-3</v>
          </cell>
        </row>
      </sheetData>
      <sheetData sheetId="3">
        <row r="3">
          <cell r="B3">
            <v>0.89</v>
          </cell>
          <cell r="C3">
            <v>0.8</v>
          </cell>
        </row>
        <row r="4">
          <cell r="B4">
            <v>0.85</v>
          </cell>
          <cell r="C4">
            <v>0.56999999999999995</v>
          </cell>
        </row>
        <row r="5">
          <cell r="B5">
            <v>0.55000000000000004</v>
          </cell>
          <cell r="C5">
            <v>0.45</v>
          </cell>
        </row>
        <row r="6">
          <cell r="B6">
            <v>0.15</v>
          </cell>
          <cell r="C6">
            <v>0.41</v>
          </cell>
        </row>
        <row r="7">
          <cell r="B7">
            <v>0.1</v>
          </cell>
          <cell r="C7">
            <v>0.5</v>
          </cell>
        </row>
        <row r="8">
          <cell r="B8">
            <v>0.12</v>
          </cell>
          <cell r="C8">
            <v>0.6</v>
          </cell>
        </row>
        <row r="9">
          <cell r="B9">
            <v>0.14000000000000001</v>
          </cell>
          <cell r="C9">
            <v>0.6</v>
          </cell>
        </row>
        <row r="10">
          <cell r="B10">
            <v>0.14499999999999999</v>
          </cell>
          <cell r="C10">
            <v>0.45</v>
          </cell>
        </row>
        <row r="11">
          <cell r="B11">
            <v>0.16</v>
          </cell>
          <cell r="C11">
            <v>0.38</v>
          </cell>
        </row>
        <row r="12">
          <cell r="B12">
            <v>0.22</v>
          </cell>
          <cell r="C12">
            <v>0.41</v>
          </cell>
        </row>
        <row r="13">
          <cell r="B13">
            <v>0.32</v>
          </cell>
          <cell r="C13">
            <v>0.6</v>
          </cell>
        </row>
        <row r="14">
          <cell r="B14">
            <v>0.44</v>
          </cell>
          <cell r="C14">
            <v>0.75</v>
          </cell>
        </row>
        <row r="15">
          <cell r="B15">
            <v>0.55000000000000004</v>
          </cell>
          <cell r="C15">
            <v>0.9</v>
          </cell>
        </row>
        <row r="16">
          <cell r="B16">
            <v>0.64</v>
          </cell>
          <cell r="C16">
            <v>0.92</v>
          </cell>
        </row>
        <row r="17">
          <cell r="B17">
            <v>0.7</v>
          </cell>
          <cell r="C17">
            <v>0.79</v>
          </cell>
        </row>
        <row r="18">
          <cell r="B18">
            <v>0.7</v>
          </cell>
          <cell r="C18">
            <v>0.55000000000000004</v>
          </cell>
        </row>
        <row r="19">
          <cell r="B19">
            <v>0.68</v>
          </cell>
          <cell r="C19">
            <v>0.4</v>
          </cell>
        </row>
        <row r="20">
          <cell r="B20">
            <v>0.6</v>
          </cell>
          <cell r="C20">
            <v>0.35</v>
          </cell>
        </row>
        <row r="21">
          <cell r="B21">
            <v>0.5</v>
          </cell>
          <cell r="C21">
            <v>0.37</v>
          </cell>
        </row>
        <row r="22">
          <cell r="B22">
            <v>0.42</v>
          </cell>
          <cell r="C22">
            <v>0.4</v>
          </cell>
        </row>
        <row r="23">
          <cell r="B23">
            <v>0.28000000000000003</v>
          </cell>
          <cell r="C23">
            <v>0.4</v>
          </cell>
        </row>
        <row r="24">
          <cell r="B24">
            <v>0.12</v>
          </cell>
          <cell r="C24">
            <v>0.37</v>
          </cell>
        </row>
        <row r="25">
          <cell r="B25">
            <v>0.05</v>
          </cell>
          <cell r="C25">
            <v>0.3</v>
          </cell>
        </row>
        <row r="26">
          <cell r="B26">
            <v>0.03</v>
          </cell>
          <cell r="C26">
            <v>0.2</v>
          </cell>
        </row>
        <row r="27">
          <cell r="B27">
            <v>0.02</v>
          </cell>
          <cell r="C27">
            <v>0.1</v>
          </cell>
        </row>
        <row r="28">
          <cell r="B28">
            <v>0.01</v>
          </cell>
          <cell r="C28">
            <v>0.03</v>
          </cell>
        </row>
        <row r="29">
          <cell r="B29">
            <v>5.0000000000000001E-3</v>
          </cell>
          <cell r="C29">
            <v>0.01</v>
          </cell>
        </row>
        <row r="30">
          <cell r="B30">
            <v>0</v>
          </cell>
          <cell r="C3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workbookViewId="0"/>
  </sheetViews>
  <sheetFormatPr defaultRowHeight="14.4" x14ac:dyDescent="0.3"/>
  <sheetData>
    <row r="1" spans="1:37" x14ac:dyDescent="0.3">
      <c r="A1" s="3" t="s">
        <v>17</v>
      </c>
      <c r="I1" t="s">
        <v>16</v>
      </c>
    </row>
    <row r="2" spans="1:37" ht="15.6" x14ac:dyDescent="0.3">
      <c r="A2" t="s">
        <v>18</v>
      </c>
      <c r="C2" s="8" t="s">
        <v>1</v>
      </c>
      <c r="D2" s="8" t="s">
        <v>2</v>
      </c>
      <c r="J2">
        <v>1</v>
      </c>
      <c r="K2">
        <v>2</v>
      </c>
      <c r="L2">
        <v>3</v>
      </c>
      <c r="M2">
        <v>4</v>
      </c>
      <c r="N2">
        <v>5</v>
      </c>
      <c r="O2">
        <v>6</v>
      </c>
      <c r="P2">
        <v>7</v>
      </c>
      <c r="Q2">
        <v>8</v>
      </c>
      <c r="R2">
        <v>9</v>
      </c>
      <c r="S2">
        <v>10</v>
      </c>
      <c r="T2">
        <v>11</v>
      </c>
      <c r="U2">
        <v>12</v>
      </c>
      <c r="V2">
        <v>13</v>
      </c>
      <c r="W2">
        <v>14</v>
      </c>
      <c r="X2">
        <v>15</v>
      </c>
      <c r="Y2">
        <v>16</v>
      </c>
      <c r="Z2">
        <v>17</v>
      </c>
      <c r="AA2">
        <v>18</v>
      </c>
      <c r="AB2">
        <v>19</v>
      </c>
      <c r="AC2">
        <v>20</v>
      </c>
      <c r="AD2">
        <v>21</v>
      </c>
      <c r="AE2">
        <v>22</v>
      </c>
      <c r="AF2">
        <v>23</v>
      </c>
      <c r="AG2">
        <v>24</v>
      </c>
      <c r="AH2">
        <v>25</v>
      </c>
      <c r="AI2">
        <v>26</v>
      </c>
      <c r="AJ2">
        <v>27</v>
      </c>
      <c r="AK2">
        <v>28</v>
      </c>
    </row>
    <row r="3" spans="1:37" ht="15.6" x14ac:dyDescent="0.3">
      <c r="A3" s="3"/>
      <c r="B3">
        <v>1</v>
      </c>
      <c r="C3" s="9">
        <v>0.83</v>
      </c>
      <c r="D3" s="9">
        <v>0.05</v>
      </c>
      <c r="I3">
        <v>1</v>
      </c>
      <c r="J3" s="7">
        <v>0.79578585841697635</v>
      </c>
      <c r="K3" s="7">
        <v>0.73734343894792254</v>
      </c>
      <c r="L3" s="7">
        <v>0.48810497419681631</v>
      </c>
      <c r="M3" s="7">
        <v>0.14697300096260732</v>
      </c>
      <c r="N3" s="7">
        <v>0.12502692316030151</v>
      </c>
      <c r="O3" s="7">
        <v>0.1291450593814894</v>
      </c>
      <c r="P3" s="7">
        <v>0.14740893446364789</v>
      </c>
      <c r="Q3" s="7">
        <v>0.12664791979333387</v>
      </c>
      <c r="R3" s="7">
        <v>0.1292752723169513</v>
      </c>
      <c r="S3" s="7">
        <v>0.20200965227677953</v>
      </c>
      <c r="T3" s="7">
        <v>0.29378354581293531</v>
      </c>
      <c r="U3" s="7">
        <v>0.39724761336892261</v>
      </c>
      <c r="V3" s="7">
        <v>0.5093147650128812</v>
      </c>
      <c r="W3" s="7">
        <v>0.57181847437487454</v>
      </c>
      <c r="X3" s="7">
        <v>0.62312189132627105</v>
      </c>
      <c r="Y3" s="7">
        <v>0.60219825900430446</v>
      </c>
      <c r="Z3" s="7">
        <v>0.58846206481784469</v>
      </c>
      <c r="AA3" s="7">
        <v>0.51430569703236684</v>
      </c>
      <c r="AB3" s="7">
        <v>0.42921593889413634</v>
      </c>
      <c r="AC3" s="7">
        <v>0.37768414676814571</v>
      </c>
      <c r="AD3" s="7">
        <v>0.25756263298777632</v>
      </c>
      <c r="AE3" s="7">
        <v>0.11588850678922026</v>
      </c>
      <c r="AF3" s="7">
        <v>6.1009047357714737E-2</v>
      </c>
      <c r="AG3" s="7">
        <v>4.2422203304688447E-2</v>
      </c>
      <c r="AH3" s="7">
        <v>5.3940176403522493E-2</v>
      </c>
      <c r="AI3" s="7">
        <v>1.5309286893357057E-2</v>
      </c>
      <c r="AJ3" s="7">
        <v>-1.3475206753564999E-2</v>
      </c>
      <c r="AK3" s="7">
        <v>-3.8017219594621565E-3</v>
      </c>
    </row>
    <row r="4" spans="1:37" ht="15.6" x14ac:dyDescent="0.3">
      <c r="B4">
        <v>2</v>
      </c>
      <c r="C4" s="9">
        <v>0.71</v>
      </c>
      <c r="D4" s="9">
        <v>0.5</v>
      </c>
      <c r="I4">
        <v>2</v>
      </c>
      <c r="J4" s="7">
        <v>1.0133631337358151</v>
      </c>
      <c r="K4" s="7">
        <v>0.87273859324248038</v>
      </c>
      <c r="L4" s="7">
        <v>0.61348408225615281</v>
      </c>
      <c r="M4" s="7">
        <v>0.31417020823230268</v>
      </c>
      <c r="N4" s="7">
        <v>0.3381587998920586</v>
      </c>
      <c r="O4" s="7">
        <v>0.38526999698598519</v>
      </c>
      <c r="P4" s="7">
        <v>0.40186543550019849</v>
      </c>
      <c r="Q4" s="7">
        <v>0.30552733983108776</v>
      </c>
      <c r="R4" s="7">
        <v>0.30314352460918015</v>
      </c>
      <c r="S4" s="7">
        <v>0.38597099769748749</v>
      </c>
      <c r="T4" s="7">
        <v>0.50381252564284951</v>
      </c>
      <c r="U4" s="7">
        <v>0.69932565832752736</v>
      </c>
      <c r="V4" s="7">
        <v>0.8342764414426056</v>
      </c>
      <c r="W4" s="7">
        <v>0.9086775502859149</v>
      </c>
      <c r="X4" s="7">
        <v>0.89694014784635512</v>
      </c>
      <c r="Y4" s="7">
        <v>0.77826819200988395</v>
      </c>
      <c r="Z4" s="7">
        <v>0.68078329781697244</v>
      </c>
      <c r="AA4" s="7">
        <v>0.60284368218469897</v>
      </c>
      <c r="AB4" s="7">
        <v>0.55818607415771115</v>
      </c>
      <c r="AC4" s="7">
        <v>0.49278042339028905</v>
      </c>
      <c r="AD4" s="7">
        <v>0.38663414412173441</v>
      </c>
      <c r="AE4" s="7">
        <v>0.27822622253104345</v>
      </c>
      <c r="AF4" s="7">
        <v>0.17855227902368642</v>
      </c>
      <c r="AG4" s="7">
        <v>0.11567907263200032</v>
      </c>
      <c r="AH4" s="7">
        <v>7.413168214336037E-2</v>
      </c>
      <c r="AI4" s="7">
        <v>3.5859790817857722E-2</v>
      </c>
      <c r="AJ4" s="7">
        <v>1.2138229975674767E-2</v>
      </c>
      <c r="AK4" s="7">
        <v>4.2221017793053761E-3</v>
      </c>
    </row>
    <row r="5" spans="1:37" ht="15.6" x14ac:dyDescent="0.3">
      <c r="B5">
        <v>3</v>
      </c>
      <c r="C5" s="9">
        <v>0.49</v>
      </c>
      <c r="D5" s="9">
        <v>0.1</v>
      </c>
      <c r="I5">
        <v>3</v>
      </c>
      <c r="J5" s="7">
        <v>0.51289780557926279</v>
      </c>
      <c r="K5" s="7">
        <v>0.46771888787765054</v>
      </c>
      <c r="L5" s="7">
        <v>0.32096492708256119</v>
      </c>
      <c r="M5" s="7">
        <v>0.11245205667396659</v>
      </c>
      <c r="N5" s="7">
        <v>0.11303300302627031</v>
      </c>
      <c r="O5" s="7">
        <v>0.11059727865339374</v>
      </c>
      <c r="P5" s="7">
        <v>0.12347142758880508</v>
      </c>
      <c r="Q5" s="7">
        <v>0.1203462023313623</v>
      </c>
      <c r="R5" s="7">
        <v>0.11678985490391497</v>
      </c>
      <c r="S5" s="7">
        <v>0.16242309376418124</v>
      </c>
      <c r="T5" s="7">
        <v>0.20510178356001851</v>
      </c>
      <c r="U5" s="7">
        <v>0.27924368535578253</v>
      </c>
      <c r="V5" s="7">
        <v>0.35167172899079741</v>
      </c>
      <c r="W5" s="7">
        <v>0.3939561940805521</v>
      </c>
      <c r="X5" s="7">
        <v>0.43410355549119412</v>
      </c>
      <c r="Y5" s="7">
        <v>0.40223381152359072</v>
      </c>
      <c r="Z5" s="7">
        <v>0.35909082679245619</v>
      </c>
      <c r="AA5" s="7">
        <v>0.32104326286417201</v>
      </c>
      <c r="AB5" s="7">
        <v>0.27723540736845459</v>
      </c>
      <c r="AC5" s="7">
        <v>0.22994518813660833</v>
      </c>
      <c r="AD5" s="7">
        <v>0.17674276290736743</v>
      </c>
      <c r="AE5" s="7">
        <v>9.2866424839431416E-2</v>
      </c>
      <c r="AF5" s="7">
        <v>4.9450667314697057E-2</v>
      </c>
      <c r="AG5" s="7">
        <v>3.8435203790711241E-2</v>
      </c>
      <c r="AH5" s="7">
        <v>2.8974664228339681E-2</v>
      </c>
      <c r="AI5" s="7">
        <v>1.3139712663751562E-2</v>
      </c>
      <c r="AJ5" s="7">
        <v>1.2715322868083602E-3</v>
      </c>
      <c r="AK5" s="7">
        <v>-2.3743632482364774E-2</v>
      </c>
    </row>
    <row r="6" spans="1:37" ht="15.6" x14ac:dyDescent="0.3">
      <c r="B6">
        <v>4</v>
      </c>
      <c r="C6" s="9">
        <v>0.27</v>
      </c>
      <c r="D6" s="9">
        <v>0.91</v>
      </c>
      <c r="I6">
        <v>4</v>
      </c>
      <c r="J6" s="7">
        <v>0.95550932126161647</v>
      </c>
      <c r="K6" s="7">
        <v>0.74651404693395595</v>
      </c>
      <c r="L6" s="7">
        <v>0.5567926003086614</v>
      </c>
      <c r="M6" s="7">
        <v>0.40912057943219554</v>
      </c>
      <c r="N6" s="7">
        <v>0.48100733200774992</v>
      </c>
      <c r="O6" s="7">
        <v>0.58148886001221256</v>
      </c>
      <c r="P6" s="7">
        <v>0.5823873614605225</v>
      </c>
      <c r="Q6" s="7">
        <v>0.45117963498622993</v>
      </c>
      <c r="R6" s="7">
        <v>0.37908457507443383</v>
      </c>
      <c r="S6" s="7">
        <v>0.42500314886012347</v>
      </c>
      <c r="T6" s="7">
        <v>0.64000878720029719</v>
      </c>
      <c r="U6" s="7">
        <v>0.79743323780067732</v>
      </c>
      <c r="V6" s="7">
        <v>0.95229161149589348</v>
      </c>
      <c r="W6" s="7">
        <v>1.0190472440206213</v>
      </c>
      <c r="X6" s="7">
        <v>0.91550979901315299</v>
      </c>
      <c r="Y6" s="7">
        <v>0.66741692294413224</v>
      </c>
      <c r="Z6" s="7">
        <v>0.53695534222255226</v>
      </c>
      <c r="AA6" s="7">
        <v>0.47096751781861529</v>
      </c>
      <c r="AB6" s="7">
        <v>0.47229819740272361</v>
      </c>
      <c r="AC6" s="7">
        <v>0.4802649537853198</v>
      </c>
      <c r="AD6" s="7">
        <v>0.42264756445577367</v>
      </c>
      <c r="AE6" s="7">
        <v>0.37455860530110074</v>
      </c>
      <c r="AF6" s="7">
        <v>0.27711944890854645</v>
      </c>
      <c r="AG6" s="7">
        <v>0.20399912540616932</v>
      </c>
      <c r="AH6" s="7">
        <v>8.9322164437914034E-2</v>
      </c>
      <c r="AI6" s="7">
        <v>2.0240939951036124E-2</v>
      </c>
      <c r="AJ6" s="7">
        <v>1.2337452145991848E-2</v>
      </c>
      <c r="AK6" s="7">
        <v>6.2114963839121629E-3</v>
      </c>
    </row>
    <row r="7" spans="1:37" ht="15.6" x14ac:dyDescent="0.3">
      <c r="B7">
        <v>5</v>
      </c>
      <c r="C7" s="9">
        <v>0.9</v>
      </c>
      <c r="D7" s="9">
        <v>0.69</v>
      </c>
      <c r="I7">
        <v>5</v>
      </c>
      <c r="J7" s="7">
        <v>1.3611909547589021</v>
      </c>
      <c r="K7" s="7">
        <v>1.1559031176629477</v>
      </c>
      <c r="L7" s="7">
        <v>0.80400695076020201</v>
      </c>
      <c r="M7" s="7">
        <v>0.41697727215031627</v>
      </c>
      <c r="N7" s="7">
        <v>0.42947379650518996</v>
      </c>
      <c r="O7" s="7">
        <v>0.52980956952439739</v>
      </c>
      <c r="P7" s="7">
        <v>0.55354417236143494</v>
      </c>
      <c r="Q7" s="7">
        <v>0.44414266799250618</v>
      </c>
      <c r="R7" s="7">
        <v>0.42108569978391752</v>
      </c>
      <c r="S7" s="7">
        <v>0.49795957402009516</v>
      </c>
      <c r="T7" s="7">
        <v>0.70754671260033497</v>
      </c>
      <c r="U7" s="7">
        <v>0.91196750142751259</v>
      </c>
      <c r="V7" s="7">
        <v>1.1122746414894356</v>
      </c>
      <c r="W7" s="7">
        <v>1.2125620436665312</v>
      </c>
      <c r="X7" s="7">
        <v>1.1814306970332633</v>
      </c>
      <c r="Y7" s="7">
        <v>1.0012059085419169</v>
      </c>
      <c r="Z7" s="7">
        <v>0.87925166141311639</v>
      </c>
      <c r="AA7" s="7">
        <v>0.78673443759448125</v>
      </c>
      <c r="AB7" s="7">
        <v>0.70164751475241505</v>
      </c>
      <c r="AC7" s="7">
        <v>0.65499573753686857</v>
      </c>
      <c r="AD7" s="7">
        <v>0.54086034603253941</v>
      </c>
      <c r="AE7" s="7">
        <v>0.36256993723420311</v>
      </c>
      <c r="AF7" s="7">
        <v>0.2424855712884455</v>
      </c>
      <c r="AG7" s="7">
        <v>0.15757690888043727</v>
      </c>
      <c r="AH7" s="7">
        <v>0.10082911705150036</v>
      </c>
      <c r="AI7" s="7">
        <v>3.6756223694235091E-2</v>
      </c>
      <c r="AJ7" s="7">
        <v>1.2173025021771901E-2</v>
      </c>
      <c r="AK7" s="7">
        <v>7.0356463766074739E-3</v>
      </c>
    </row>
    <row r="8" spans="1:37" ht="15.6" x14ac:dyDescent="0.3">
      <c r="B8">
        <v>6</v>
      </c>
      <c r="C8" s="9">
        <v>0.86</v>
      </c>
      <c r="D8" s="9">
        <v>0.66</v>
      </c>
      <c r="I8">
        <v>6</v>
      </c>
      <c r="J8" s="7">
        <v>1.2964904629966245</v>
      </c>
      <c r="K8" s="7">
        <v>1.1041191549098468</v>
      </c>
      <c r="L8" s="7">
        <v>0.77293915718430073</v>
      </c>
      <c r="M8" s="7">
        <v>0.3928495825305523</v>
      </c>
      <c r="N8" s="7">
        <v>0.40749251834751338</v>
      </c>
      <c r="O8" s="7">
        <v>0.50322885689254615</v>
      </c>
      <c r="P8" s="7">
        <v>0.5115744712234358</v>
      </c>
      <c r="Q8" s="7">
        <v>0.43518696514469341</v>
      </c>
      <c r="R8" s="7">
        <v>0.39996131474999713</v>
      </c>
      <c r="S8" s="7">
        <v>0.46868940121512859</v>
      </c>
      <c r="T8" s="7">
        <v>0.67709632236369655</v>
      </c>
      <c r="U8" s="7">
        <v>0.87842068360219705</v>
      </c>
      <c r="V8" s="7">
        <v>1.0700111209525784</v>
      </c>
      <c r="W8" s="7">
        <v>1.1406153228685958</v>
      </c>
      <c r="X8" s="7">
        <v>1.1237439254214754</v>
      </c>
      <c r="Y8" s="7">
        <v>0.95898401087091767</v>
      </c>
      <c r="Z8" s="7">
        <v>0.85579649262969615</v>
      </c>
      <c r="AA8" s="7">
        <v>0.7527522129282006</v>
      </c>
      <c r="AB8" s="7">
        <v>0.6971189026867971</v>
      </c>
      <c r="AC8" s="7">
        <v>0.61007137418123891</v>
      </c>
      <c r="AD8" s="7">
        <v>0.50838305669578843</v>
      </c>
      <c r="AE8" s="7">
        <v>0.34935974507732898</v>
      </c>
      <c r="AF8" s="7">
        <v>0.22569111233134753</v>
      </c>
      <c r="AG8" s="7">
        <v>0.15415570020473096</v>
      </c>
      <c r="AH8" s="7">
        <v>9.1046983862691555E-2</v>
      </c>
      <c r="AI8" s="7">
        <v>2.5570095866749763E-2</v>
      </c>
      <c r="AJ8" s="7">
        <v>3.2338609110191464E-2</v>
      </c>
      <c r="AK8" s="7">
        <v>-5.4408474170486443E-3</v>
      </c>
    </row>
    <row r="9" spans="1:37" ht="15.6" x14ac:dyDescent="0.3">
      <c r="B9">
        <v>7</v>
      </c>
      <c r="C9" s="9">
        <v>7.0000000000000007E-2</v>
      </c>
      <c r="D9" s="9">
        <v>0.14000000000000001</v>
      </c>
      <c r="I9">
        <v>7</v>
      </c>
      <c r="J9" s="7">
        <v>0.17689735770669068</v>
      </c>
      <c r="K9" s="7">
        <v>0.15183488335350995</v>
      </c>
      <c r="L9" s="7">
        <v>8.6198524713166996E-2</v>
      </c>
      <c r="M9" s="7">
        <v>7.6410778570780533E-2</v>
      </c>
      <c r="N9" s="7">
        <v>6.8985396263771689E-2</v>
      </c>
      <c r="O9" s="7">
        <v>9.3033440322417296E-2</v>
      </c>
      <c r="P9" s="7">
        <v>8.5127672432817048E-2</v>
      </c>
      <c r="Q9" s="7">
        <v>6.3767062013724354E-2</v>
      </c>
      <c r="R9" s="7">
        <v>6.0668081758898915E-2</v>
      </c>
      <c r="S9" s="7">
        <v>7.9107345756795261E-2</v>
      </c>
      <c r="T9" s="7">
        <v>0.10490308540771948</v>
      </c>
      <c r="U9" s="7">
        <v>0.13314088760305895</v>
      </c>
      <c r="V9" s="7">
        <v>0.18535216692648829</v>
      </c>
      <c r="W9" s="7">
        <v>0.17118027797724936</v>
      </c>
      <c r="X9" s="7">
        <v>0.15939688709572655</v>
      </c>
      <c r="Y9" s="7">
        <v>0.14292669684416615</v>
      </c>
      <c r="Z9" s="7">
        <v>0.10377557795217726</v>
      </c>
      <c r="AA9" s="7">
        <v>8.1762216839357277E-2</v>
      </c>
      <c r="AB9" s="7">
        <v>7.9505272688908737E-2</v>
      </c>
      <c r="AC9" s="7">
        <v>7.7486236488830768E-2</v>
      </c>
      <c r="AD9" s="7">
        <v>6.9846888945781394E-2</v>
      </c>
      <c r="AE9" s="7">
        <v>5.1125084603077263E-2</v>
      </c>
      <c r="AF9" s="7">
        <v>3.8593115335796027E-2</v>
      </c>
      <c r="AG9" s="7">
        <v>1.3756061885994857E-2</v>
      </c>
      <c r="AH9" s="7">
        <v>1.0501302374678199E-2</v>
      </c>
      <c r="AI9" s="7">
        <v>3.7240176403522493E-2</v>
      </c>
      <c r="AJ9" s="7">
        <v>1.7682586349081248E-3</v>
      </c>
      <c r="AK9" s="7">
        <v>1.2863847587141208E-2</v>
      </c>
    </row>
    <row r="10" spans="1:37" ht="15.6" x14ac:dyDescent="0.3">
      <c r="B10">
        <v>8</v>
      </c>
      <c r="C10" s="9">
        <v>1.2</v>
      </c>
      <c r="D10" s="9">
        <v>0.2</v>
      </c>
      <c r="I10">
        <v>8</v>
      </c>
      <c r="J10" s="7">
        <v>1.2345481117417221</v>
      </c>
      <c r="K10" s="7">
        <v>1.1292978669170988</v>
      </c>
      <c r="L10" s="7">
        <v>0.73063422026461922</v>
      </c>
      <c r="M10" s="7">
        <v>0.27313176040234977</v>
      </c>
      <c r="N10" s="7">
        <v>0.21034632764960406</v>
      </c>
      <c r="O10" s="7">
        <v>0.25441194769233699</v>
      </c>
      <c r="P10" s="7">
        <v>0.29849220372806301</v>
      </c>
      <c r="Q10" s="7">
        <v>0.24767929947562517</v>
      </c>
      <c r="R10" s="7">
        <v>0.26126398665289163</v>
      </c>
      <c r="S10" s="7">
        <v>0.33482408362987914</v>
      </c>
      <c r="T10" s="7">
        <v>0.52269257175712847</v>
      </c>
      <c r="U10" s="7">
        <v>0.68501900262356508</v>
      </c>
      <c r="V10" s="7">
        <v>0.84654338236927285</v>
      </c>
      <c r="W10" s="7">
        <v>0.95092504547460699</v>
      </c>
      <c r="X10" s="7">
        <v>1.0012344132705475</v>
      </c>
      <c r="Y10" s="7">
        <v>0.95638499386695908</v>
      </c>
      <c r="Z10" s="7">
        <v>0.89309277744841531</v>
      </c>
      <c r="AA10" s="7">
        <v>0.78920319169177677</v>
      </c>
      <c r="AB10" s="7">
        <v>0.68033910985925472</v>
      </c>
      <c r="AC10" s="7">
        <v>0.57191390680707987</v>
      </c>
      <c r="AD10" s="7">
        <v>0.42244985220787928</v>
      </c>
      <c r="AE10" s="7">
        <v>0.20872110767883714</v>
      </c>
      <c r="AF10" s="7">
        <v>0.12394106791645754</v>
      </c>
      <c r="AG10" s="7">
        <v>6.5837670000270007E-2</v>
      </c>
      <c r="AH10" s="7">
        <v>4.3932299488136775E-2</v>
      </c>
      <c r="AI10" s="7">
        <v>1.8203112904273438E-2</v>
      </c>
      <c r="AJ10" s="7">
        <v>-3.6649289338965899E-3</v>
      </c>
      <c r="AK10" s="7">
        <v>1.4829879546596203E-3</v>
      </c>
    </row>
    <row r="14" spans="1:37" x14ac:dyDescent="0.3">
      <c r="I14" t="s">
        <v>6</v>
      </c>
    </row>
    <row r="15" spans="1:37" x14ac:dyDescent="0.3">
      <c r="I15">
        <v>1</v>
      </c>
      <c r="J15">
        <v>0.79579999999999995</v>
      </c>
      <c r="K15">
        <v>1.0134000000000001</v>
      </c>
      <c r="L15">
        <v>0.51290000000000002</v>
      </c>
      <c r="M15">
        <v>0.95550000000000002</v>
      </c>
      <c r="N15">
        <v>1.3612</v>
      </c>
      <c r="O15">
        <v>1.2965</v>
      </c>
      <c r="P15">
        <v>0.1769</v>
      </c>
      <c r="Q15">
        <v>1.2344999999999999</v>
      </c>
    </row>
    <row r="16" spans="1:37" x14ac:dyDescent="0.3">
      <c r="I16">
        <v>2</v>
      </c>
      <c r="J16">
        <v>0.73729999999999996</v>
      </c>
      <c r="K16">
        <v>0.87270000000000003</v>
      </c>
      <c r="L16">
        <v>0.4677</v>
      </c>
      <c r="M16">
        <v>0.74650000000000005</v>
      </c>
      <c r="N16">
        <v>1.1558999999999999</v>
      </c>
      <c r="O16">
        <v>1.1041000000000001</v>
      </c>
      <c r="P16">
        <v>0.15179999999999999</v>
      </c>
      <c r="Q16">
        <v>1.1293</v>
      </c>
    </row>
    <row r="17" spans="9:17" x14ac:dyDescent="0.3">
      <c r="I17">
        <v>3</v>
      </c>
      <c r="J17">
        <v>0.48809999999999998</v>
      </c>
      <c r="K17">
        <v>0.61350000000000005</v>
      </c>
      <c r="L17">
        <v>0.32100000000000001</v>
      </c>
      <c r="M17">
        <v>0.55679999999999996</v>
      </c>
      <c r="N17">
        <v>0.80400000000000005</v>
      </c>
      <c r="O17">
        <v>0.77290000000000003</v>
      </c>
      <c r="P17">
        <v>8.6199999999999999E-2</v>
      </c>
      <c r="Q17">
        <v>0.73060000000000003</v>
      </c>
    </row>
    <row r="18" spans="9:17" x14ac:dyDescent="0.3">
      <c r="I18">
        <v>4</v>
      </c>
      <c r="J18">
        <v>0.14699999999999999</v>
      </c>
      <c r="K18">
        <v>0.31419999999999998</v>
      </c>
      <c r="L18">
        <v>0.1125</v>
      </c>
      <c r="M18">
        <v>0.40910000000000002</v>
      </c>
      <c r="N18">
        <v>0.41699999999999998</v>
      </c>
      <c r="O18">
        <v>0.39279999999999998</v>
      </c>
      <c r="P18">
        <v>7.6399999999999996E-2</v>
      </c>
      <c r="Q18">
        <v>0.27310000000000001</v>
      </c>
    </row>
    <row r="19" spans="9:17" x14ac:dyDescent="0.3">
      <c r="I19">
        <v>5</v>
      </c>
      <c r="J19">
        <v>0.125</v>
      </c>
      <c r="K19">
        <v>0.3382</v>
      </c>
      <c r="L19">
        <v>0.113</v>
      </c>
      <c r="M19">
        <v>0.48099999999999998</v>
      </c>
      <c r="N19">
        <v>0.42949999999999999</v>
      </c>
      <c r="O19">
        <v>0.40749999999999997</v>
      </c>
      <c r="P19">
        <v>6.9000000000000006E-2</v>
      </c>
      <c r="Q19">
        <v>0.21029999999999999</v>
      </c>
    </row>
    <row r="20" spans="9:17" x14ac:dyDescent="0.3">
      <c r="I20">
        <v>6</v>
      </c>
      <c r="J20">
        <v>0.12909999999999999</v>
      </c>
      <c r="K20">
        <v>0.38529999999999998</v>
      </c>
      <c r="L20">
        <v>0.1106</v>
      </c>
      <c r="M20">
        <v>0.58150000000000002</v>
      </c>
      <c r="N20">
        <v>0.52980000000000005</v>
      </c>
      <c r="O20">
        <v>0.50319999999999998</v>
      </c>
      <c r="P20">
        <v>9.2999999999999999E-2</v>
      </c>
      <c r="Q20">
        <v>0.25440000000000002</v>
      </c>
    </row>
    <row r="21" spans="9:17" x14ac:dyDescent="0.3">
      <c r="I21">
        <v>7</v>
      </c>
      <c r="J21">
        <v>0.1474</v>
      </c>
      <c r="K21">
        <v>0.40189999999999998</v>
      </c>
      <c r="L21">
        <v>0.1235</v>
      </c>
      <c r="M21">
        <v>0.58240000000000003</v>
      </c>
      <c r="N21">
        <v>0.55349999999999999</v>
      </c>
      <c r="O21">
        <v>0.51160000000000005</v>
      </c>
      <c r="P21">
        <v>8.5099999999999995E-2</v>
      </c>
      <c r="Q21">
        <v>0.29849999999999999</v>
      </c>
    </row>
    <row r="22" spans="9:17" x14ac:dyDescent="0.3">
      <c r="I22">
        <v>8</v>
      </c>
      <c r="J22">
        <v>0.12659999999999999</v>
      </c>
      <c r="K22">
        <v>0.30549999999999999</v>
      </c>
      <c r="L22">
        <v>0.1203</v>
      </c>
      <c r="M22">
        <v>0.45119999999999999</v>
      </c>
      <c r="N22">
        <v>0.44409999999999999</v>
      </c>
      <c r="O22">
        <v>0.43519999999999998</v>
      </c>
      <c r="P22">
        <v>6.3799999999999996E-2</v>
      </c>
      <c r="Q22">
        <v>0.2477</v>
      </c>
    </row>
    <row r="23" spans="9:17" x14ac:dyDescent="0.3">
      <c r="I23">
        <v>9</v>
      </c>
      <c r="J23">
        <v>0.1293</v>
      </c>
      <c r="K23">
        <v>0.30309999999999998</v>
      </c>
      <c r="L23">
        <v>0.1168</v>
      </c>
      <c r="M23">
        <v>0.37909999999999999</v>
      </c>
      <c r="N23">
        <v>0.42109999999999997</v>
      </c>
      <c r="O23">
        <v>0.4</v>
      </c>
      <c r="P23">
        <v>6.0699999999999997E-2</v>
      </c>
      <c r="Q23">
        <v>0.26129999999999998</v>
      </c>
    </row>
    <row r="24" spans="9:17" x14ac:dyDescent="0.3">
      <c r="I24">
        <v>10</v>
      </c>
      <c r="J24">
        <v>0.20200000000000001</v>
      </c>
      <c r="K24">
        <v>0.38600000000000001</v>
      </c>
      <c r="L24">
        <v>0.16239999999999999</v>
      </c>
      <c r="M24">
        <v>0.42499999999999999</v>
      </c>
      <c r="N24">
        <v>0.498</v>
      </c>
      <c r="O24">
        <v>0.46870000000000001</v>
      </c>
      <c r="P24">
        <v>7.9100000000000004E-2</v>
      </c>
      <c r="Q24">
        <v>0.33479999999999999</v>
      </c>
    </row>
    <row r="25" spans="9:17" x14ac:dyDescent="0.3">
      <c r="I25">
        <v>11</v>
      </c>
      <c r="J25">
        <v>0.29380000000000001</v>
      </c>
      <c r="K25">
        <v>0.50380000000000003</v>
      </c>
      <c r="L25">
        <v>0.2051</v>
      </c>
      <c r="M25">
        <v>0.64</v>
      </c>
      <c r="N25">
        <v>0.70750000000000002</v>
      </c>
      <c r="O25">
        <v>0.67710000000000004</v>
      </c>
      <c r="P25">
        <v>0.10489999999999999</v>
      </c>
      <c r="Q25">
        <v>0.52270000000000005</v>
      </c>
    </row>
    <row r="26" spans="9:17" x14ac:dyDescent="0.3">
      <c r="I26">
        <v>12</v>
      </c>
      <c r="J26">
        <v>0.3972</v>
      </c>
      <c r="K26">
        <v>0.69930000000000003</v>
      </c>
      <c r="L26">
        <v>0.2792</v>
      </c>
      <c r="M26">
        <v>0.7974</v>
      </c>
      <c r="N26">
        <v>0.91200000000000003</v>
      </c>
      <c r="O26">
        <v>0.87839999999999996</v>
      </c>
      <c r="P26">
        <v>0.1331</v>
      </c>
      <c r="Q26">
        <v>0.68500000000000005</v>
      </c>
    </row>
    <row r="27" spans="9:17" x14ac:dyDescent="0.3">
      <c r="I27">
        <v>13</v>
      </c>
      <c r="J27">
        <v>0.50929999999999997</v>
      </c>
      <c r="K27">
        <v>0.83430000000000004</v>
      </c>
      <c r="L27">
        <v>0.35170000000000001</v>
      </c>
      <c r="M27">
        <v>0.95230000000000004</v>
      </c>
      <c r="N27">
        <v>1.1123000000000001</v>
      </c>
      <c r="O27">
        <v>1.07</v>
      </c>
      <c r="P27">
        <v>0.18540000000000001</v>
      </c>
      <c r="Q27">
        <v>0.84650000000000003</v>
      </c>
    </row>
    <row r="28" spans="9:17" x14ac:dyDescent="0.3">
      <c r="I28">
        <v>14</v>
      </c>
      <c r="J28">
        <v>0.57179999999999997</v>
      </c>
      <c r="K28">
        <v>0.90869999999999995</v>
      </c>
      <c r="L28">
        <v>0.39400000000000002</v>
      </c>
      <c r="M28">
        <v>1.0189999999999999</v>
      </c>
      <c r="N28">
        <v>1.2125999999999999</v>
      </c>
      <c r="O28">
        <v>1.1406000000000001</v>
      </c>
      <c r="P28">
        <v>0.17119999999999999</v>
      </c>
      <c r="Q28">
        <v>0.95089999999999997</v>
      </c>
    </row>
    <row r="29" spans="9:17" x14ac:dyDescent="0.3">
      <c r="I29">
        <v>15</v>
      </c>
      <c r="J29">
        <v>0.62309999999999999</v>
      </c>
      <c r="K29">
        <v>0.89690000000000003</v>
      </c>
      <c r="L29">
        <v>0.43409999999999999</v>
      </c>
      <c r="M29">
        <v>0.91549999999999998</v>
      </c>
      <c r="N29">
        <v>1.1814</v>
      </c>
      <c r="O29">
        <v>1.1236999999999999</v>
      </c>
      <c r="P29">
        <v>0.15939999999999999</v>
      </c>
      <c r="Q29">
        <v>1.0012000000000001</v>
      </c>
    </row>
    <row r="30" spans="9:17" x14ac:dyDescent="0.3">
      <c r="I30">
        <v>16</v>
      </c>
      <c r="J30">
        <v>0.60219999999999996</v>
      </c>
      <c r="K30">
        <v>0.77829999999999999</v>
      </c>
      <c r="L30">
        <v>0.4022</v>
      </c>
      <c r="M30">
        <v>0.66739999999999999</v>
      </c>
      <c r="N30">
        <v>1.0012000000000001</v>
      </c>
      <c r="O30">
        <v>0.95899999999999996</v>
      </c>
      <c r="P30">
        <v>0.1429</v>
      </c>
      <c r="Q30">
        <v>0.95640000000000003</v>
      </c>
    </row>
    <row r="31" spans="9:17" x14ac:dyDescent="0.3">
      <c r="I31">
        <v>17</v>
      </c>
      <c r="J31">
        <v>0.58850000000000002</v>
      </c>
      <c r="K31">
        <v>0.68079999999999996</v>
      </c>
      <c r="L31">
        <v>0.35909999999999997</v>
      </c>
      <c r="M31">
        <v>0.53700000000000003</v>
      </c>
      <c r="N31">
        <v>0.87929999999999997</v>
      </c>
      <c r="O31">
        <v>0.85580000000000001</v>
      </c>
      <c r="P31">
        <v>0.1038</v>
      </c>
      <c r="Q31">
        <v>0.8931</v>
      </c>
    </row>
    <row r="32" spans="9:17" x14ac:dyDescent="0.3">
      <c r="I32">
        <v>18</v>
      </c>
      <c r="J32">
        <v>0.51429999999999998</v>
      </c>
      <c r="K32">
        <v>0.6028</v>
      </c>
      <c r="L32">
        <v>0.32100000000000001</v>
      </c>
      <c r="M32">
        <v>0.47099999999999997</v>
      </c>
      <c r="N32">
        <v>0.78669999999999995</v>
      </c>
      <c r="O32">
        <v>0.75280000000000002</v>
      </c>
      <c r="P32">
        <v>8.1799999999999998E-2</v>
      </c>
      <c r="Q32">
        <v>0.78920000000000001</v>
      </c>
    </row>
    <row r="33" spans="9:17" x14ac:dyDescent="0.3">
      <c r="I33">
        <v>19</v>
      </c>
      <c r="J33">
        <v>0.42920000000000003</v>
      </c>
      <c r="K33">
        <v>0.55820000000000003</v>
      </c>
      <c r="L33">
        <v>0.2772</v>
      </c>
      <c r="M33">
        <v>0.4723</v>
      </c>
      <c r="N33">
        <v>0.7016</v>
      </c>
      <c r="O33">
        <v>0.69710000000000005</v>
      </c>
      <c r="P33">
        <v>7.9500000000000001E-2</v>
      </c>
      <c r="Q33">
        <v>0.68030000000000002</v>
      </c>
    </row>
    <row r="34" spans="9:17" x14ac:dyDescent="0.3">
      <c r="I34">
        <v>20</v>
      </c>
      <c r="J34">
        <v>0.37769999999999998</v>
      </c>
      <c r="K34">
        <v>0.49280000000000002</v>
      </c>
      <c r="L34">
        <v>0.22989999999999999</v>
      </c>
      <c r="M34">
        <v>0.4803</v>
      </c>
      <c r="N34">
        <v>0.65500000000000003</v>
      </c>
      <c r="O34">
        <v>0.61009999999999998</v>
      </c>
      <c r="P34">
        <v>7.7499999999999999E-2</v>
      </c>
      <c r="Q34">
        <v>0.57189999999999996</v>
      </c>
    </row>
    <row r="35" spans="9:17" x14ac:dyDescent="0.3">
      <c r="I35">
        <v>21</v>
      </c>
      <c r="J35">
        <v>0.2576</v>
      </c>
      <c r="K35">
        <v>0.3866</v>
      </c>
      <c r="L35">
        <v>0.1767</v>
      </c>
      <c r="M35">
        <v>0.42259999999999998</v>
      </c>
      <c r="N35">
        <v>0.54090000000000005</v>
      </c>
      <c r="O35">
        <v>0.50839999999999996</v>
      </c>
      <c r="P35">
        <v>6.9800000000000001E-2</v>
      </c>
      <c r="Q35">
        <v>0.4224</v>
      </c>
    </row>
    <row r="36" spans="9:17" x14ac:dyDescent="0.3">
      <c r="I36">
        <v>22</v>
      </c>
      <c r="J36">
        <v>0.1159</v>
      </c>
      <c r="K36">
        <v>0.2782</v>
      </c>
      <c r="L36">
        <v>9.2899999999999996E-2</v>
      </c>
      <c r="M36">
        <v>0.37459999999999999</v>
      </c>
      <c r="N36">
        <v>0.36259999999999998</v>
      </c>
      <c r="O36">
        <v>0.34939999999999999</v>
      </c>
      <c r="P36">
        <v>5.11E-2</v>
      </c>
      <c r="Q36">
        <v>0.2087</v>
      </c>
    </row>
    <row r="37" spans="9:17" x14ac:dyDescent="0.3">
      <c r="I37">
        <v>23</v>
      </c>
      <c r="J37">
        <v>6.0999999999999999E-2</v>
      </c>
      <c r="K37">
        <v>0.17860000000000001</v>
      </c>
      <c r="L37">
        <v>4.9500000000000002E-2</v>
      </c>
      <c r="M37">
        <v>0.27710000000000001</v>
      </c>
      <c r="N37">
        <v>0.24249999999999999</v>
      </c>
      <c r="O37">
        <v>0.22570000000000001</v>
      </c>
      <c r="P37">
        <v>3.8600000000000002E-2</v>
      </c>
      <c r="Q37">
        <v>0.1239</v>
      </c>
    </row>
    <row r="38" spans="9:17" x14ac:dyDescent="0.3">
      <c r="I38">
        <v>24</v>
      </c>
      <c r="J38">
        <v>4.24E-2</v>
      </c>
      <c r="K38">
        <v>0.1157</v>
      </c>
      <c r="L38">
        <v>3.8399999999999997E-2</v>
      </c>
      <c r="M38">
        <v>0.20399999999999999</v>
      </c>
      <c r="N38">
        <v>0.15759999999999999</v>
      </c>
      <c r="O38">
        <v>0.1542</v>
      </c>
      <c r="P38">
        <v>1.38E-2</v>
      </c>
      <c r="Q38">
        <v>6.5799999999999997E-2</v>
      </c>
    </row>
    <row r="39" spans="9:17" x14ac:dyDescent="0.3">
      <c r="I39">
        <v>25</v>
      </c>
      <c r="J39">
        <v>5.3900000000000003E-2</v>
      </c>
      <c r="K39">
        <v>7.4099999999999999E-2</v>
      </c>
      <c r="L39">
        <v>2.9000000000000001E-2</v>
      </c>
      <c r="M39">
        <v>8.9300000000000004E-2</v>
      </c>
      <c r="N39">
        <v>0.1008</v>
      </c>
      <c r="O39">
        <v>9.0999999999999998E-2</v>
      </c>
      <c r="P39">
        <v>1.0500000000000001E-2</v>
      </c>
      <c r="Q39">
        <v>4.3900000000000002E-2</v>
      </c>
    </row>
    <row r="40" spans="9:17" x14ac:dyDescent="0.3">
      <c r="I40">
        <v>26</v>
      </c>
      <c r="J40">
        <v>1.5299999999999999E-2</v>
      </c>
      <c r="K40">
        <v>3.5900000000000001E-2</v>
      </c>
      <c r="L40">
        <v>1.3100000000000001E-2</v>
      </c>
      <c r="M40">
        <v>2.0199999999999999E-2</v>
      </c>
      <c r="N40">
        <v>3.6799999999999999E-2</v>
      </c>
      <c r="O40">
        <v>2.5600000000000001E-2</v>
      </c>
      <c r="P40">
        <v>3.7199999999999997E-2</v>
      </c>
      <c r="Q40">
        <v>1.8200000000000001E-2</v>
      </c>
    </row>
    <row r="41" spans="9:17" x14ac:dyDescent="0.3">
      <c r="I41">
        <v>27</v>
      </c>
      <c r="J41">
        <v>-1.35E-2</v>
      </c>
      <c r="K41">
        <v>1.21E-2</v>
      </c>
      <c r="L41">
        <v>1.2999999999999999E-3</v>
      </c>
      <c r="M41">
        <v>1.23E-2</v>
      </c>
      <c r="N41">
        <v>1.2200000000000001E-2</v>
      </c>
      <c r="O41">
        <v>3.2300000000000002E-2</v>
      </c>
      <c r="P41">
        <v>1.8E-3</v>
      </c>
      <c r="Q41">
        <v>-3.7000000000000002E-3</v>
      </c>
    </row>
    <row r="42" spans="9:17" x14ac:dyDescent="0.3">
      <c r="I42">
        <v>28</v>
      </c>
      <c r="J42">
        <v>-3.8E-3</v>
      </c>
      <c r="K42">
        <v>4.1999999999999997E-3</v>
      </c>
      <c r="L42">
        <v>-2.3699999999999999E-2</v>
      </c>
      <c r="M42">
        <v>6.1999999999999998E-3</v>
      </c>
      <c r="N42">
        <v>7.0000000000000001E-3</v>
      </c>
      <c r="O42">
        <v>-5.4000000000000003E-3</v>
      </c>
      <c r="P42">
        <v>1.29E-2</v>
      </c>
      <c r="Q42">
        <v>1.5E-3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62"/>
  <sheetViews>
    <sheetView tabSelected="1" topLeftCell="V1" workbookViewId="0">
      <selection activeCell="AI25" sqref="AI25"/>
    </sheetView>
  </sheetViews>
  <sheetFormatPr defaultRowHeight="14.4" x14ac:dyDescent="0.3"/>
  <sheetData>
    <row r="2" spans="1:29" x14ac:dyDescent="0.3">
      <c r="A2" s="3" t="s">
        <v>19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</row>
    <row r="3" spans="1:29" ht="15.6" x14ac:dyDescent="0.3">
      <c r="A3">
        <v>1</v>
      </c>
      <c r="B3" s="7">
        <v>1.7085858416976407E-2</v>
      </c>
      <c r="C3" s="7">
        <v>3.3434389479225501E-3</v>
      </c>
      <c r="D3" s="7">
        <v>9.1049741968163289E-3</v>
      </c>
      <c r="E3" s="7">
        <v>1.9730009626073297E-3</v>
      </c>
      <c r="F3" s="7">
        <v>1.7026923160301521E-2</v>
      </c>
      <c r="G3" s="7">
        <v>-4.5494061851059087E-4</v>
      </c>
      <c r="H3" s="7">
        <v>1.2089344636478927E-3</v>
      </c>
      <c r="I3" s="7">
        <v>-1.6152080206666142E-2</v>
      </c>
      <c r="J3" s="7">
        <v>-2.2524727683048695E-2</v>
      </c>
      <c r="K3" s="7">
        <v>-1.090347723220475E-3</v>
      </c>
      <c r="L3" s="7">
        <v>-1.8164541870646644E-3</v>
      </c>
      <c r="M3" s="7">
        <v>-5.4523866310773883E-3</v>
      </c>
      <c r="N3" s="7">
        <v>7.8147650128812529E-3</v>
      </c>
      <c r="O3" s="7">
        <v>-5.381525625125505E-3</v>
      </c>
      <c r="P3" s="7">
        <v>2.6218913262709975E-3</v>
      </c>
      <c r="Q3" s="7">
        <v>-6.3017409956955817E-3</v>
      </c>
      <c r="R3" s="7">
        <v>4.0620648178446572E-3</v>
      </c>
      <c r="S3" s="7">
        <v>-1.1943029676331207E-3</v>
      </c>
      <c r="T3" s="7">
        <v>-4.2840611058636568E-3</v>
      </c>
      <c r="U3" s="7">
        <v>9.0841467681457289E-3</v>
      </c>
      <c r="V3" s="7">
        <v>5.1626329877763055E-3</v>
      </c>
      <c r="W3" s="7">
        <v>-2.2114932107797358E-3</v>
      </c>
      <c r="X3" s="7">
        <v>4.509047357714735E-3</v>
      </c>
      <c r="Y3" s="7">
        <v>7.5222033046884462E-3</v>
      </c>
      <c r="Z3" s="7">
        <v>3.2340176403522491E-2</v>
      </c>
      <c r="AA3" s="7">
        <v>5.5092868933570571E-3</v>
      </c>
      <c r="AB3" s="7">
        <v>-1.8075206753564999E-2</v>
      </c>
      <c r="AC3" s="7">
        <v>-3.8017219594621565E-3</v>
      </c>
    </row>
    <row r="4" spans="1:29" ht="15.6" x14ac:dyDescent="0.3">
      <c r="A4">
        <v>2</v>
      </c>
      <c r="B4" s="7">
        <v>6.066313373581507E-2</v>
      </c>
      <c r="C4" s="7">
        <v>5.983859324248042E-2</v>
      </c>
      <c r="D4" s="7">
        <v>4.6984082256152762E-2</v>
      </c>
      <c r="E4" s="7">
        <v>1.5970208232302684E-2</v>
      </c>
      <c r="F4" s="7">
        <v>2.6058799892058594E-2</v>
      </c>
      <c r="G4" s="7">
        <v>1.0769996985985198E-2</v>
      </c>
      <c r="H4" s="7">
        <v>1.496543550019851E-2</v>
      </c>
      <c r="I4" s="7">
        <v>-9.4726601689122617E-3</v>
      </c>
      <c r="J4" s="7">
        <v>1.3743524609180168E-2</v>
      </c>
      <c r="K4" s="7">
        <v>4.4370997697487473E-2</v>
      </c>
      <c r="L4" s="7">
        <v>5.112525642849506E-3</v>
      </c>
      <c r="M4" s="7">
        <v>5.1125658327527343E-2</v>
      </c>
      <c r="N4" s="7">
        <v>4.2776441442605576E-2</v>
      </c>
      <c r="O4" s="7">
        <v>5.1277550285914915E-2</v>
      </c>
      <c r="P4" s="7">
        <v>6.7240147846355097E-2</v>
      </c>
      <c r="Q4" s="7">
        <v>6.8568192009883927E-2</v>
      </c>
      <c r="R4" s="7">
        <v>5.8483297816972479E-2</v>
      </c>
      <c r="S4" s="7">
        <v>5.5243682184698994E-2</v>
      </c>
      <c r="T4" s="7">
        <v>6.2686074157711116E-2</v>
      </c>
      <c r="U4" s="7">
        <v>3.1980423390289073E-2</v>
      </c>
      <c r="V4" s="7">
        <v>1.2734144121734424E-2</v>
      </c>
      <c r="W4" s="7">
        <v>1.872622253104346E-2</v>
      </c>
      <c r="X4" s="7">
        <v>-2.4477209763135764E-3</v>
      </c>
      <c r="Y4" s="7">
        <v>-2.9209273679996839E-3</v>
      </c>
      <c r="Z4" s="7">
        <v>1.1731682143360376E-2</v>
      </c>
      <c r="AA4" s="7">
        <v>1.465979081785772E-2</v>
      </c>
      <c r="AB4" s="7">
        <v>3.9382299756747672E-3</v>
      </c>
      <c r="AC4" s="7">
        <v>4.2221017793053761E-3</v>
      </c>
    </row>
    <row r="5" spans="1:29" ht="15.6" x14ac:dyDescent="0.3">
      <c r="A5">
        <v>3</v>
      </c>
      <c r="B5" s="7">
        <v>0.4452978055792628</v>
      </c>
      <c r="C5" s="7">
        <v>0.42231888787765054</v>
      </c>
      <c r="D5" s="7">
        <v>0.2835649270825612</v>
      </c>
      <c r="E5" s="7">
        <v>7.3852056673966576E-2</v>
      </c>
      <c r="F5" s="7">
        <v>6.4833003026270306E-2</v>
      </c>
      <c r="G5" s="7">
        <v>5.2797278653393731E-2</v>
      </c>
      <c r="H5" s="7">
        <v>6.5871427588805084E-2</v>
      </c>
      <c r="I5" s="7">
        <v>7.7746202331362299E-2</v>
      </c>
      <c r="J5" s="7">
        <v>8.1289854903914965E-2</v>
      </c>
      <c r="K5" s="7">
        <v>0.12472309376418125</v>
      </c>
      <c r="L5" s="7">
        <v>0.14990178356001851</v>
      </c>
      <c r="M5" s="7">
        <v>0.2107436853557825</v>
      </c>
      <c r="N5" s="7">
        <v>0.26977172899079743</v>
      </c>
      <c r="O5" s="7">
        <v>0.31115619408055206</v>
      </c>
      <c r="P5" s="7">
        <v>0.36500355549119412</v>
      </c>
      <c r="Q5" s="7">
        <v>0.35683381152359073</v>
      </c>
      <c r="R5" s="7">
        <v>0.32829082679245619</v>
      </c>
      <c r="S5" s="7">
        <v>0.29424326286417202</v>
      </c>
      <c r="T5" s="7">
        <v>0.24713540736845463</v>
      </c>
      <c r="U5" s="7">
        <v>0.19584518813660834</v>
      </c>
      <c r="V5" s="7">
        <v>0.14074276290736742</v>
      </c>
      <c r="W5" s="7">
        <v>5.7766424839431417E-2</v>
      </c>
      <c r="X5" s="7">
        <v>2.0450667314697055E-2</v>
      </c>
      <c r="Y5" s="7">
        <v>1.903520379071124E-2</v>
      </c>
      <c r="Z5" s="7">
        <v>1.937466422833968E-2</v>
      </c>
      <c r="AA5" s="7">
        <v>1.0339712663751562E-2</v>
      </c>
      <c r="AB5" s="7">
        <v>3.7153228680836042E-4</v>
      </c>
      <c r="AC5" s="7">
        <v>-2.3743632482364774E-2</v>
      </c>
    </row>
    <row r="6" spans="1:29" ht="15.6" x14ac:dyDescent="0.3">
      <c r="A6">
        <v>4</v>
      </c>
      <c r="B6" s="7">
        <v>0.84120932126161641</v>
      </c>
      <c r="C6" s="7">
        <v>0.81121404693395593</v>
      </c>
      <c r="D6" s="7">
        <v>0.52599260030866135</v>
      </c>
      <c r="E6" s="7">
        <v>0.14332057943219551</v>
      </c>
      <c r="F6" s="7">
        <v>0.10070733200774994</v>
      </c>
      <c r="G6" s="7">
        <v>0.12508886001221253</v>
      </c>
      <c r="H6" s="7">
        <v>0.1395873614605225</v>
      </c>
      <c r="I6" s="7">
        <v>0.14607963498622994</v>
      </c>
      <c r="J6" s="7">
        <v>0.14688457507443381</v>
      </c>
      <c r="K6" s="7">
        <v>0.20660314886012349</v>
      </c>
      <c r="L6" s="7">
        <v>0.31900878720029724</v>
      </c>
      <c r="M6" s="7">
        <v>0.42333323780067733</v>
      </c>
      <c r="N6" s="7">
        <v>0.51819161149589343</v>
      </c>
      <c r="O6" s="7">
        <v>0.62804724402062129</v>
      </c>
      <c r="P6" s="7">
        <v>0.68160979901315299</v>
      </c>
      <c r="Q6" s="7">
        <v>0.64851692294413221</v>
      </c>
      <c r="R6" s="7">
        <v>0.63895534222255224</v>
      </c>
      <c r="S6" s="7">
        <v>0.56356751781861536</v>
      </c>
      <c r="T6" s="7">
        <v>0.47929819740272361</v>
      </c>
      <c r="U6" s="7">
        <v>0.4061649537853198</v>
      </c>
      <c r="V6" s="7">
        <v>0.25384756445577367</v>
      </c>
      <c r="W6" s="7">
        <v>0.12425860530110076</v>
      </c>
      <c r="X6" s="7">
        <v>4.2219448908546474E-2</v>
      </c>
      <c r="Y6" s="7">
        <v>4.5099125406169331E-2</v>
      </c>
      <c r="Z6" s="7">
        <v>1.3222164437914033E-2</v>
      </c>
      <c r="AA6" s="7">
        <v>1.4093995103612623E-4</v>
      </c>
      <c r="AB6" s="7">
        <v>6.7374521459918468E-3</v>
      </c>
      <c r="AC6" s="7">
        <v>6.2114963839121629E-3</v>
      </c>
    </row>
    <row r="7" spans="1:29" ht="15.6" x14ac:dyDescent="0.3">
      <c r="A7">
        <v>5</v>
      </c>
      <c r="B7" s="7">
        <v>1.0527909547589021</v>
      </c>
      <c r="C7" s="7">
        <v>0.97930311766294764</v>
      </c>
      <c r="D7" s="7">
        <v>0.64040695076020204</v>
      </c>
      <c r="E7" s="7">
        <v>0.19767727215031627</v>
      </c>
      <c r="F7" s="7">
        <v>0.14547379650518996</v>
      </c>
      <c r="G7" s="7">
        <v>0.18900956952439738</v>
      </c>
      <c r="H7" s="7">
        <v>0.21674417236143489</v>
      </c>
      <c r="I7" s="7">
        <v>0.19954266799250617</v>
      </c>
      <c r="J7" s="7">
        <v>0.22208569978391751</v>
      </c>
      <c r="K7" s="7">
        <v>0.29265957402009518</v>
      </c>
      <c r="L7" s="7">
        <v>0.40674671260033501</v>
      </c>
      <c r="M7" s="7">
        <v>0.5439675014275126</v>
      </c>
      <c r="N7" s="7">
        <v>0.67507464148943541</v>
      </c>
      <c r="O7" s="7">
        <v>0.78116204366653108</v>
      </c>
      <c r="P7" s="7">
        <v>0.84113069703326326</v>
      </c>
      <c r="Q7" s="7">
        <v>0.80680590854191692</v>
      </c>
      <c r="R7" s="7">
        <v>0.77205166141311643</v>
      </c>
      <c r="S7" s="7">
        <v>0.69393443759448126</v>
      </c>
      <c r="T7" s="7">
        <v>0.57664751475241505</v>
      </c>
      <c r="U7" s="7">
        <v>0.49579573753686856</v>
      </c>
      <c r="V7" s="7">
        <v>0.35366034603253937</v>
      </c>
      <c r="W7" s="7">
        <v>0.1615699372342031</v>
      </c>
      <c r="X7" s="7">
        <v>7.0085571288445503E-2</v>
      </c>
      <c r="Y7" s="7">
        <v>4.1976908880437258E-2</v>
      </c>
      <c r="Z7" s="7">
        <v>4.4029117051500366E-2</v>
      </c>
      <c r="AA7" s="7">
        <v>2.0556223694235085E-2</v>
      </c>
      <c r="AB7" s="7">
        <v>7.0730250217719004E-3</v>
      </c>
      <c r="AC7" s="7">
        <v>7.0356463766074739E-3</v>
      </c>
    </row>
    <row r="8" spans="1:29" ht="15.6" x14ac:dyDescent="0.3">
      <c r="A8">
        <v>6</v>
      </c>
      <c r="B8" s="7">
        <v>1.0846904629966243</v>
      </c>
      <c r="C8" s="7">
        <v>0.98261915490984686</v>
      </c>
      <c r="D8" s="7">
        <v>0.66053915718430067</v>
      </c>
      <c r="E8" s="7">
        <v>0.2426495825305523</v>
      </c>
      <c r="F8" s="7">
        <v>0.21309251834751339</v>
      </c>
      <c r="G8" s="7">
        <v>0.2699288568925462</v>
      </c>
      <c r="H8" s="7">
        <v>0.28097447122343583</v>
      </c>
      <c r="I8" s="7">
        <v>0.26768696514469337</v>
      </c>
      <c r="J8" s="7">
        <v>0.2636613147499971</v>
      </c>
      <c r="K8" s="7">
        <v>0.32808940121512858</v>
      </c>
      <c r="L8" s="7">
        <v>0.47099632236369654</v>
      </c>
      <c r="M8" s="7">
        <v>0.62622068360219707</v>
      </c>
      <c r="N8" s="7">
        <v>0.77041112095257847</v>
      </c>
      <c r="O8" s="7">
        <v>0.84491532286859583</v>
      </c>
      <c r="P8" s="7">
        <v>0.89034392542147545</v>
      </c>
      <c r="Q8" s="7">
        <v>0.82538401087091773</v>
      </c>
      <c r="R8" s="7">
        <v>0.78189649262969618</v>
      </c>
      <c r="S8" s="7">
        <v>0.68875221292820066</v>
      </c>
      <c r="T8" s="7">
        <v>0.61121890268679713</v>
      </c>
      <c r="U8" s="7">
        <v>0.50077137418123896</v>
      </c>
      <c r="V8" s="7">
        <v>0.3800830566957884</v>
      </c>
      <c r="W8" s="7">
        <v>0.21175974507732898</v>
      </c>
      <c r="X8" s="7">
        <v>0.10769111233134754</v>
      </c>
      <c r="Y8" s="7">
        <v>7.5055700204730971E-2</v>
      </c>
      <c r="Z8" s="7">
        <v>5.2146983862691558E-2</v>
      </c>
      <c r="AA8" s="7">
        <v>1.4470095866749761E-2</v>
      </c>
      <c r="AB8" s="7">
        <v>2.8838609110191465E-2</v>
      </c>
      <c r="AC8" s="7">
        <v>-5.4408474170486443E-3</v>
      </c>
    </row>
    <row r="9" spans="1:29" ht="15.6" x14ac:dyDescent="0.3">
      <c r="A9">
        <v>7</v>
      </c>
      <c r="B9" s="7">
        <v>1.0802973577066908</v>
      </c>
      <c r="C9" s="7">
        <v>0.9494348833535099</v>
      </c>
      <c r="D9" s="7">
        <v>0.62959852471316702</v>
      </c>
      <c r="E9" s="7">
        <v>0.32111077857078052</v>
      </c>
      <c r="F9" s="7">
        <v>0.30828539626377172</v>
      </c>
      <c r="G9" s="7">
        <v>0.38023344032241729</v>
      </c>
      <c r="H9" s="7">
        <v>0.38652767243281705</v>
      </c>
      <c r="I9" s="7">
        <v>0.31826706201372434</v>
      </c>
      <c r="J9" s="7">
        <v>0.30246808175889894</v>
      </c>
      <c r="K9" s="7">
        <v>0.37370734575679526</v>
      </c>
      <c r="L9" s="7">
        <v>0.53470308540771949</v>
      </c>
      <c r="M9" s="7">
        <v>0.69884088760305896</v>
      </c>
      <c r="N9" s="7">
        <v>0.87995216692648826</v>
      </c>
      <c r="O9" s="7">
        <v>0.9365802779772493</v>
      </c>
      <c r="P9" s="7">
        <v>0.92389688709572659</v>
      </c>
      <c r="Q9" s="7">
        <v>0.8268266968441661</v>
      </c>
      <c r="R9" s="7">
        <v>0.72297557795217726</v>
      </c>
      <c r="S9" s="7">
        <v>0.62716221683935724</v>
      </c>
      <c r="T9" s="7">
        <v>0.56030527268890873</v>
      </c>
      <c r="U9" s="7">
        <v>0.51138623648883075</v>
      </c>
      <c r="V9" s="7">
        <v>0.40384688894578141</v>
      </c>
      <c r="W9" s="7">
        <v>0.26102508460307727</v>
      </c>
      <c r="X9" s="7">
        <v>0.17509311533579602</v>
      </c>
      <c r="Y9" s="7">
        <v>0.10235606188599486</v>
      </c>
      <c r="Z9" s="7">
        <v>5.8401302374678193E-2</v>
      </c>
      <c r="AA9" s="7">
        <v>5.4440176403522493E-2</v>
      </c>
      <c r="AB9" s="7">
        <v>8.6682586349081242E-3</v>
      </c>
      <c r="AC9" s="7">
        <v>1.2863847587141208E-2</v>
      </c>
    </row>
    <row r="10" spans="1:29" ht="15.6" x14ac:dyDescent="0.3">
      <c r="A10">
        <v>8</v>
      </c>
      <c r="B10" s="7">
        <v>1.0727481117417221</v>
      </c>
      <c r="C10" s="7">
        <v>0.87739786691709887</v>
      </c>
      <c r="D10" s="7">
        <v>0.60843422026461924</v>
      </c>
      <c r="E10" s="7">
        <v>0.38403176040234976</v>
      </c>
      <c r="F10" s="7">
        <v>0.39804632764960407</v>
      </c>
      <c r="G10" s="7">
        <v>0.479611947692337</v>
      </c>
      <c r="H10" s="7">
        <v>0.51109220372806308</v>
      </c>
      <c r="I10" s="7">
        <v>0.38177929947562517</v>
      </c>
      <c r="J10" s="7">
        <v>0.3507639866528916</v>
      </c>
      <c r="K10" s="7">
        <v>0.40142408362987919</v>
      </c>
      <c r="L10" s="7">
        <v>0.62129257175712849</v>
      </c>
      <c r="M10" s="7">
        <v>0.78301900262356505</v>
      </c>
      <c r="N10" s="7">
        <v>0.95024338236927286</v>
      </c>
      <c r="O10" s="7">
        <v>1.007625045474607</v>
      </c>
      <c r="P10" s="7">
        <v>0.95473441327054753</v>
      </c>
      <c r="Q10" s="7">
        <v>0.78938499386695915</v>
      </c>
      <c r="R10" s="7">
        <v>0.66349277744841528</v>
      </c>
      <c r="S10" s="7">
        <v>0.58510319169177671</v>
      </c>
      <c r="T10" s="7">
        <v>0.54953910985925469</v>
      </c>
      <c r="U10" s="7">
        <v>0.50681390680707994</v>
      </c>
      <c r="V10" s="7">
        <v>0.44604985220787929</v>
      </c>
      <c r="W10" s="7">
        <v>0.31852110767883712</v>
      </c>
      <c r="X10" s="7">
        <v>0.24294106791645753</v>
      </c>
      <c r="Y10" s="7">
        <v>0.14723767000027002</v>
      </c>
      <c r="Z10" s="7">
        <v>8.1432299488136781E-2</v>
      </c>
      <c r="AA10" s="7">
        <v>2.6903112904273441E-2</v>
      </c>
      <c r="AB10" s="7">
        <v>-1.7649289338965892E-3</v>
      </c>
      <c r="AC10" s="7">
        <v>1.4829879546596203E-3</v>
      </c>
    </row>
    <row r="11" spans="1:29" ht="15.6" x14ac:dyDescent="0.3">
      <c r="A11">
        <v>9</v>
      </c>
      <c r="B11" s="7">
        <v>1.0215973267722351</v>
      </c>
      <c r="C11" s="7">
        <v>0.79954697434175759</v>
      </c>
      <c r="D11" s="7">
        <v>0.60208963995697562</v>
      </c>
      <c r="E11" s="7">
        <v>0.40442167770010418</v>
      </c>
      <c r="F11" s="7">
        <v>0.46166770844315763</v>
      </c>
      <c r="G11" s="7">
        <v>0.56234187588628848</v>
      </c>
      <c r="H11" s="7">
        <v>0.55898107986558465</v>
      </c>
      <c r="I11" s="7">
        <v>0.4340813101476233</v>
      </c>
      <c r="J11" s="7">
        <v>0.39541231307883279</v>
      </c>
      <c r="K11" s="7">
        <v>0.42509982867543583</v>
      </c>
      <c r="L11" s="7">
        <v>0.63258522758485047</v>
      </c>
      <c r="M11" s="7">
        <v>0.80425774392370364</v>
      </c>
      <c r="N11" s="7">
        <v>0.98384148247677372</v>
      </c>
      <c r="O11" s="7">
        <v>1.0395209580371738</v>
      </c>
      <c r="P11" s="7">
        <v>0.94567607605918313</v>
      </c>
      <c r="Q11" s="7">
        <v>0.7421480778994155</v>
      </c>
      <c r="R11" s="7">
        <v>0.63915089575052264</v>
      </c>
      <c r="S11" s="7">
        <v>0.52207538706286583</v>
      </c>
      <c r="T11" s="7">
        <v>0.49641683199568654</v>
      </c>
      <c r="U11" s="7">
        <v>0.505348850969912</v>
      </c>
      <c r="V11" s="7">
        <v>0.45021504579207394</v>
      </c>
      <c r="W11" s="7">
        <v>0.37787468115000522</v>
      </c>
      <c r="X11" s="7">
        <v>0.28652099928226088</v>
      </c>
      <c r="Y11" s="7">
        <v>0.17161511558920611</v>
      </c>
      <c r="Z11" s="7">
        <v>9.5900718606926963E-2</v>
      </c>
      <c r="AA11" s="7">
        <v>2.6719480371515964E-2</v>
      </c>
      <c r="AB11" s="7">
        <v>2.8823680706089365E-2</v>
      </c>
      <c r="AC11" s="7">
        <v>7.3888713814085349E-3</v>
      </c>
    </row>
    <row r="12" spans="1:29" ht="15.6" x14ac:dyDescent="0.3">
      <c r="A12">
        <v>10</v>
      </c>
      <c r="B12" s="7">
        <v>0.95463844915328666</v>
      </c>
      <c r="C12" s="7">
        <v>0.72790038283308967</v>
      </c>
      <c r="D12" s="7">
        <v>0.53733781171217565</v>
      </c>
      <c r="E12" s="7">
        <v>0.40180056578957007</v>
      </c>
      <c r="F12" s="7">
        <v>0.48151997345610287</v>
      </c>
      <c r="G12" s="7">
        <v>0.56658910060437051</v>
      </c>
      <c r="H12" s="7">
        <v>0.55483015080434273</v>
      </c>
      <c r="I12" s="7">
        <v>0.45109704625832381</v>
      </c>
      <c r="J12" s="7">
        <v>0.40456794560202397</v>
      </c>
      <c r="K12" s="7">
        <v>0.44345288711895703</v>
      </c>
      <c r="L12" s="7">
        <v>0.62524481693799605</v>
      </c>
      <c r="M12" s="7">
        <v>0.78090350049603729</v>
      </c>
      <c r="N12" s="7">
        <v>0.97233094608830284</v>
      </c>
      <c r="O12" s="7">
        <v>0.97198040990447621</v>
      </c>
      <c r="P12" s="7">
        <v>0.89467431153386134</v>
      </c>
      <c r="Q12" s="7">
        <v>0.66317486198781994</v>
      </c>
      <c r="R12" s="7">
        <v>0.55068104919897165</v>
      </c>
      <c r="S12" s="7">
        <v>0.49822954377532003</v>
      </c>
      <c r="T12" s="7">
        <v>0.45795935298909901</v>
      </c>
      <c r="U12" s="7">
        <v>0.46544346855853219</v>
      </c>
      <c r="V12" s="7">
        <v>0.44645215211990291</v>
      </c>
      <c r="W12" s="7">
        <v>0.37053442596154057</v>
      </c>
      <c r="X12" s="7">
        <v>0.2816869624990504</v>
      </c>
      <c r="Y12" s="7">
        <v>0.17949510829233331</v>
      </c>
      <c r="Z12" s="7">
        <v>9.4953265456092784E-2</v>
      </c>
      <c r="AA12" s="7">
        <v>3.8558886610344054E-2</v>
      </c>
      <c r="AB12" s="7">
        <v>3.4850652501452715E-3</v>
      </c>
      <c r="AC12" s="7">
        <v>-4.263108621671563E-3</v>
      </c>
    </row>
    <row r="13" spans="1:29" ht="15.6" x14ac:dyDescent="0.3">
      <c r="A13">
        <v>11</v>
      </c>
      <c r="B13" s="7">
        <v>0.84169452901951158</v>
      </c>
      <c r="C13" s="7">
        <v>0.64036847120353491</v>
      </c>
      <c r="D13" s="7">
        <v>0.48790799350751329</v>
      </c>
      <c r="E13" s="7">
        <v>0.37851129624150925</v>
      </c>
      <c r="F13" s="7">
        <v>0.44832461082102965</v>
      </c>
      <c r="G13" s="7">
        <v>0.52216554389728698</v>
      </c>
      <c r="H13" s="7">
        <v>0.5462094024310179</v>
      </c>
      <c r="I13" s="7">
        <v>0.40078037923683879</v>
      </c>
      <c r="J13" s="7">
        <v>0.33285661287000401</v>
      </c>
      <c r="K13" s="7">
        <v>0.40979751687031241</v>
      </c>
      <c r="L13" s="7">
        <v>0.56625222667519703</v>
      </c>
      <c r="M13" s="7">
        <v>0.73434022822144907</v>
      </c>
      <c r="N13" s="7">
        <v>0.86610049229027941</v>
      </c>
      <c r="O13" s="7">
        <v>0.90288966930384051</v>
      </c>
      <c r="P13" s="7">
        <v>0.8051427436079015</v>
      </c>
      <c r="Q13" s="7">
        <v>0.59160325567371908</v>
      </c>
      <c r="R13" s="7">
        <v>0.44811890268269927</v>
      </c>
      <c r="S13" s="7">
        <v>0.39915713477396642</v>
      </c>
      <c r="T13" s="7">
        <v>0.40804099018649431</v>
      </c>
      <c r="U13" s="7">
        <v>0.42310105543779208</v>
      </c>
      <c r="V13" s="7">
        <v>0.38658191982638673</v>
      </c>
      <c r="W13" s="7">
        <v>0.33780703430689174</v>
      </c>
      <c r="X13" s="7">
        <v>0.27258581558481093</v>
      </c>
      <c r="Y13" s="7">
        <v>0.17136402155222605</v>
      </c>
      <c r="Z13" s="7">
        <v>8.773654555914108E-2</v>
      </c>
      <c r="AA13" s="7">
        <v>2.9484699338208884E-2</v>
      </c>
      <c r="AB13" s="7">
        <v>1.5667022092995468E-2</v>
      </c>
      <c r="AC13" s="7">
        <v>1.1642305253189988E-2</v>
      </c>
    </row>
    <row r="14" spans="1:29" ht="15.6" x14ac:dyDescent="0.3">
      <c r="A14">
        <v>12</v>
      </c>
      <c r="B14" s="7">
        <v>0.68881179381744007</v>
      </c>
      <c r="C14" s="7">
        <v>0.51351688593074218</v>
      </c>
      <c r="D14" s="7">
        <v>0.38911902324329128</v>
      </c>
      <c r="E14" s="7">
        <v>0.32079540176303128</v>
      </c>
      <c r="F14" s="7">
        <v>0.38623334884340876</v>
      </c>
      <c r="G14" s="7">
        <v>0.47172770310301565</v>
      </c>
      <c r="H14" s="7">
        <v>0.45781088855341079</v>
      </c>
      <c r="I14" s="7">
        <v>0.36225799086315091</v>
      </c>
      <c r="J14" s="7">
        <v>0.31604519977262241</v>
      </c>
      <c r="K14" s="7">
        <v>0.3382394096746808</v>
      </c>
      <c r="L14" s="7">
        <v>0.48552802856366034</v>
      </c>
      <c r="M14" s="7">
        <v>0.61761789589431138</v>
      </c>
      <c r="N14" s="7">
        <v>0.75192449713470411</v>
      </c>
      <c r="O14" s="7">
        <v>0.77603218157165099</v>
      </c>
      <c r="P14" s="7">
        <v>0.69067700247606267</v>
      </c>
      <c r="Q14" s="7">
        <v>0.49152055775236803</v>
      </c>
      <c r="R14" s="7">
        <v>0.3757999264996848</v>
      </c>
      <c r="S14" s="7">
        <v>0.32346690073707141</v>
      </c>
      <c r="T14" s="7">
        <v>0.33593193383943287</v>
      </c>
      <c r="U14" s="7">
        <v>0.3468730541038676</v>
      </c>
      <c r="V14" s="7">
        <v>0.35570538082686254</v>
      </c>
      <c r="W14" s="7">
        <v>0.29159758137820752</v>
      </c>
      <c r="X14" s="7">
        <v>0.23295961869949824</v>
      </c>
      <c r="Y14" s="7">
        <v>0.1558442003849661</v>
      </c>
      <c r="Z14" s="7">
        <v>8.2842244971869511E-2</v>
      </c>
      <c r="AA14" s="7">
        <v>3.3430550562683493E-2</v>
      </c>
      <c r="AB14" s="7">
        <v>-6.6533217725343995E-3</v>
      </c>
      <c r="AC14" s="7">
        <v>5.7215402193833143E-3</v>
      </c>
    </row>
    <row r="15" spans="1:29" ht="15.6" x14ac:dyDescent="0.3">
      <c r="A15">
        <v>13</v>
      </c>
      <c r="B15" s="7">
        <v>0.57782126049670623</v>
      </c>
      <c r="C15" s="7">
        <v>0.42731593810187768</v>
      </c>
      <c r="D15" s="7">
        <v>0.32296638253731652</v>
      </c>
      <c r="E15" s="7">
        <v>0.27265953356675454</v>
      </c>
      <c r="F15" s="7">
        <v>0.32738449073599768</v>
      </c>
      <c r="G15" s="7">
        <v>0.39864974037186474</v>
      </c>
      <c r="H15" s="7">
        <v>0.39287250840755877</v>
      </c>
      <c r="I15" s="7">
        <v>0.29995781742453109</v>
      </c>
      <c r="J15" s="7">
        <v>0.252497762748634</v>
      </c>
      <c r="K15" s="7">
        <v>0.28780429895005655</v>
      </c>
      <c r="L15" s="7">
        <v>0.39949042280856523</v>
      </c>
      <c r="M15" s="7">
        <v>0.49862351413815054</v>
      </c>
      <c r="N15" s="7">
        <v>0.6157796349862299</v>
      </c>
      <c r="O15" s="7">
        <v>0.62995821136204755</v>
      </c>
      <c r="P15" s="7">
        <v>0.56686172983933936</v>
      </c>
      <c r="Q15" s="7">
        <v>0.40332257238975727</v>
      </c>
      <c r="R15" s="7">
        <v>0.30297153810353483</v>
      </c>
      <c r="S15" s="7">
        <v>0.26931308350471084</v>
      </c>
      <c r="T15" s="7">
        <v>0.26548840024039383</v>
      </c>
      <c r="U15" s="7">
        <v>0.28054424903180913</v>
      </c>
      <c r="V15" s="7">
        <v>0.29044599505248481</v>
      </c>
      <c r="W15" s="7">
        <v>0.23627132500588197</v>
      </c>
      <c r="X15" s="7">
        <v>0.18993131675737676</v>
      </c>
      <c r="Y15" s="7">
        <v>0.12241026354108472</v>
      </c>
      <c r="Z15" s="7">
        <v>6.2045281202695327E-2</v>
      </c>
      <c r="AA15" s="7">
        <v>2.7051732006605017E-2</v>
      </c>
      <c r="AB15" s="7">
        <v>2.8739512259652839E-2</v>
      </c>
      <c r="AC15" s="7">
        <v>-9.4640199677087367E-3</v>
      </c>
    </row>
    <row r="16" spans="1:29" ht="15.6" x14ac:dyDescent="0.3">
      <c r="A16">
        <v>14</v>
      </c>
      <c r="B16" s="7">
        <v>0.45045538082455749</v>
      </c>
      <c r="C16" s="7">
        <v>0.33739454858477114</v>
      </c>
      <c r="D16" s="7">
        <v>0.255880564574193</v>
      </c>
      <c r="E16" s="7">
        <v>0.21163026872338961</v>
      </c>
      <c r="F16" s="7">
        <v>0.27102516868084203</v>
      </c>
      <c r="G16" s="7">
        <v>0.30852591319570782</v>
      </c>
      <c r="H16" s="7">
        <v>0.30506213487923378</v>
      </c>
      <c r="I16" s="7">
        <v>0.24715209395417478</v>
      </c>
      <c r="J16" s="7">
        <v>0.18932450347789564</v>
      </c>
      <c r="K16" s="7">
        <v>0.23699699655445292</v>
      </c>
      <c r="L16" s="7">
        <v>0.32346213038584098</v>
      </c>
      <c r="M16" s="7">
        <v>0.40655117282550784</v>
      </c>
      <c r="N16" s="7">
        <v>0.46399895090591164</v>
      </c>
      <c r="O16" s="7">
        <v>0.48681277734148315</v>
      </c>
      <c r="P16" s="7">
        <v>0.42749424532990671</v>
      </c>
      <c r="Q16" s="7">
        <v>0.32261188424146969</v>
      </c>
      <c r="R16" s="7">
        <v>0.24279160303813405</v>
      </c>
      <c r="S16" s="7">
        <v>0.20095560555361444</v>
      </c>
      <c r="T16" s="7">
        <v>0.22325738541557222</v>
      </c>
      <c r="U16" s="7">
        <v>0.22455360625234899</v>
      </c>
      <c r="V16" s="7">
        <v>0.20705915787013945</v>
      </c>
      <c r="W16" s="7">
        <v>0.19654727363123092</v>
      </c>
      <c r="X16" s="7">
        <v>0.15707138052852823</v>
      </c>
      <c r="Y16" s="7">
        <v>8.8115943651786072E-2</v>
      </c>
      <c r="Z16" s="7">
        <v>3.8590501066530121E-2</v>
      </c>
      <c r="AA16" s="7">
        <v>9.6893097350955956E-3</v>
      </c>
      <c r="AB16" s="7">
        <v>1.3528448677982668E-2</v>
      </c>
      <c r="AC16" s="7">
        <v>1.357871042273473E-2</v>
      </c>
    </row>
    <row r="17" spans="1:29" ht="15.6" x14ac:dyDescent="0.3">
      <c r="A17">
        <v>15</v>
      </c>
      <c r="B17" s="7">
        <v>0.33800610815529364</v>
      </c>
      <c r="C17" s="7">
        <v>0.25856316969576293</v>
      </c>
      <c r="D17" s="7">
        <v>0.20263519956106321</v>
      </c>
      <c r="E17" s="7">
        <v>0.16591546987025066</v>
      </c>
      <c r="F17" s="7">
        <v>0.18547906258408911</v>
      </c>
      <c r="G17" s="7">
        <v>0.26097964424188247</v>
      </c>
      <c r="H17" s="7">
        <v>0.23305216057766229</v>
      </c>
      <c r="I17" s="7">
        <v>0.16338628566367552</v>
      </c>
      <c r="J17" s="7">
        <v>0.15378310851525165</v>
      </c>
      <c r="K17" s="7">
        <v>0.17613518739909631</v>
      </c>
      <c r="L17" s="7">
        <v>0.24687284021446831</v>
      </c>
      <c r="M17" s="7">
        <v>0.30718523683845417</v>
      </c>
      <c r="N17" s="7">
        <v>0.37062941845195602</v>
      </c>
      <c r="O17" s="7">
        <v>0.38952508909954342</v>
      </c>
      <c r="P17" s="7">
        <v>0.3268541360850446</v>
      </c>
      <c r="Q17" s="7">
        <v>0.24210232238462195</v>
      </c>
      <c r="R17" s="7">
        <v>0.16325586412395351</v>
      </c>
      <c r="S17" s="7">
        <v>0.15066440385731403</v>
      </c>
      <c r="T17" s="7">
        <v>0.14635549821099267</v>
      </c>
      <c r="U17" s="7">
        <v>0.16486131580548827</v>
      </c>
      <c r="V17" s="7">
        <v>0.17516341451910558</v>
      </c>
      <c r="W17" s="7">
        <v>0.16816206349758431</v>
      </c>
      <c r="X17" s="7">
        <v>0.11138445081219543</v>
      </c>
      <c r="Y17" s="7">
        <v>7.4126120475609791E-2</v>
      </c>
      <c r="Z17" s="7">
        <v>4.6310690264904406E-2</v>
      </c>
      <c r="AA17" s="7">
        <v>1.9793462214572358E-2</v>
      </c>
      <c r="AB17" s="7">
        <v>-4.6147327576531094E-3</v>
      </c>
      <c r="AC17" s="7">
        <v>-1.927787707245443E-3</v>
      </c>
    </row>
    <row r="18" spans="1:29" ht="15.6" x14ac:dyDescent="0.3">
      <c r="A18">
        <v>16</v>
      </c>
      <c r="B18" s="7">
        <v>0.25156644466843575</v>
      </c>
      <c r="C18" s="7">
        <v>0.21326083039306104</v>
      </c>
      <c r="D18" s="7">
        <v>0.14001036004302442</v>
      </c>
      <c r="E18" s="7">
        <v>0.12271397369840997</v>
      </c>
      <c r="F18" s="7">
        <v>0.17077409632420168</v>
      </c>
      <c r="G18" s="7">
        <v>0.17364259819281289</v>
      </c>
      <c r="H18" s="7">
        <v>0.1907883055913262</v>
      </c>
      <c r="I18" s="7">
        <v>0.14806736711992416</v>
      </c>
      <c r="J18" s="7">
        <v>0.10348674305564491</v>
      </c>
      <c r="K18" s="7">
        <v>0.11903220615830507</v>
      </c>
      <c r="L18" s="7">
        <v>0.1713768597035436</v>
      </c>
      <c r="M18" s="7">
        <v>0.2177159299037652</v>
      </c>
      <c r="N18" s="7">
        <v>0.30229265636187047</v>
      </c>
      <c r="O18" s="7">
        <v>0.28364643552073976</v>
      </c>
      <c r="P18" s="7">
        <v>0.26053118456538071</v>
      </c>
      <c r="Q18" s="7">
        <v>0.17564349076738581</v>
      </c>
      <c r="R18" s="7">
        <v>0.14377400114354677</v>
      </c>
      <c r="S18" s="7">
        <v>0.10927650040110456</v>
      </c>
      <c r="T18" s="7">
        <v>0.11747626377433772</v>
      </c>
      <c r="U18" s="7">
        <v>0.12411915490984685</v>
      </c>
      <c r="V18" s="7">
        <v>0.13445678419712931</v>
      </c>
      <c r="W18" s="7">
        <v>0.13413287717849015</v>
      </c>
      <c r="X18" s="7">
        <v>9.0822016910306405E-2</v>
      </c>
      <c r="Y18" s="7">
        <v>7.1622162060625855E-2</v>
      </c>
      <c r="Z18" s="7">
        <v>4.2907914720522244E-2</v>
      </c>
      <c r="AA18" s="7">
        <v>7.1173247089609953E-5</v>
      </c>
      <c r="AB18" s="7">
        <v>1.2364772415917833E-2</v>
      </c>
      <c r="AC18" s="7">
        <v>-8.5206693256623112E-3</v>
      </c>
    </row>
    <row r="19" spans="1:29" ht="15.6" x14ac:dyDescent="0.3">
      <c r="A19">
        <v>17</v>
      </c>
      <c r="B19" s="7">
        <v>0.18309082943758695</v>
      </c>
      <c r="C19" s="7">
        <v>0.11657227944526821</v>
      </c>
      <c r="D19" s="7">
        <v>8.6179013936221599E-2</v>
      </c>
      <c r="E19" s="7">
        <v>7.9139653967460616E-2</v>
      </c>
      <c r="F19" s="7">
        <v>0.12613449417466763</v>
      </c>
      <c r="G19" s="7">
        <v>0.11409379216758533</v>
      </c>
      <c r="H19" s="7">
        <v>0.12555497472353747</v>
      </c>
      <c r="I19" s="7">
        <v>8.2624793246434999E-2</v>
      </c>
      <c r="J19" s="7">
        <v>8.939563865610399E-2</v>
      </c>
      <c r="K19" s="7">
        <v>8.9587335021508618E-2</v>
      </c>
      <c r="L19" s="7">
        <v>0.1329398210618645</v>
      </c>
      <c r="M19" s="7">
        <v>0.17342820702674799</v>
      </c>
      <c r="N19" s="7">
        <v>0.19362326296956744</v>
      </c>
      <c r="O19" s="7">
        <v>0.2048146079648519</v>
      </c>
      <c r="P19" s="7">
        <v>0.17050330696364399</v>
      </c>
      <c r="Q19" s="7">
        <v>0.14851739673232658</v>
      </c>
      <c r="R19" s="7">
        <v>8.8516418229165714E-2</v>
      </c>
      <c r="S19" s="7">
        <v>7.8841461853461803E-2</v>
      </c>
      <c r="T19" s="7">
        <v>8.5395007561257813E-2</v>
      </c>
      <c r="U19" s="7">
        <v>7.6711086315452121E-2</v>
      </c>
      <c r="V19" s="7">
        <v>9.1085155671613752E-2</v>
      </c>
      <c r="W19" s="7">
        <v>8.7004548531561157E-2</v>
      </c>
      <c r="X19" s="7">
        <v>7.4237413546035538E-2</v>
      </c>
      <c r="Y19" s="7">
        <v>5.0919712769659238E-2</v>
      </c>
      <c r="Z19" s="7">
        <v>2.8151937964709942E-2</v>
      </c>
      <c r="AA19" s="7">
        <v>-5.0021944289328508E-4</v>
      </c>
      <c r="AB19" s="7">
        <v>4.1040054783341474E-3</v>
      </c>
      <c r="AC19" s="7">
        <v>6.3962488638935611E-3</v>
      </c>
    </row>
    <row r="20" spans="1:29" ht="15.6" x14ac:dyDescent="0.3">
      <c r="A20">
        <v>18</v>
      </c>
      <c r="B20" s="7">
        <v>0.14560416358339134</v>
      </c>
      <c r="C20" s="7">
        <v>0.10446964508632664</v>
      </c>
      <c r="D20" s="7">
        <v>8.0114694685186255E-2</v>
      </c>
      <c r="E20" s="7">
        <v>8.3025840226979924E-2</v>
      </c>
      <c r="F20" s="7">
        <v>7.691344492222997E-2</v>
      </c>
      <c r="G20" s="7">
        <v>0.1012271153688489</v>
      </c>
      <c r="H20" s="7">
        <v>9.2518011167203082E-2</v>
      </c>
      <c r="I20" s="7">
        <v>7.4502237251366024E-2</v>
      </c>
      <c r="J20" s="7">
        <v>6.6814092938229444E-2</v>
      </c>
      <c r="K20" s="7">
        <v>4.960373527146876E-2</v>
      </c>
      <c r="L20" s="7">
        <v>0.10292686420026584</v>
      </c>
      <c r="M20" s="7">
        <v>0.12052488366892794</v>
      </c>
      <c r="N20" s="7">
        <v>0.15751657025426394</v>
      </c>
      <c r="O20" s="7">
        <v>0.13740502337012439</v>
      </c>
      <c r="P20" s="7">
        <v>0.1246402324490482</v>
      </c>
      <c r="Q20" s="7">
        <v>0.1009117007559631</v>
      </c>
      <c r="R20" s="7">
        <v>6.4627699400857094E-2</v>
      </c>
      <c r="S20" s="7">
        <v>8.4152185962721698E-2</v>
      </c>
      <c r="T20" s="7">
        <v>5.1091669661621569E-2</v>
      </c>
      <c r="U20" s="7">
        <v>6.7371316810842838E-2</v>
      </c>
      <c r="V20" s="7">
        <v>4.6336908561689774E-2</v>
      </c>
      <c r="W20" s="7">
        <v>4.5316619427572001E-2</v>
      </c>
      <c r="X20" s="7">
        <v>5.044090611077845E-2</v>
      </c>
      <c r="Y20" s="7">
        <v>1.892465153504163E-2</v>
      </c>
      <c r="Z20" s="7">
        <v>3.1958723748149349E-2</v>
      </c>
      <c r="AA20" s="7">
        <v>-5.6134631667169744E-3</v>
      </c>
      <c r="AB20" s="7">
        <v>-1.5221877579786814E-2</v>
      </c>
      <c r="AC20" s="7">
        <v>2.063516149064526E-2</v>
      </c>
    </row>
    <row r="21" spans="1:29" ht="15.6" x14ac:dyDescent="0.3">
      <c r="A21">
        <v>19</v>
      </c>
      <c r="B21" s="7">
        <v>9.035609044111334E-2</v>
      </c>
      <c r="C21" s="7">
        <v>7.3726186309399783E-2</v>
      </c>
      <c r="D21" s="7">
        <v>5.910495357401669E-2</v>
      </c>
      <c r="E21" s="7">
        <v>5.6477990229241548E-2</v>
      </c>
      <c r="F21" s="7">
        <v>4.7513094078574798E-2</v>
      </c>
      <c r="G21" s="7">
        <v>6.8705693859746675E-2</v>
      </c>
      <c r="H21" s="7">
        <v>6.783219346833648E-2</v>
      </c>
      <c r="I21" s="7">
        <v>5.1386562480038263E-2</v>
      </c>
      <c r="J21" s="7">
        <v>3.4623274073994251E-2</v>
      </c>
      <c r="K21" s="7">
        <v>4.9261107468558475E-2</v>
      </c>
      <c r="L21" s="7">
        <v>7.7408181751694061E-2</v>
      </c>
      <c r="M21" s="7">
        <v>6.917896740394644E-2</v>
      </c>
      <c r="N21" s="7">
        <v>9.4313360052718787E-2</v>
      </c>
      <c r="O21" s="7">
        <v>0.11535689048067434</v>
      </c>
      <c r="P21" s="7">
        <v>0.1038389179139398</v>
      </c>
      <c r="Q21" s="7">
        <v>6.231549763054936E-2</v>
      </c>
      <c r="R21" s="7">
        <v>3.6923642630549147E-2</v>
      </c>
      <c r="S21" s="7">
        <v>4.7945812623493837E-2</v>
      </c>
      <c r="T21" s="7">
        <v>4.5064427388476908E-2</v>
      </c>
      <c r="U21" s="7">
        <v>3.6262653608014804E-2</v>
      </c>
      <c r="V21" s="7">
        <v>4.5999719219782853E-2</v>
      </c>
      <c r="W21" s="7">
        <v>3.2689197105285714E-2</v>
      </c>
      <c r="X21" s="7">
        <v>4.2888659342320168E-2</v>
      </c>
      <c r="Y21" s="7">
        <v>2.9272002634027738E-2</v>
      </c>
      <c r="Z21" s="7">
        <v>1.0070593709498643E-2</v>
      </c>
      <c r="AA21" s="7">
        <v>1.3385457075142767E-2</v>
      </c>
      <c r="AB21" s="7">
        <v>-6.0628154157428074E-3</v>
      </c>
      <c r="AC21" s="7">
        <v>-8.5735791799379513E-3</v>
      </c>
    </row>
    <row r="22" spans="1:29" ht="15.6" x14ac:dyDescent="0.3">
      <c r="A22">
        <v>20</v>
      </c>
      <c r="B22" s="7">
        <v>7.0460572876164224E-2</v>
      </c>
      <c r="C22" s="7">
        <v>6.4450317267398347E-2</v>
      </c>
      <c r="D22" s="7">
        <v>4.6766352927219125E-2</v>
      </c>
      <c r="E22" s="7">
        <v>3.6813045432756188E-2</v>
      </c>
      <c r="F22" s="7">
        <v>3.2208895597385712E-2</v>
      </c>
      <c r="G22" s="7">
        <v>4.6270317159441764E-2</v>
      </c>
      <c r="H22" s="7">
        <v>5.4339752057503209E-2</v>
      </c>
      <c r="I22" s="7">
        <v>4.4911834007548168E-2</v>
      </c>
      <c r="J22" s="7">
        <v>4.5067979442793879E-2</v>
      </c>
      <c r="K22" s="7">
        <v>2.6220890352048443E-2</v>
      </c>
      <c r="L22" s="7">
        <v>6.0394435162702577E-2</v>
      </c>
      <c r="M22" s="7">
        <v>7.7664872355246911E-2</v>
      </c>
      <c r="N22" s="7">
        <v>7.340672973176697E-2</v>
      </c>
      <c r="O22" s="7">
        <v>6.150476109711453E-2</v>
      </c>
      <c r="P22" s="7">
        <v>6.4009534888295458E-2</v>
      </c>
      <c r="Q22" s="7">
        <v>4.8469836502615361E-2</v>
      </c>
      <c r="R22" s="7">
        <v>3.2384211541834518E-2</v>
      </c>
      <c r="S22" s="7">
        <v>4.1575076145061757E-2</v>
      </c>
      <c r="T22" s="7">
        <v>3.7607351044495592E-2</v>
      </c>
      <c r="U22" s="7">
        <v>1.4052008288819341E-2</v>
      </c>
      <c r="V22" s="7">
        <v>2.8247635048750087E-2</v>
      </c>
      <c r="W22" s="7">
        <v>1.820529357494088E-2</v>
      </c>
      <c r="X22" s="7">
        <v>3.1281900527433029E-2</v>
      </c>
      <c r="Y22" s="7">
        <v>1.0416958374029492E-2</v>
      </c>
      <c r="Z22" s="7">
        <v>2.8551900423318149E-2</v>
      </c>
      <c r="AA22" s="7">
        <v>6.0879565984942024E-3</v>
      </c>
      <c r="AB22" s="7">
        <v>8.7672417996334847E-3</v>
      </c>
      <c r="AC22" s="7">
        <v>-2.3004213289823383E-2</v>
      </c>
    </row>
    <row r="23" spans="1:29" ht="15.6" x14ac:dyDescent="0.3">
      <c r="A23">
        <v>21</v>
      </c>
      <c r="B23" s="7">
        <v>5.1683219823264515E-2</v>
      </c>
      <c r="C23" s="7">
        <v>2.7891722011135427E-2</v>
      </c>
      <c r="D23" s="7">
        <v>3.084545517085353E-2</v>
      </c>
      <c r="E23" s="7">
        <v>3.1397985893173608E-2</v>
      </c>
      <c r="F23" s="7">
        <v>2.6552751221216749E-2</v>
      </c>
      <c r="G23" s="7">
        <v>2.8680256032652687E-2</v>
      </c>
      <c r="H23" s="7">
        <v>3.4550113158067691E-2</v>
      </c>
      <c r="I23" s="7">
        <v>2.3837993612140417E-2</v>
      </c>
      <c r="J23" s="7">
        <v>1.7384837347955907E-2</v>
      </c>
      <c r="K23" s="7">
        <v>7.5110863154521229E-3</v>
      </c>
      <c r="L23" s="7">
        <v>4.4753009794116949E-2</v>
      </c>
      <c r="M23" s="7">
        <v>3.2931058714014944E-2</v>
      </c>
      <c r="N23" s="7">
        <v>6.7311211110302249E-2</v>
      </c>
      <c r="O23" s="7">
        <v>6.4718755685654467E-2</v>
      </c>
      <c r="P23" s="7">
        <v>4.6180811776872721E-2</v>
      </c>
      <c r="Q23" s="7">
        <v>4.3893470675405118E-2</v>
      </c>
      <c r="R23" s="7">
        <v>3.6504940355534199E-2</v>
      </c>
      <c r="S23" s="7">
        <v>9.7422301642596729E-3</v>
      </c>
      <c r="T23" s="7">
        <v>2.7545281203719789E-2</v>
      </c>
      <c r="U23" s="7">
        <v>3.844413587604649E-2</v>
      </c>
      <c r="V23" s="7">
        <v>2.0223567016690504E-2</v>
      </c>
      <c r="W23" s="7">
        <v>1.265884536372032E-2</v>
      </c>
      <c r="X23" s="7">
        <v>1.1393547081522411E-2</v>
      </c>
      <c r="Y23" s="7">
        <v>2.4701861293055117E-2</v>
      </c>
      <c r="Z23" s="7">
        <v>1.2780140226124788E-3</v>
      </c>
      <c r="AA23" s="7">
        <v>9.4134245657362045E-3</v>
      </c>
      <c r="AB23" s="7">
        <v>1.4461017578165047E-2</v>
      </c>
      <c r="AC23" s="7">
        <v>2.6781435735756531E-3</v>
      </c>
    </row>
    <row r="24" spans="1:29" ht="15.6" x14ac:dyDescent="0.3">
      <c r="A24">
        <v>22</v>
      </c>
      <c r="B24" s="7">
        <v>1.5653761710226533E-2</v>
      </c>
      <c r="C24" s="7">
        <v>2.1294588241755265E-2</v>
      </c>
      <c r="D24" s="7">
        <v>2.2733681444625835E-2</v>
      </c>
      <c r="E24" s="7">
        <v>3.6975729184504598E-2</v>
      </c>
      <c r="F24" s="7">
        <v>4.3907538211671628E-3</v>
      </c>
      <c r="G24" s="7">
        <v>2.5045932390802772E-2</v>
      </c>
      <c r="H24" s="7">
        <v>2.5164361027197445E-2</v>
      </c>
      <c r="I24" s="7">
        <v>9.7549017327837675E-4</v>
      </c>
      <c r="J24" s="7">
        <v>1.7991217014496214E-3</v>
      </c>
      <c r="K24" s="7">
        <v>1.6265399014297872E-2</v>
      </c>
      <c r="L24" s="7">
        <v>2.6220810508029536E-2</v>
      </c>
      <c r="M24" s="7">
        <v>3.0701480043970514E-2</v>
      </c>
      <c r="N24" s="7">
        <v>4.2604830369318371E-2</v>
      </c>
      <c r="O24" s="7">
        <v>5.0666829354909716E-2</v>
      </c>
      <c r="P24" s="7">
        <v>4.184294877323555E-2</v>
      </c>
      <c r="Q24" s="7">
        <v>1.3945552464027424E-2</v>
      </c>
      <c r="R24" s="7">
        <v>2.1358439265261403E-2</v>
      </c>
      <c r="S24" s="7">
        <v>1.1321687217964791E-2</v>
      </c>
      <c r="T24" s="7">
        <v>2.634540916811675E-2</v>
      </c>
      <c r="U24" s="7">
        <v>-1.5647898666094999E-3</v>
      </c>
      <c r="V24" s="7">
        <v>1.6961535512638511E-2</v>
      </c>
      <c r="W24" s="7">
        <v>7.0295977062778542E-3</v>
      </c>
      <c r="X24" s="7">
        <v>1.4660182110755704E-2</v>
      </c>
      <c r="Y24" s="7">
        <v>1.5086738299019634E-2</v>
      </c>
      <c r="Z24" s="7">
        <v>4.2620367922645529E-3</v>
      </c>
      <c r="AA24" s="7">
        <v>1.7744368536397814E-3</v>
      </c>
      <c r="AB24" s="7">
        <v>-3.296663952723611E-3</v>
      </c>
      <c r="AC24" s="7">
        <v>5.1626329877763055E-3</v>
      </c>
    </row>
    <row r="25" spans="1:29" ht="15.6" x14ac:dyDescent="0.3">
      <c r="A25">
        <v>23</v>
      </c>
      <c r="B25" s="7">
        <v>1.8078715972643114E-2</v>
      </c>
      <c r="C25" s="7">
        <v>2.1005378445476525E-2</v>
      </c>
      <c r="D25" s="7">
        <v>1.0374870713934069E-2</v>
      </c>
      <c r="E25" s="7">
        <v>5.7681835480267174E-3</v>
      </c>
      <c r="F25" s="7">
        <v>1.1169630808255169E-2</v>
      </c>
      <c r="G25" s="7">
        <v>1.1186554283462463E-2</v>
      </c>
      <c r="H25" s="7">
        <v>2.5323194230999796E-2</v>
      </c>
      <c r="I25" s="7">
        <v>1.3838073457696009E-2</v>
      </c>
      <c r="J25" s="7">
        <v>-8.1372438218677359E-4</v>
      </c>
      <c r="K25" s="7">
        <v>8.3120412864256654E-3</v>
      </c>
      <c r="L25" s="7">
        <v>3.4162893675756645E-2</v>
      </c>
      <c r="M25" s="7">
        <v>3.9188806871976706E-2</v>
      </c>
      <c r="N25" s="7">
        <v>3.8949564290163108E-2</v>
      </c>
      <c r="O25" s="7">
        <v>3.6253079063759651E-2</v>
      </c>
      <c r="P25" s="7">
        <v>1.6887283994304017E-2</v>
      </c>
      <c r="Q25" s="7">
        <v>7.2015038378536698E-3</v>
      </c>
      <c r="R25" s="7">
        <v>1.2302110345021357E-2</v>
      </c>
      <c r="S25" s="7">
        <v>1.3690892891527619E-2</v>
      </c>
      <c r="T25" s="7">
        <v>1.5118748017592588E-2</v>
      </c>
      <c r="U25" s="7">
        <v>2.5279391486220992E-2</v>
      </c>
      <c r="V25" s="7">
        <v>2.2093524598167276E-3</v>
      </c>
      <c r="W25" s="7">
        <v>1.3371331616915996E-2</v>
      </c>
      <c r="X25" s="7">
        <v>4.0941223899775645E-3</v>
      </c>
      <c r="Y25" s="7">
        <v>5.2430574356054421E-3</v>
      </c>
      <c r="Z25" s="7">
        <v>-3.5069428324932235E-4</v>
      </c>
      <c r="AA25" s="7">
        <v>-4.4691451284976213E-3</v>
      </c>
      <c r="AB25" s="7">
        <v>-3.2406742426857819E-3</v>
      </c>
      <c r="AC25" s="7">
        <v>-2.5238364287361037E-3</v>
      </c>
    </row>
    <row r="26" spans="1:29" ht="15.6" x14ac:dyDescent="0.3">
      <c r="A26">
        <v>24</v>
      </c>
      <c r="B26" s="7">
        <v>3.3229431673511861E-2</v>
      </c>
      <c r="C26" s="7">
        <v>1.7062511104875014E-2</v>
      </c>
      <c r="D26" s="7">
        <v>1.4692829269415232E-2</v>
      </c>
      <c r="E26" s="7">
        <v>5.5972659634251614E-3</v>
      </c>
      <c r="F26" s="7">
        <v>9.1795686244382519E-3</v>
      </c>
      <c r="G26" s="7">
        <v>5.3178525341441851E-3</v>
      </c>
      <c r="H26" s="7">
        <v>2.6587613952951505E-2</v>
      </c>
      <c r="I26" s="7">
        <v>1.8779526842641649E-3</v>
      </c>
      <c r="J26" s="7">
        <v>6.705036591168027E-3</v>
      </c>
      <c r="K26" s="7">
        <v>4.1394038574420842E-3</v>
      </c>
      <c r="L26" s="7">
        <v>1.519765011984855E-2</v>
      </c>
      <c r="M26" s="7">
        <v>2.8520006769895554E-2</v>
      </c>
      <c r="N26" s="7">
        <v>1.9337736627343109E-2</v>
      </c>
      <c r="O26" s="7">
        <v>-2.3704879570286726E-3</v>
      </c>
      <c r="P26" s="7">
        <v>1.4432525275246008E-2</v>
      </c>
      <c r="Q26" s="7">
        <v>6.5277491057524461E-3</v>
      </c>
      <c r="R26" s="7">
        <v>1.8987476470693945E-2</v>
      </c>
      <c r="S26" s="7">
        <v>1.3126203494810033E-2</v>
      </c>
      <c r="T26" s="7">
        <v>1.800225787467789E-2</v>
      </c>
      <c r="U26" s="7">
        <v>-2.2973629954154608E-3</v>
      </c>
      <c r="V26" s="7">
        <v>-6.1897967402357607E-3</v>
      </c>
      <c r="W26" s="7">
        <v>7.7742808646871706E-3</v>
      </c>
      <c r="X26" s="7">
        <v>1.7183078640897291E-2</v>
      </c>
      <c r="Y26" s="7">
        <v>-4.3937720773974433E-3</v>
      </c>
      <c r="Z26" s="7">
        <v>-4.5651875047478824E-3</v>
      </c>
      <c r="AA26" s="7">
        <v>4.1357857086637521E-3</v>
      </c>
      <c r="AB26" s="7">
        <v>-7.0628154157428074E-3</v>
      </c>
      <c r="AC26" s="7">
        <v>1.4953684512875043E-3</v>
      </c>
    </row>
    <row r="27" spans="1:29" ht="15.6" x14ac:dyDescent="0.3">
      <c r="A27">
        <v>25</v>
      </c>
      <c r="B27" s="7">
        <v>1.7954508344782516E-2</v>
      </c>
      <c r="C27" s="7">
        <v>2.1266352927731352E-2</v>
      </c>
      <c r="D27" s="7">
        <v>1.1812510576104978E-2</v>
      </c>
      <c r="E27" s="7">
        <v>-1.7008352548256517E-2</v>
      </c>
      <c r="F27" s="7">
        <v>6.7331098373048012E-3</v>
      </c>
      <c r="G27" s="7">
        <v>9.7413011063472374E-3</v>
      </c>
      <c r="H27" s="7">
        <v>2.5343978301039898E-2</v>
      </c>
      <c r="I27" s="7">
        <v>4.5536073027178676E-4</v>
      </c>
      <c r="J27" s="7">
        <v>-2.0455773185240108E-3</v>
      </c>
      <c r="K27" s="7">
        <v>7.5603745850967245E-3</v>
      </c>
      <c r="L27" s="7">
        <v>1.4108946890383958E-2</v>
      </c>
      <c r="M27" s="7">
        <v>2.2365854808944277E-3</v>
      </c>
      <c r="N27" s="7">
        <v>8.9109025672252755E-3</v>
      </c>
      <c r="O27" s="7">
        <v>1.4127312601864105E-2</v>
      </c>
      <c r="P27" s="7">
        <v>7.7130036586429921E-3</v>
      </c>
      <c r="Q27" s="7">
        <v>9.2597453415859485E-3</v>
      </c>
      <c r="R27" s="7">
        <v>-6.5463625514996238E-3</v>
      </c>
      <c r="S27" s="7">
        <v>-8.4190655546262892E-4</v>
      </c>
      <c r="T27" s="7">
        <v>1.4981234270019923E-2</v>
      </c>
      <c r="U27" s="7">
        <v>8.6456518753548154E-3</v>
      </c>
      <c r="V27" s="7">
        <v>6.6776179700158535E-3</v>
      </c>
      <c r="W27" s="7">
        <v>4.6673213793954347E-3</v>
      </c>
      <c r="X27" s="7">
        <v>9.8250333090545584E-4</v>
      </c>
      <c r="Y27" s="7">
        <v>-3.0300088312535081E-3</v>
      </c>
      <c r="Z27" s="7">
        <v>1.2594515536772087E-2</v>
      </c>
      <c r="AA27" s="7">
        <v>-3.9495674617588518E-3</v>
      </c>
      <c r="AB27" s="7">
        <v>-4.9919652494485487E-3</v>
      </c>
      <c r="AC27" s="7">
        <v>3.6843857742496766E-3</v>
      </c>
    </row>
    <row r="28" spans="1:29" ht="15.6" x14ac:dyDescent="0.3">
      <c r="A28">
        <v>26</v>
      </c>
      <c r="B28" s="7">
        <v>2.0775212033069691E-3</v>
      </c>
      <c r="C28" s="7">
        <v>3.5287796905846339E-3</v>
      </c>
      <c r="D28" s="7">
        <v>1.1281755642907228E-2</v>
      </c>
      <c r="E28" s="7">
        <v>1.4992399904050399E-2</v>
      </c>
      <c r="F28" s="7">
        <v>2.0817835616064258E-2</v>
      </c>
      <c r="G28" s="7">
        <v>-1.0587916412996128E-2</v>
      </c>
      <c r="H28" s="7">
        <v>1.0268536507274257E-2</v>
      </c>
      <c r="I28" s="7">
        <v>4.5606466402241495E-3</v>
      </c>
      <c r="J28" s="7">
        <v>5.2086780073645061E-3</v>
      </c>
      <c r="K28" s="7">
        <v>-2.0862905309721826E-2</v>
      </c>
      <c r="L28" s="7">
        <v>1.0536439540365245E-2</v>
      </c>
      <c r="M28" s="7">
        <v>1.9911001714807936E-2</v>
      </c>
      <c r="N28" s="7">
        <v>-2.2134880191646521E-3</v>
      </c>
      <c r="O28" s="7">
        <v>-1.7109218692523426E-3</v>
      </c>
      <c r="P28" s="7">
        <v>2.1200617604423318E-3</v>
      </c>
      <c r="Q28" s="7">
        <v>9.0496047404303691E-3</v>
      </c>
      <c r="R28" s="7">
        <v>1.0599425750109366E-2</v>
      </c>
      <c r="S28" s="7">
        <v>1.4971316019096412E-2</v>
      </c>
      <c r="T28" s="7">
        <v>-7.2108028947142884E-3</v>
      </c>
      <c r="U28" s="7">
        <v>-5.2000433606794105E-3</v>
      </c>
      <c r="V28" s="7">
        <v>1.2440675036481115E-2</v>
      </c>
      <c r="W28" s="7">
        <v>1.3090478857164271E-3</v>
      </c>
      <c r="X28" s="7">
        <v>2.2113626027887223E-3</v>
      </c>
      <c r="Y28" s="7">
        <v>-6.9337639342877087E-3</v>
      </c>
      <c r="Z28" s="7">
        <v>-6.3131115302909168E-3</v>
      </c>
      <c r="AA28" s="7">
        <v>1.4119027476524933E-3</v>
      </c>
      <c r="AB28" s="7">
        <v>1.2008559827134013E-2</v>
      </c>
      <c r="AC28" s="7">
        <v>8.4866314864484593E-3</v>
      </c>
    </row>
    <row r="29" spans="1:29" ht="15.6" x14ac:dyDescent="0.3">
      <c r="A29">
        <v>27</v>
      </c>
      <c r="B29" s="7">
        <v>6.688801582227461E-3</v>
      </c>
      <c r="C29" s="7">
        <v>1.8026153257815168E-3</v>
      </c>
      <c r="D29" s="7">
        <v>-3.2329015003750099E-3</v>
      </c>
      <c r="E29" s="7">
        <v>6.4154357647115828E-3</v>
      </c>
      <c r="F29" s="7">
        <v>7.1862877777311958E-4</v>
      </c>
      <c r="G29" s="7">
        <v>-1.1749626686051489E-2</v>
      </c>
      <c r="H29" s="7">
        <v>-1.2300098354299554E-2</v>
      </c>
      <c r="I29" s="7">
        <v>-1.5628759602957869E-3</v>
      </c>
      <c r="J29" s="7">
        <v>5.6631337383762003E-3</v>
      </c>
      <c r="K29" s="7">
        <v>-7.1978891305625459E-4</v>
      </c>
      <c r="L29" s="7">
        <v>1.5417457540624308E-2</v>
      </c>
      <c r="M29" s="7">
        <v>9.1132384361233554E-3</v>
      </c>
      <c r="N29" s="7">
        <v>1.4993913782644086E-3</v>
      </c>
      <c r="O29" s="7">
        <v>2.851836545029655E-2</v>
      </c>
      <c r="P29" s="7">
        <v>2.7226078170933758E-3</v>
      </c>
      <c r="Q29" s="7">
        <v>-7.4359192255302334E-3</v>
      </c>
      <c r="R29" s="7">
        <v>2.0566524251783267E-2</v>
      </c>
      <c r="S29" s="7">
        <v>-9.095899343572092E-3</v>
      </c>
      <c r="T29" s="7">
        <v>8.5940020946669391E-3</v>
      </c>
      <c r="U29" s="7">
        <v>1.6317410479835235E-2</v>
      </c>
      <c r="V29" s="7">
        <v>-8.6958993435720909E-3</v>
      </c>
      <c r="W29" s="7">
        <v>1.7717231750953941E-3</v>
      </c>
      <c r="X29" s="7">
        <v>-1.0699364412785508E-2</v>
      </c>
      <c r="Y29" s="7">
        <v>1.4757043826545123E-2</v>
      </c>
      <c r="Z29" s="7">
        <v>9.152684596704784E-3</v>
      </c>
      <c r="AA29" s="7">
        <v>-4.0438500713615216E-3</v>
      </c>
      <c r="AB29" s="7">
        <v>-1.2449980965559371E-2</v>
      </c>
      <c r="AC29" s="7">
        <v>-9.619589036446996E-3</v>
      </c>
    </row>
    <row r="30" spans="1:29" ht="15.6" x14ac:dyDescent="0.3">
      <c r="A30">
        <v>28</v>
      </c>
      <c r="B30" s="7">
        <v>1.6654936654143967E-2</v>
      </c>
      <c r="C30" s="7">
        <v>-7.6429836756433363E-4</v>
      </c>
      <c r="D30" s="7">
        <v>-3.1213501243793872E-3</v>
      </c>
      <c r="E30" s="7">
        <v>-6.7069111032178625E-3</v>
      </c>
      <c r="F30" s="7">
        <v>1.5160029824473896E-2</v>
      </c>
      <c r="G30" s="7">
        <v>5.7273358682577965E-3</v>
      </c>
      <c r="H30" s="7">
        <v>1.0846837388526183E-3</v>
      </c>
      <c r="I30" s="7">
        <v>-1.3737446862389334E-3</v>
      </c>
      <c r="J30" s="7">
        <v>-5.1866917667444798E-3</v>
      </c>
      <c r="K30" s="7">
        <v>3.6890453480300494E-3</v>
      </c>
      <c r="L30" s="7">
        <v>-9.4947064250591219E-3</v>
      </c>
      <c r="M30" s="7">
        <v>-1.0528135114535689E-2</v>
      </c>
      <c r="N30" s="7">
        <v>2.9303258315776471E-3</v>
      </c>
      <c r="O30" s="7">
        <v>1.835979081785772E-2</v>
      </c>
      <c r="P30" s="7">
        <v>-6.2317926575778983E-3</v>
      </c>
      <c r="Q30" s="7">
        <v>1.4799190974165686E-2</v>
      </c>
      <c r="R30" s="7">
        <v>1.5174903233419173E-3</v>
      </c>
      <c r="S30" s="7">
        <v>3.4373876334866499E-4</v>
      </c>
      <c r="T30" s="7">
        <v>-3.1698428504168988E-4</v>
      </c>
      <c r="U30" s="7">
        <v>-1.3097475625225343E-2</v>
      </c>
      <c r="V30" s="7">
        <v>2.8873939805198461E-3</v>
      </c>
      <c r="W30" s="7">
        <v>-1.2102353054820559E-2</v>
      </c>
      <c r="X30" s="7">
        <v>-2.3733560359105467E-3</v>
      </c>
      <c r="Y30" s="7">
        <v>-1.9070910977665334E-2</v>
      </c>
      <c r="Z30" s="7">
        <v>2.1041688695549966E-4</v>
      </c>
      <c r="AA30" s="7">
        <v>-3.2215997063962279E-3</v>
      </c>
      <c r="AB30" s="7">
        <v>-9.0851688921451575E-3</v>
      </c>
      <c r="AC30" s="7">
        <v>-2.2270978661254048E-2</v>
      </c>
    </row>
    <row r="31" spans="1:29" ht="15.6" x14ac:dyDescent="0.3">
      <c r="A31">
        <v>29</v>
      </c>
      <c r="B31" s="7">
        <v>-1.2181518225930633E-3</v>
      </c>
      <c r="C31" s="7">
        <v>-1.2807210921717343E-3</v>
      </c>
      <c r="D31" s="7">
        <v>1.0454156180354767E-2</v>
      </c>
      <c r="E31" s="7">
        <v>-8.0186605070484813E-4</v>
      </c>
      <c r="F31" s="7">
        <v>-1.0857304512988776E-2</v>
      </c>
      <c r="G31" s="7">
        <v>-7.7915644397144211E-4</v>
      </c>
      <c r="H31" s="7">
        <v>1.474026521435007E-4</v>
      </c>
      <c r="I31" s="7">
        <v>-6.4939137893030418E-3</v>
      </c>
      <c r="J31" s="7">
        <v>1.3132251106575132E-2</v>
      </c>
      <c r="K31" s="7">
        <v>-4.0704422159877143E-3</v>
      </c>
      <c r="L31" s="7">
        <v>1.434998096555937E-2</v>
      </c>
      <c r="M31" s="7">
        <v>9.2955262915755156E-3</v>
      </c>
      <c r="N31" s="7">
        <v>-4.6297087510582058E-3</v>
      </c>
      <c r="O31" s="7">
        <v>-1.1302988643571734E-2</v>
      </c>
      <c r="P31" s="7">
        <v>1.3453907655877992E-2</v>
      </c>
      <c r="Q31" s="7">
        <v>4.5521981221274474E-3</v>
      </c>
      <c r="R31" s="7">
        <v>-4.5865463531925346E-3</v>
      </c>
      <c r="S31" s="7">
        <v>-2.386344360478688E-3</v>
      </c>
      <c r="T31" s="7">
        <v>1.2069756658596453E-2</v>
      </c>
      <c r="U31" s="7">
        <v>1.4031129042734391E-3</v>
      </c>
      <c r="V31" s="7">
        <v>8.8592874211026345E-4</v>
      </c>
      <c r="W31" s="7">
        <v>-2.0812646739126646E-3</v>
      </c>
      <c r="X31" s="7">
        <v>-1.6298908608406781E-2</v>
      </c>
      <c r="Y31" s="7">
        <v>-1.097925453298958E-2</v>
      </c>
      <c r="Z31" s="7">
        <v>1.3356956049695145E-2</v>
      </c>
      <c r="AA31" s="7">
        <v>-9.2556309366249485E-3</v>
      </c>
      <c r="AB31" s="7">
        <v>2.08588971872814E-2</v>
      </c>
      <c r="AC31" s="7">
        <v>9.7837073553819209E-3</v>
      </c>
    </row>
    <row r="32" spans="1:29" ht="15.6" x14ac:dyDescent="0.3">
      <c r="A32">
        <v>30</v>
      </c>
      <c r="B32" s="7">
        <v>3.0350462151924147E-3</v>
      </c>
      <c r="C32" s="7">
        <v>6.7325689001823778E-3</v>
      </c>
      <c r="D32" s="7">
        <v>-5.339349659153959E-3</v>
      </c>
      <c r="E32" s="7">
        <v>-1.1918237485387362E-2</v>
      </c>
      <c r="F32" s="7">
        <v>1.5943861970095896E-2</v>
      </c>
      <c r="G32" s="7">
        <v>4.5075826467946161E-4</v>
      </c>
      <c r="H32" s="7">
        <v>-9.338747119426262E-3</v>
      </c>
      <c r="I32" s="7">
        <v>3.8607349461002739E-3</v>
      </c>
      <c r="J32" s="7">
        <v>-1.1096122487087268E-2</v>
      </c>
      <c r="K32" s="7">
        <v>-9.0729969977284778E-3</v>
      </c>
      <c r="L32" s="7">
        <v>-1.6394902601558715E-2</v>
      </c>
      <c r="M32" s="7">
        <v>1.5353036762156989E-2</v>
      </c>
      <c r="N32" s="7">
        <v>4.8495698410959444E-3</v>
      </c>
      <c r="O32" s="7">
        <v>-6.504515749868006E-4</v>
      </c>
      <c r="P32" s="7">
        <v>-7.6377831606427209E-3</v>
      </c>
      <c r="Q32" s="7">
        <v>3.081584318855312E-3</v>
      </c>
      <c r="R32" s="7">
        <v>-1.5945290195115377E-3</v>
      </c>
      <c r="S32" s="7">
        <v>6.8254468164406718E-3</v>
      </c>
      <c r="T32" s="7">
        <v>-9.0455085779074587E-3</v>
      </c>
      <c r="U32" s="7">
        <v>5.004548531561159E-3</v>
      </c>
      <c r="V32" s="7">
        <v>-8.6067218014970418E-3</v>
      </c>
      <c r="W32" s="7">
        <v>1.2827475201850756E-2</v>
      </c>
      <c r="X32" s="7">
        <v>6.7679429563810116E-3</v>
      </c>
      <c r="Y32" s="7">
        <v>2.3168737708241681E-3</v>
      </c>
      <c r="Z32" s="7">
        <v>-2.0216909201233647E-3</v>
      </c>
      <c r="AA32" s="7">
        <v>8.3284486779826687E-3</v>
      </c>
      <c r="AB32" s="7">
        <v>-7.5845036917598918E-4</v>
      </c>
      <c r="AC32" s="7">
        <v>2.2908352548256516E-2</v>
      </c>
    </row>
    <row r="34" spans="1:31" x14ac:dyDescent="0.3">
      <c r="A34" s="3" t="s">
        <v>15</v>
      </c>
    </row>
    <row r="35" spans="1:31" x14ac:dyDescent="0.3">
      <c r="A35">
        <v>1</v>
      </c>
      <c r="B35">
        <v>1.7100000000000001E-2</v>
      </c>
      <c r="C35">
        <v>6.0699999999999997E-2</v>
      </c>
      <c r="D35">
        <v>0.44529999999999997</v>
      </c>
      <c r="E35">
        <v>0.84119999999999995</v>
      </c>
      <c r="F35">
        <v>1.0528</v>
      </c>
      <c r="G35">
        <v>1.0847</v>
      </c>
      <c r="H35">
        <v>1.0803</v>
      </c>
      <c r="I35">
        <v>1.0727</v>
      </c>
      <c r="J35">
        <v>1.0216000000000001</v>
      </c>
      <c r="K35">
        <v>0.9546</v>
      </c>
      <c r="L35">
        <v>0.8417</v>
      </c>
      <c r="M35">
        <v>0.68879999999999997</v>
      </c>
      <c r="N35">
        <v>0.57779999999999998</v>
      </c>
      <c r="O35">
        <v>0.45050000000000001</v>
      </c>
      <c r="P35">
        <v>0.33800000000000002</v>
      </c>
      <c r="Q35">
        <v>0.25159999999999999</v>
      </c>
      <c r="R35">
        <v>0.18310000000000001</v>
      </c>
      <c r="S35">
        <v>0.14560000000000001</v>
      </c>
      <c r="T35">
        <v>9.0399999999999994E-2</v>
      </c>
      <c r="U35">
        <v>7.0499999999999993E-2</v>
      </c>
      <c r="V35">
        <v>5.1700000000000003E-2</v>
      </c>
      <c r="W35">
        <v>1.5699999999999999E-2</v>
      </c>
      <c r="X35">
        <v>1.8100000000000002E-2</v>
      </c>
      <c r="Y35">
        <v>3.32E-2</v>
      </c>
      <c r="Z35">
        <v>1.7999999999999999E-2</v>
      </c>
      <c r="AA35">
        <v>2.0999999999999999E-3</v>
      </c>
      <c r="AB35">
        <v>6.7000000000000002E-3</v>
      </c>
      <c r="AC35">
        <v>1.67E-2</v>
      </c>
      <c r="AD35">
        <v>-1.1999999999999999E-3</v>
      </c>
      <c r="AE35">
        <v>3.0000000000000001E-3</v>
      </c>
    </row>
    <row r="36" spans="1:31" x14ac:dyDescent="0.3">
      <c r="A36">
        <v>2</v>
      </c>
      <c r="B36">
        <v>3.3E-3</v>
      </c>
      <c r="C36">
        <v>5.9799999999999999E-2</v>
      </c>
      <c r="D36">
        <v>0.42230000000000001</v>
      </c>
      <c r="E36">
        <v>0.81120000000000003</v>
      </c>
      <c r="F36">
        <v>0.97929999999999995</v>
      </c>
      <c r="G36">
        <v>0.98260000000000003</v>
      </c>
      <c r="H36">
        <v>0.94940000000000002</v>
      </c>
      <c r="I36">
        <v>0.87739999999999996</v>
      </c>
      <c r="J36">
        <v>0.79949999999999999</v>
      </c>
      <c r="K36">
        <v>0.72789999999999999</v>
      </c>
      <c r="L36">
        <v>0.64039999999999997</v>
      </c>
      <c r="M36">
        <v>0.51349999999999996</v>
      </c>
      <c r="N36">
        <v>0.42730000000000001</v>
      </c>
      <c r="O36">
        <v>0.33739999999999998</v>
      </c>
      <c r="P36">
        <v>0.2586</v>
      </c>
      <c r="Q36">
        <v>0.21329999999999999</v>
      </c>
      <c r="R36">
        <v>0.1166</v>
      </c>
      <c r="S36">
        <v>0.1045</v>
      </c>
      <c r="T36">
        <v>7.3700000000000002E-2</v>
      </c>
      <c r="U36">
        <v>6.4500000000000002E-2</v>
      </c>
      <c r="V36">
        <v>2.7900000000000001E-2</v>
      </c>
      <c r="W36">
        <v>2.1299999999999999E-2</v>
      </c>
      <c r="X36">
        <v>2.1000000000000001E-2</v>
      </c>
      <c r="Y36">
        <v>1.7100000000000001E-2</v>
      </c>
      <c r="Z36">
        <v>2.1299999999999999E-2</v>
      </c>
      <c r="AA36">
        <v>3.5000000000000001E-3</v>
      </c>
      <c r="AB36">
        <v>1.8E-3</v>
      </c>
      <c r="AC36">
        <v>-8.0000000000000004E-4</v>
      </c>
      <c r="AD36">
        <v>-1.2999999999999999E-3</v>
      </c>
      <c r="AE36">
        <v>6.7000000000000002E-3</v>
      </c>
    </row>
    <row r="37" spans="1:31" x14ac:dyDescent="0.3">
      <c r="A37">
        <v>3</v>
      </c>
      <c r="B37">
        <v>9.1000000000000004E-3</v>
      </c>
      <c r="C37">
        <v>4.7E-2</v>
      </c>
      <c r="D37">
        <v>0.28360000000000002</v>
      </c>
      <c r="E37">
        <v>0.52600000000000002</v>
      </c>
      <c r="F37">
        <v>0.64039999999999997</v>
      </c>
      <c r="G37">
        <v>0.66049999999999998</v>
      </c>
      <c r="H37">
        <v>0.62960000000000005</v>
      </c>
      <c r="I37">
        <v>0.60840000000000005</v>
      </c>
      <c r="J37">
        <v>0.60209999999999997</v>
      </c>
      <c r="K37">
        <v>0.5373</v>
      </c>
      <c r="L37">
        <v>0.4879</v>
      </c>
      <c r="M37">
        <v>0.3891</v>
      </c>
      <c r="N37">
        <v>0.32300000000000001</v>
      </c>
      <c r="O37">
        <v>0.25590000000000002</v>
      </c>
      <c r="P37">
        <v>0.2026</v>
      </c>
      <c r="Q37">
        <v>0.14000000000000001</v>
      </c>
      <c r="R37">
        <v>8.6199999999999999E-2</v>
      </c>
      <c r="S37">
        <v>8.0100000000000005E-2</v>
      </c>
      <c r="T37">
        <v>5.91E-2</v>
      </c>
      <c r="U37">
        <v>4.6800000000000001E-2</v>
      </c>
      <c r="V37">
        <v>3.0800000000000001E-2</v>
      </c>
      <c r="W37">
        <v>2.2700000000000001E-2</v>
      </c>
      <c r="X37">
        <v>1.04E-2</v>
      </c>
      <c r="Y37">
        <v>1.47E-2</v>
      </c>
      <c r="Z37">
        <v>1.18E-2</v>
      </c>
      <c r="AA37">
        <v>1.1299999999999999E-2</v>
      </c>
      <c r="AB37">
        <v>-3.2000000000000002E-3</v>
      </c>
      <c r="AC37">
        <v>-3.0999999999999999E-3</v>
      </c>
      <c r="AD37">
        <v>1.0500000000000001E-2</v>
      </c>
      <c r="AE37">
        <v>-5.3E-3</v>
      </c>
    </row>
    <row r="38" spans="1:31" x14ac:dyDescent="0.3">
      <c r="A38">
        <v>4</v>
      </c>
      <c r="B38">
        <v>2E-3</v>
      </c>
      <c r="C38">
        <v>1.6E-2</v>
      </c>
      <c r="D38">
        <v>7.3899999999999993E-2</v>
      </c>
      <c r="E38">
        <v>0.14330000000000001</v>
      </c>
      <c r="F38">
        <v>0.19769999999999999</v>
      </c>
      <c r="G38">
        <v>0.24260000000000001</v>
      </c>
      <c r="H38">
        <v>0.3211</v>
      </c>
      <c r="I38">
        <v>0.38400000000000001</v>
      </c>
      <c r="J38">
        <v>0.40439999999999998</v>
      </c>
      <c r="K38">
        <v>0.40179999999999999</v>
      </c>
      <c r="L38">
        <v>0.3785</v>
      </c>
      <c r="M38">
        <v>0.32079999999999997</v>
      </c>
      <c r="N38">
        <v>0.2727</v>
      </c>
      <c r="O38">
        <v>0.21160000000000001</v>
      </c>
      <c r="P38">
        <v>0.16589999999999999</v>
      </c>
      <c r="Q38">
        <v>0.1227</v>
      </c>
      <c r="R38">
        <v>7.9100000000000004E-2</v>
      </c>
      <c r="S38">
        <v>8.3000000000000004E-2</v>
      </c>
      <c r="T38">
        <v>5.6500000000000002E-2</v>
      </c>
      <c r="U38">
        <v>3.6799999999999999E-2</v>
      </c>
      <c r="V38">
        <v>3.1399999999999997E-2</v>
      </c>
      <c r="W38">
        <v>3.6999999999999998E-2</v>
      </c>
      <c r="X38">
        <v>5.7999999999999996E-3</v>
      </c>
      <c r="Y38">
        <v>5.5999999999999999E-3</v>
      </c>
      <c r="Z38">
        <v>-1.7000000000000001E-2</v>
      </c>
      <c r="AA38">
        <v>1.4999999999999999E-2</v>
      </c>
      <c r="AB38">
        <v>6.4000000000000003E-3</v>
      </c>
      <c r="AC38">
        <v>-6.7000000000000002E-3</v>
      </c>
      <c r="AD38">
        <v>-8.0000000000000004E-4</v>
      </c>
      <c r="AE38">
        <v>-1.1900000000000001E-2</v>
      </c>
    </row>
    <row r="39" spans="1:31" x14ac:dyDescent="0.3">
      <c r="A39">
        <v>5</v>
      </c>
      <c r="B39">
        <v>1.7000000000000001E-2</v>
      </c>
      <c r="C39">
        <v>2.6100000000000002E-2</v>
      </c>
      <c r="D39">
        <v>6.4799999999999996E-2</v>
      </c>
      <c r="E39">
        <v>0.1007</v>
      </c>
      <c r="F39">
        <v>0.14549999999999999</v>
      </c>
      <c r="G39">
        <v>0.21310000000000001</v>
      </c>
      <c r="H39">
        <v>0.30830000000000002</v>
      </c>
      <c r="I39">
        <v>0.39800000000000002</v>
      </c>
      <c r="J39">
        <v>0.4617</v>
      </c>
      <c r="K39">
        <v>0.48149999999999998</v>
      </c>
      <c r="L39">
        <v>0.44829999999999998</v>
      </c>
      <c r="M39">
        <v>0.38619999999999999</v>
      </c>
      <c r="N39">
        <v>0.32740000000000002</v>
      </c>
      <c r="O39">
        <v>0.27100000000000002</v>
      </c>
      <c r="P39">
        <v>0.1855</v>
      </c>
      <c r="Q39">
        <v>0.17080000000000001</v>
      </c>
      <c r="R39">
        <v>0.12609999999999999</v>
      </c>
      <c r="S39">
        <v>7.6899999999999996E-2</v>
      </c>
      <c r="T39">
        <v>4.7500000000000001E-2</v>
      </c>
      <c r="U39">
        <v>3.2199999999999999E-2</v>
      </c>
      <c r="V39">
        <v>2.6599999999999999E-2</v>
      </c>
      <c r="W39">
        <v>4.4000000000000003E-3</v>
      </c>
      <c r="X39">
        <v>1.12E-2</v>
      </c>
      <c r="Y39">
        <v>9.1999999999999998E-3</v>
      </c>
      <c r="Z39">
        <v>6.7000000000000002E-3</v>
      </c>
      <c r="AA39">
        <v>2.0799999999999999E-2</v>
      </c>
      <c r="AB39">
        <v>6.9999999999999999E-4</v>
      </c>
      <c r="AC39">
        <v>1.52E-2</v>
      </c>
      <c r="AD39">
        <v>-1.09E-2</v>
      </c>
      <c r="AE39">
        <v>1.5900000000000001E-2</v>
      </c>
    </row>
    <row r="40" spans="1:31" x14ac:dyDescent="0.3">
      <c r="A40">
        <v>6</v>
      </c>
      <c r="B40">
        <v>-5.0000000000000001E-4</v>
      </c>
      <c r="C40">
        <v>1.0800000000000001E-2</v>
      </c>
      <c r="D40">
        <v>5.28E-2</v>
      </c>
      <c r="E40">
        <v>0.12509999999999999</v>
      </c>
      <c r="F40">
        <v>0.189</v>
      </c>
      <c r="G40">
        <v>0.26989999999999997</v>
      </c>
      <c r="H40">
        <v>0.38019999999999998</v>
      </c>
      <c r="I40">
        <v>0.47960000000000003</v>
      </c>
      <c r="J40">
        <v>0.56230000000000002</v>
      </c>
      <c r="K40">
        <v>0.56659999999999999</v>
      </c>
      <c r="L40">
        <v>0.5222</v>
      </c>
      <c r="M40">
        <v>0.47170000000000001</v>
      </c>
      <c r="N40">
        <v>0.39860000000000001</v>
      </c>
      <c r="O40">
        <v>0.3085</v>
      </c>
      <c r="P40">
        <v>0.26100000000000001</v>
      </c>
      <c r="Q40">
        <v>0.1736</v>
      </c>
      <c r="R40">
        <v>0.11409999999999999</v>
      </c>
      <c r="S40">
        <v>0.1012</v>
      </c>
      <c r="T40">
        <v>6.8699999999999997E-2</v>
      </c>
      <c r="U40">
        <v>4.6300000000000001E-2</v>
      </c>
      <c r="V40">
        <v>2.87E-2</v>
      </c>
      <c r="W40">
        <v>2.5000000000000001E-2</v>
      </c>
      <c r="X40">
        <v>1.12E-2</v>
      </c>
      <c r="Y40">
        <v>5.3E-3</v>
      </c>
      <c r="Z40">
        <v>9.7000000000000003E-3</v>
      </c>
      <c r="AA40">
        <v>-1.06E-2</v>
      </c>
      <c r="AB40">
        <v>-1.17E-2</v>
      </c>
      <c r="AC40">
        <v>5.7000000000000002E-3</v>
      </c>
      <c r="AD40">
        <v>-8.0000000000000004E-4</v>
      </c>
      <c r="AE40">
        <v>5.0000000000000001E-4</v>
      </c>
    </row>
    <row r="41" spans="1:31" x14ac:dyDescent="0.3">
      <c r="A41">
        <v>7</v>
      </c>
      <c r="B41">
        <v>1.1999999999999999E-3</v>
      </c>
      <c r="C41">
        <v>1.4999999999999999E-2</v>
      </c>
      <c r="D41">
        <v>6.59E-2</v>
      </c>
      <c r="E41">
        <v>0.1396</v>
      </c>
      <c r="F41">
        <v>0.2167</v>
      </c>
      <c r="G41">
        <v>0.28100000000000003</v>
      </c>
      <c r="H41">
        <v>0.38650000000000001</v>
      </c>
      <c r="I41">
        <v>0.5111</v>
      </c>
      <c r="J41">
        <v>0.55900000000000005</v>
      </c>
      <c r="K41">
        <v>0.55479999999999996</v>
      </c>
      <c r="L41">
        <v>0.54620000000000002</v>
      </c>
      <c r="M41">
        <v>0.45779999999999998</v>
      </c>
      <c r="N41">
        <v>0.39290000000000003</v>
      </c>
      <c r="O41">
        <v>0.30509999999999998</v>
      </c>
      <c r="P41">
        <v>0.2331</v>
      </c>
      <c r="Q41">
        <v>0.1908</v>
      </c>
      <c r="R41">
        <v>0.12559999999999999</v>
      </c>
      <c r="S41">
        <v>9.2499999999999999E-2</v>
      </c>
      <c r="T41">
        <v>6.7799999999999999E-2</v>
      </c>
      <c r="U41">
        <v>5.4300000000000001E-2</v>
      </c>
      <c r="V41">
        <v>3.4599999999999999E-2</v>
      </c>
      <c r="W41">
        <v>2.52E-2</v>
      </c>
      <c r="X41">
        <v>2.53E-2</v>
      </c>
      <c r="Y41">
        <v>2.6599999999999999E-2</v>
      </c>
      <c r="Z41">
        <v>2.53E-2</v>
      </c>
      <c r="AA41">
        <v>1.03E-2</v>
      </c>
      <c r="AB41">
        <v>-1.23E-2</v>
      </c>
      <c r="AC41">
        <v>1.1000000000000001E-3</v>
      </c>
      <c r="AD41">
        <v>1E-4</v>
      </c>
      <c r="AE41">
        <v>-9.2999999999999992E-3</v>
      </c>
    </row>
    <row r="42" spans="1:31" x14ac:dyDescent="0.3">
      <c r="A42">
        <v>8</v>
      </c>
      <c r="B42">
        <v>-1.6199999999999999E-2</v>
      </c>
      <c r="C42">
        <v>-9.4999999999999998E-3</v>
      </c>
      <c r="D42">
        <v>7.7700000000000005E-2</v>
      </c>
      <c r="E42">
        <v>0.14610000000000001</v>
      </c>
      <c r="F42">
        <v>0.19950000000000001</v>
      </c>
      <c r="G42">
        <v>0.26769999999999999</v>
      </c>
      <c r="H42">
        <v>0.31830000000000003</v>
      </c>
      <c r="I42">
        <v>0.38179999999999997</v>
      </c>
      <c r="J42">
        <v>0.43409999999999999</v>
      </c>
      <c r="K42">
        <v>0.4511</v>
      </c>
      <c r="L42">
        <v>0.40079999999999999</v>
      </c>
      <c r="M42">
        <v>0.36230000000000001</v>
      </c>
      <c r="N42">
        <v>0.3</v>
      </c>
      <c r="O42">
        <v>0.2472</v>
      </c>
      <c r="P42">
        <v>0.16339999999999999</v>
      </c>
      <c r="Q42">
        <v>0.14810000000000001</v>
      </c>
      <c r="R42">
        <v>8.2600000000000007E-2</v>
      </c>
      <c r="S42">
        <v>7.4499999999999997E-2</v>
      </c>
      <c r="T42">
        <v>5.1400000000000001E-2</v>
      </c>
      <c r="U42">
        <v>4.4900000000000002E-2</v>
      </c>
      <c r="V42">
        <v>2.3800000000000002E-2</v>
      </c>
      <c r="W42">
        <v>1E-3</v>
      </c>
      <c r="X42">
        <v>1.38E-2</v>
      </c>
      <c r="Y42">
        <v>1.9E-3</v>
      </c>
      <c r="Z42">
        <v>5.0000000000000001E-4</v>
      </c>
      <c r="AA42">
        <v>4.5999999999999999E-3</v>
      </c>
      <c r="AB42">
        <v>-1.6000000000000001E-3</v>
      </c>
      <c r="AC42">
        <v>-1.4E-3</v>
      </c>
      <c r="AD42">
        <v>-6.4999999999999997E-3</v>
      </c>
      <c r="AE42">
        <v>3.8999999999999998E-3</v>
      </c>
    </row>
    <row r="43" spans="1:31" x14ac:dyDescent="0.3">
      <c r="A43">
        <v>9</v>
      </c>
      <c r="B43">
        <v>-2.2499999999999999E-2</v>
      </c>
      <c r="C43">
        <v>1.37E-2</v>
      </c>
      <c r="D43">
        <v>8.1299999999999997E-2</v>
      </c>
      <c r="E43">
        <v>0.1469</v>
      </c>
      <c r="F43">
        <v>0.22209999999999999</v>
      </c>
      <c r="G43">
        <v>0.26369999999999999</v>
      </c>
      <c r="H43">
        <v>0.30249999999999999</v>
      </c>
      <c r="I43">
        <v>0.3508</v>
      </c>
      <c r="J43">
        <v>0.39539999999999997</v>
      </c>
      <c r="K43">
        <v>0.40460000000000002</v>
      </c>
      <c r="L43">
        <v>0.33289999999999997</v>
      </c>
      <c r="M43">
        <v>0.316</v>
      </c>
      <c r="N43">
        <v>0.2525</v>
      </c>
      <c r="O43">
        <v>0.1893</v>
      </c>
      <c r="P43">
        <v>0.15379999999999999</v>
      </c>
      <c r="Q43">
        <v>0.10349999999999999</v>
      </c>
      <c r="R43">
        <v>8.9399999999999993E-2</v>
      </c>
      <c r="S43">
        <v>6.6799999999999998E-2</v>
      </c>
      <c r="T43">
        <v>3.4599999999999999E-2</v>
      </c>
      <c r="U43">
        <v>4.5100000000000001E-2</v>
      </c>
      <c r="V43">
        <v>1.7399999999999999E-2</v>
      </c>
      <c r="W43">
        <v>1.8E-3</v>
      </c>
      <c r="X43">
        <v>-8.0000000000000004E-4</v>
      </c>
      <c r="Y43">
        <v>6.7000000000000002E-3</v>
      </c>
      <c r="Z43">
        <v>-2E-3</v>
      </c>
      <c r="AA43">
        <v>5.1999999999999998E-3</v>
      </c>
      <c r="AB43">
        <v>5.7000000000000002E-3</v>
      </c>
      <c r="AC43">
        <v>-5.1999999999999998E-3</v>
      </c>
      <c r="AD43">
        <v>1.3100000000000001E-2</v>
      </c>
      <c r="AE43">
        <v>-1.11E-2</v>
      </c>
    </row>
    <row r="44" spans="1:31" x14ac:dyDescent="0.3">
      <c r="A44">
        <v>10</v>
      </c>
      <c r="B44">
        <v>-1.1000000000000001E-3</v>
      </c>
      <c r="C44">
        <v>4.4400000000000002E-2</v>
      </c>
      <c r="D44">
        <v>0.12470000000000001</v>
      </c>
      <c r="E44">
        <v>0.20660000000000001</v>
      </c>
      <c r="F44">
        <v>0.29270000000000002</v>
      </c>
      <c r="G44">
        <v>0.3281</v>
      </c>
      <c r="H44">
        <v>0.37369999999999998</v>
      </c>
      <c r="I44">
        <v>0.40139999999999998</v>
      </c>
      <c r="J44">
        <v>0.42509999999999998</v>
      </c>
      <c r="K44">
        <v>0.44350000000000001</v>
      </c>
      <c r="L44">
        <v>0.4098</v>
      </c>
      <c r="M44">
        <v>0.3382</v>
      </c>
      <c r="N44">
        <v>0.2878</v>
      </c>
      <c r="O44">
        <v>0.23699999999999999</v>
      </c>
      <c r="P44">
        <v>0.17610000000000001</v>
      </c>
      <c r="Q44">
        <v>0.11899999999999999</v>
      </c>
      <c r="R44">
        <v>8.9599999999999999E-2</v>
      </c>
      <c r="S44">
        <v>4.9599999999999998E-2</v>
      </c>
      <c r="T44">
        <v>4.9299999999999997E-2</v>
      </c>
      <c r="U44">
        <v>2.6200000000000001E-2</v>
      </c>
      <c r="V44">
        <v>7.4999999999999997E-3</v>
      </c>
      <c r="W44">
        <v>1.6299999999999999E-2</v>
      </c>
      <c r="X44">
        <v>8.3000000000000001E-3</v>
      </c>
      <c r="Y44">
        <v>4.1000000000000003E-3</v>
      </c>
      <c r="Z44">
        <v>7.6E-3</v>
      </c>
      <c r="AA44">
        <v>-2.0899999999999998E-2</v>
      </c>
      <c r="AB44">
        <v>-6.9999999999999999E-4</v>
      </c>
      <c r="AC44">
        <v>3.7000000000000002E-3</v>
      </c>
      <c r="AD44">
        <v>-4.1000000000000003E-3</v>
      </c>
      <c r="AE44">
        <v>-9.1000000000000004E-3</v>
      </c>
    </row>
    <row r="45" spans="1:31" x14ac:dyDescent="0.3">
      <c r="A45">
        <v>11</v>
      </c>
      <c r="B45">
        <v>-1.8E-3</v>
      </c>
      <c r="C45">
        <v>5.1000000000000004E-3</v>
      </c>
      <c r="D45">
        <v>0.14990000000000001</v>
      </c>
      <c r="E45">
        <v>0.31900000000000001</v>
      </c>
      <c r="F45">
        <v>0.40670000000000001</v>
      </c>
      <c r="G45">
        <v>0.47099999999999997</v>
      </c>
      <c r="H45">
        <v>0.53469999999999995</v>
      </c>
      <c r="I45">
        <v>0.62129999999999996</v>
      </c>
      <c r="J45">
        <v>0.63260000000000005</v>
      </c>
      <c r="K45">
        <v>0.62519999999999998</v>
      </c>
      <c r="L45">
        <v>0.56630000000000003</v>
      </c>
      <c r="M45">
        <v>0.48549999999999999</v>
      </c>
      <c r="N45">
        <v>0.39950000000000002</v>
      </c>
      <c r="O45">
        <v>0.32350000000000001</v>
      </c>
      <c r="P45">
        <v>0.24690000000000001</v>
      </c>
      <c r="Q45">
        <v>0.1714</v>
      </c>
      <c r="R45">
        <v>0.13289999999999999</v>
      </c>
      <c r="S45">
        <v>0.10290000000000001</v>
      </c>
      <c r="T45">
        <v>7.7399999999999997E-2</v>
      </c>
      <c r="U45">
        <v>6.0400000000000002E-2</v>
      </c>
      <c r="V45">
        <v>4.48E-2</v>
      </c>
      <c r="W45">
        <v>2.6200000000000001E-2</v>
      </c>
      <c r="X45">
        <v>3.4200000000000001E-2</v>
      </c>
      <c r="Y45">
        <v>1.52E-2</v>
      </c>
      <c r="Z45">
        <v>1.41E-2</v>
      </c>
      <c r="AA45">
        <v>1.0500000000000001E-2</v>
      </c>
      <c r="AB45">
        <v>1.54E-2</v>
      </c>
      <c r="AC45">
        <v>-9.4999999999999998E-3</v>
      </c>
      <c r="AD45">
        <v>1.43E-2</v>
      </c>
      <c r="AE45">
        <v>-1.6400000000000001E-2</v>
      </c>
    </row>
    <row r="46" spans="1:31" x14ac:dyDescent="0.3">
      <c r="A46">
        <v>12</v>
      </c>
      <c r="B46">
        <v>-5.4999999999999997E-3</v>
      </c>
      <c r="C46">
        <v>5.11E-2</v>
      </c>
      <c r="D46">
        <v>0.2107</v>
      </c>
      <c r="E46">
        <v>0.42330000000000001</v>
      </c>
      <c r="F46">
        <v>0.54400000000000004</v>
      </c>
      <c r="G46">
        <v>0.62619999999999998</v>
      </c>
      <c r="H46">
        <v>0.69879999999999998</v>
      </c>
      <c r="I46">
        <v>0.78300000000000003</v>
      </c>
      <c r="J46">
        <v>0.80430000000000001</v>
      </c>
      <c r="K46">
        <v>0.78090000000000004</v>
      </c>
      <c r="L46">
        <v>0.73429999999999995</v>
      </c>
      <c r="M46">
        <v>0.61760000000000004</v>
      </c>
      <c r="N46">
        <v>0.49859999999999999</v>
      </c>
      <c r="O46">
        <v>0.40660000000000002</v>
      </c>
      <c r="P46">
        <v>0.30719999999999997</v>
      </c>
      <c r="Q46">
        <v>0.2177</v>
      </c>
      <c r="R46">
        <v>0.1734</v>
      </c>
      <c r="S46">
        <v>0.1205</v>
      </c>
      <c r="T46">
        <v>6.9199999999999998E-2</v>
      </c>
      <c r="U46">
        <v>7.7700000000000005E-2</v>
      </c>
      <c r="V46">
        <v>3.2899999999999999E-2</v>
      </c>
      <c r="W46">
        <v>3.0700000000000002E-2</v>
      </c>
      <c r="X46">
        <v>3.9199999999999999E-2</v>
      </c>
      <c r="Y46">
        <v>2.8500000000000001E-2</v>
      </c>
      <c r="Z46">
        <v>2.2000000000000001E-3</v>
      </c>
      <c r="AA46">
        <v>1.9900000000000001E-2</v>
      </c>
      <c r="AB46">
        <v>9.1000000000000004E-3</v>
      </c>
      <c r="AC46">
        <v>-1.0500000000000001E-2</v>
      </c>
      <c r="AD46">
        <v>9.2999999999999992E-3</v>
      </c>
      <c r="AE46">
        <v>1.54E-2</v>
      </c>
    </row>
    <row r="47" spans="1:31" x14ac:dyDescent="0.3">
      <c r="A47">
        <v>13</v>
      </c>
      <c r="B47">
        <v>7.7999999999999996E-3</v>
      </c>
      <c r="C47">
        <v>4.2799999999999998E-2</v>
      </c>
      <c r="D47">
        <v>0.26979999999999998</v>
      </c>
      <c r="E47">
        <v>0.51819999999999999</v>
      </c>
      <c r="F47">
        <v>0.67510000000000003</v>
      </c>
      <c r="G47">
        <v>0.77039999999999997</v>
      </c>
      <c r="H47">
        <v>0.88</v>
      </c>
      <c r="I47">
        <v>0.95020000000000004</v>
      </c>
      <c r="J47">
        <v>0.98380000000000001</v>
      </c>
      <c r="K47">
        <v>0.97230000000000005</v>
      </c>
      <c r="L47">
        <v>0.86609999999999998</v>
      </c>
      <c r="M47">
        <v>0.75190000000000001</v>
      </c>
      <c r="N47">
        <v>0.61580000000000001</v>
      </c>
      <c r="O47">
        <v>0.46400000000000002</v>
      </c>
      <c r="P47">
        <v>0.37059999999999998</v>
      </c>
      <c r="Q47">
        <v>0.30230000000000001</v>
      </c>
      <c r="R47">
        <v>0.19359999999999999</v>
      </c>
      <c r="S47">
        <v>0.1575</v>
      </c>
      <c r="T47">
        <v>9.4299999999999995E-2</v>
      </c>
      <c r="U47">
        <v>7.3400000000000007E-2</v>
      </c>
      <c r="V47">
        <v>6.7299999999999999E-2</v>
      </c>
      <c r="W47">
        <v>4.2599999999999999E-2</v>
      </c>
      <c r="X47">
        <v>3.8899999999999997E-2</v>
      </c>
      <c r="Y47">
        <v>1.9300000000000001E-2</v>
      </c>
      <c r="Z47">
        <v>8.8999999999999999E-3</v>
      </c>
      <c r="AA47">
        <v>-2.2000000000000001E-3</v>
      </c>
      <c r="AB47">
        <v>1.5E-3</v>
      </c>
      <c r="AC47">
        <v>2.8999999999999998E-3</v>
      </c>
      <c r="AD47">
        <v>-4.5999999999999999E-3</v>
      </c>
      <c r="AE47">
        <v>4.7999999999999996E-3</v>
      </c>
    </row>
    <row r="48" spans="1:31" x14ac:dyDescent="0.3">
      <c r="A48">
        <v>14</v>
      </c>
      <c r="B48">
        <v>-5.4000000000000003E-3</v>
      </c>
      <c r="C48">
        <v>5.1299999999999998E-2</v>
      </c>
      <c r="D48">
        <v>0.31119999999999998</v>
      </c>
      <c r="E48">
        <v>0.628</v>
      </c>
      <c r="F48">
        <v>0.78120000000000001</v>
      </c>
      <c r="G48">
        <v>0.84489999999999998</v>
      </c>
      <c r="H48">
        <v>0.93659999999999999</v>
      </c>
      <c r="I48">
        <v>1.0076000000000001</v>
      </c>
      <c r="J48">
        <v>1.0395000000000001</v>
      </c>
      <c r="K48">
        <v>0.97199999999999998</v>
      </c>
      <c r="L48">
        <v>0.90290000000000004</v>
      </c>
      <c r="M48">
        <v>0.77600000000000002</v>
      </c>
      <c r="N48">
        <v>0.63</v>
      </c>
      <c r="O48">
        <v>0.48680000000000001</v>
      </c>
      <c r="P48">
        <v>0.38950000000000001</v>
      </c>
      <c r="Q48">
        <v>0.28360000000000002</v>
      </c>
      <c r="R48">
        <v>0.20480000000000001</v>
      </c>
      <c r="S48">
        <v>0.13739999999999999</v>
      </c>
      <c r="T48">
        <v>0.1154</v>
      </c>
      <c r="U48">
        <v>6.1499999999999999E-2</v>
      </c>
      <c r="V48">
        <v>6.4699999999999994E-2</v>
      </c>
      <c r="W48">
        <v>5.0700000000000002E-2</v>
      </c>
      <c r="X48">
        <v>3.6299999999999999E-2</v>
      </c>
      <c r="Y48">
        <v>-2.3999999999999998E-3</v>
      </c>
      <c r="Z48">
        <v>1.41E-2</v>
      </c>
      <c r="AA48">
        <v>-1.6999999999999999E-3</v>
      </c>
      <c r="AB48">
        <v>2.8500000000000001E-2</v>
      </c>
      <c r="AC48">
        <v>1.84E-2</v>
      </c>
      <c r="AD48">
        <v>-1.1299999999999999E-2</v>
      </c>
      <c r="AE48">
        <v>-6.9999999999999999E-4</v>
      </c>
    </row>
    <row r="49" spans="1:31" x14ac:dyDescent="0.3">
      <c r="A49">
        <v>15</v>
      </c>
      <c r="B49">
        <v>2.5999999999999999E-3</v>
      </c>
      <c r="C49">
        <v>6.7199999999999996E-2</v>
      </c>
      <c r="D49">
        <v>0.36499999999999999</v>
      </c>
      <c r="E49">
        <v>0.68159999999999998</v>
      </c>
      <c r="F49">
        <v>0.84109999999999996</v>
      </c>
      <c r="G49">
        <v>0.89029999999999998</v>
      </c>
      <c r="H49">
        <v>0.92390000000000005</v>
      </c>
      <c r="I49">
        <v>0.95469999999999999</v>
      </c>
      <c r="J49">
        <v>0.94569999999999999</v>
      </c>
      <c r="K49">
        <v>0.89470000000000005</v>
      </c>
      <c r="L49">
        <v>0.80510000000000004</v>
      </c>
      <c r="M49">
        <v>0.69069999999999998</v>
      </c>
      <c r="N49">
        <v>0.56689999999999996</v>
      </c>
      <c r="O49">
        <v>0.42749999999999999</v>
      </c>
      <c r="P49">
        <v>0.32690000000000002</v>
      </c>
      <c r="Q49">
        <v>0.26050000000000001</v>
      </c>
      <c r="R49">
        <v>0.17050000000000001</v>
      </c>
      <c r="S49">
        <v>0.1246</v>
      </c>
      <c r="T49">
        <v>0.1038</v>
      </c>
      <c r="U49">
        <v>6.4000000000000001E-2</v>
      </c>
      <c r="V49">
        <v>4.6199999999999998E-2</v>
      </c>
      <c r="W49">
        <v>4.1799999999999997E-2</v>
      </c>
      <c r="X49">
        <v>1.6899999999999998E-2</v>
      </c>
      <c r="Y49">
        <v>1.44E-2</v>
      </c>
      <c r="Z49">
        <v>7.7000000000000002E-3</v>
      </c>
      <c r="AA49">
        <v>2.0999999999999999E-3</v>
      </c>
      <c r="AB49">
        <v>2.7000000000000001E-3</v>
      </c>
      <c r="AC49">
        <v>-6.1999999999999998E-3</v>
      </c>
      <c r="AD49">
        <v>1.35E-2</v>
      </c>
      <c r="AE49">
        <v>-7.6E-3</v>
      </c>
    </row>
    <row r="50" spans="1:31" x14ac:dyDescent="0.3">
      <c r="A50">
        <v>16</v>
      </c>
      <c r="B50">
        <v>-6.3E-3</v>
      </c>
      <c r="C50">
        <v>6.8599999999999994E-2</v>
      </c>
      <c r="D50">
        <v>0.35680000000000001</v>
      </c>
      <c r="E50">
        <v>0.64849999999999997</v>
      </c>
      <c r="F50">
        <v>0.80679999999999996</v>
      </c>
      <c r="G50">
        <v>0.82540000000000002</v>
      </c>
      <c r="H50">
        <v>0.82679999999999998</v>
      </c>
      <c r="I50">
        <v>0.78939999999999999</v>
      </c>
      <c r="J50">
        <v>0.74209999999999998</v>
      </c>
      <c r="K50">
        <v>0.66320000000000001</v>
      </c>
      <c r="L50">
        <v>0.59160000000000001</v>
      </c>
      <c r="M50">
        <v>0.49149999999999999</v>
      </c>
      <c r="N50">
        <v>0.40329999999999999</v>
      </c>
      <c r="O50">
        <v>0.3226</v>
      </c>
      <c r="P50">
        <v>0.24210000000000001</v>
      </c>
      <c r="Q50">
        <v>0.17560000000000001</v>
      </c>
      <c r="R50">
        <v>0.14849999999999999</v>
      </c>
      <c r="S50">
        <v>0.1009</v>
      </c>
      <c r="T50">
        <v>6.2300000000000001E-2</v>
      </c>
      <c r="U50">
        <v>4.8500000000000001E-2</v>
      </c>
      <c r="V50">
        <v>4.3900000000000002E-2</v>
      </c>
      <c r="W50">
        <v>1.3899999999999999E-2</v>
      </c>
      <c r="X50">
        <v>7.1999999999999998E-3</v>
      </c>
      <c r="Y50">
        <v>6.4999999999999997E-3</v>
      </c>
      <c r="Z50">
        <v>9.2999999999999992E-3</v>
      </c>
      <c r="AA50">
        <v>8.9999999999999993E-3</v>
      </c>
      <c r="AB50">
        <v>-7.4000000000000003E-3</v>
      </c>
      <c r="AC50">
        <v>1.4800000000000001E-2</v>
      </c>
      <c r="AD50">
        <v>4.5999999999999999E-3</v>
      </c>
      <c r="AE50">
        <v>3.0999999999999999E-3</v>
      </c>
    </row>
    <row r="51" spans="1:31" x14ac:dyDescent="0.3">
      <c r="A51">
        <v>17</v>
      </c>
      <c r="B51">
        <v>4.1000000000000003E-3</v>
      </c>
      <c r="C51">
        <v>5.8500000000000003E-2</v>
      </c>
      <c r="D51">
        <v>0.32829999999999998</v>
      </c>
      <c r="E51">
        <v>0.63900000000000001</v>
      </c>
      <c r="F51">
        <v>0.77210000000000001</v>
      </c>
      <c r="G51">
        <v>0.78190000000000004</v>
      </c>
      <c r="H51">
        <v>0.72299999999999998</v>
      </c>
      <c r="I51">
        <v>0.66349999999999998</v>
      </c>
      <c r="J51">
        <v>0.63919999999999999</v>
      </c>
      <c r="K51">
        <v>0.55069999999999997</v>
      </c>
      <c r="L51">
        <v>0.4481</v>
      </c>
      <c r="M51">
        <v>0.37580000000000002</v>
      </c>
      <c r="N51">
        <v>0.30299999999999999</v>
      </c>
      <c r="O51">
        <v>0.24279999999999999</v>
      </c>
      <c r="P51">
        <v>0.1633</v>
      </c>
      <c r="Q51">
        <v>0.14380000000000001</v>
      </c>
      <c r="R51">
        <v>8.8499999999999995E-2</v>
      </c>
      <c r="S51">
        <v>6.4600000000000005E-2</v>
      </c>
      <c r="T51">
        <v>3.6900000000000002E-2</v>
      </c>
      <c r="U51">
        <v>3.2399999999999998E-2</v>
      </c>
      <c r="V51">
        <v>3.6499999999999998E-2</v>
      </c>
      <c r="W51">
        <v>2.1399999999999999E-2</v>
      </c>
      <c r="X51">
        <v>1.23E-2</v>
      </c>
      <c r="Y51">
        <v>1.9E-2</v>
      </c>
      <c r="Z51">
        <v>-6.4999999999999997E-3</v>
      </c>
      <c r="AA51">
        <v>1.06E-2</v>
      </c>
      <c r="AB51">
        <v>2.06E-2</v>
      </c>
      <c r="AC51">
        <v>1.5E-3</v>
      </c>
      <c r="AD51">
        <v>-4.5999999999999999E-3</v>
      </c>
      <c r="AE51">
        <v>-1.6000000000000001E-3</v>
      </c>
    </row>
    <row r="52" spans="1:31" x14ac:dyDescent="0.3">
      <c r="A52">
        <v>18</v>
      </c>
      <c r="B52">
        <v>-1.1999999999999999E-3</v>
      </c>
      <c r="C52">
        <v>5.5199999999999999E-2</v>
      </c>
      <c r="D52">
        <v>0.29420000000000002</v>
      </c>
      <c r="E52">
        <v>0.56359999999999999</v>
      </c>
      <c r="F52">
        <v>0.69389999999999996</v>
      </c>
      <c r="G52">
        <v>0.68879999999999997</v>
      </c>
      <c r="H52">
        <v>0.62719999999999998</v>
      </c>
      <c r="I52">
        <v>0.58509999999999995</v>
      </c>
      <c r="J52">
        <v>0.52210000000000001</v>
      </c>
      <c r="K52">
        <v>0.49819999999999998</v>
      </c>
      <c r="L52">
        <v>0.3992</v>
      </c>
      <c r="M52">
        <v>0.32350000000000001</v>
      </c>
      <c r="N52">
        <v>0.26929999999999998</v>
      </c>
      <c r="O52">
        <v>0.20100000000000001</v>
      </c>
      <c r="P52">
        <v>0.1507</v>
      </c>
      <c r="Q52">
        <v>0.10929999999999999</v>
      </c>
      <c r="R52">
        <v>7.8799999999999995E-2</v>
      </c>
      <c r="S52">
        <v>8.4199999999999997E-2</v>
      </c>
      <c r="T52">
        <v>4.7899999999999998E-2</v>
      </c>
      <c r="U52">
        <v>4.1599999999999998E-2</v>
      </c>
      <c r="V52">
        <v>9.7000000000000003E-3</v>
      </c>
      <c r="W52">
        <v>1.1299999999999999E-2</v>
      </c>
      <c r="X52">
        <v>1.37E-2</v>
      </c>
      <c r="Y52">
        <v>1.3100000000000001E-2</v>
      </c>
      <c r="Z52">
        <v>-8.0000000000000004E-4</v>
      </c>
      <c r="AA52">
        <v>1.4999999999999999E-2</v>
      </c>
      <c r="AB52">
        <v>-9.1000000000000004E-3</v>
      </c>
      <c r="AC52">
        <v>2.9999999999999997E-4</v>
      </c>
      <c r="AD52">
        <v>-2.3999999999999998E-3</v>
      </c>
      <c r="AE52">
        <v>6.7999999999999996E-3</v>
      </c>
    </row>
    <row r="53" spans="1:31" x14ac:dyDescent="0.3">
      <c r="A53">
        <v>19</v>
      </c>
      <c r="B53">
        <v>-4.3E-3</v>
      </c>
      <c r="C53">
        <v>6.2700000000000006E-2</v>
      </c>
      <c r="D53">
        <v>0.24709999999999999</v>
      </c>
      <c r="E53">
        <v>0.4793</v>
      </c>
      <c r="F53">
        <v>0.5766</v>
      </c>
      <c r="G53">
        <v>0.61119999999999997</v>
      </c>
      <c r="H53">
        <v>0.56030000000000002</v>
      </c>
      <c r="I53">
        <v>0.54949999999999999</v>
      </c>
      <c r="J53">
        <v>0.49640000000000001</v>
      </c>
      <c r="K53">
        <v>0.45800000000000002</v>
      </c>
      <c r="L53">
        <v>0.40799999999999997</v>
      </c>
      <c r="M53">
        <v>0.33589999999999998</v>
      </c>
      <c r="N53">
        <v>0.26550000000000001</v>
      </c>
      <c r="O53">
        <v>0.2233</v>
      </c>
      <c r="P53">
        <v>0.1464</v>
      </c>
      <c r="Q53">
        <v>0.11749999999999999</v>
      </c>
      <c r="R53">
        <v>8.5400000000000004E-2</v>
      </c>
      <c r="S53">
        <v>5.11E-2</v>
      </c>
      <c r="T53">
        <v>4.5100000000000001E-2</v>
      </c>
      <c r="U53">
        <v>3.7600000000000001E-2</v>
      </c>
      <c r="V53">
        <v>2.75E-2</v>
      </c>
      <c r="W53">
        <v>2.63E-2</v>
      </c>
      <c r="X53">
        <v>1.5100000000000001E-2</v>
      </c>
      <c r="Y53">
        <v>1.7999999999999999E-2</v>
      </c>
      <c r="Z53">
        <v>1.4999999999999999E-2</v>
      </c>
      <c r="AA53">
        <v>-7.1999999999999998E-3</v>
      </c>
      <c r="AB53">
        <v>8.6E-3</v>
      </c>
      <c r="AC53">
        <v>-2.9999999999999997E-4</v>
      </c>
      <c r="AD53">
        <v>1.21E-2</v>
      </c>
      <c r="AE53">
        <v>-8.9999999999999993E-3</v>
      </c>
    </row>
    <row r="54" spans="1:31" x14ac:dyDescent="0.3">
      <c r="A54">
        <v>20</v>
      </c>
      <c r="B54">
        <v>9.1000000000000004E-3</v>
      </c>
      <c r="C54">
        <v>3.2000000000000001E-2</v>
      </c>
      <c r="D54">
        <v>0.1958</v>
      </c>
      <c r="E54">
        <v>0.40620000000000001</v>
      </c>
      <c r="F54">
        <v>0.49580000000000002</v>
      </c>
      <c r="G54">
        <v>0.50080000000000002</v>
      </c>
      <c r="H54">
        <v>0.51139999999999997</v>
      </c>
      <c r="I54">
        <v>0.50680000000000003</v>
      </c>
      <c r="J54">
        <v>0.50529999999999997</v>
      </c>
      <c r="K54">
        <v>0.46539999999999998</v>
      </c>
      <c r="L54">
        <v>0.42309999999999998</v>
      </c>
      <c r="M54">
        <v>0.34689999999999999</v>
      </c>
      <c r="N54">
        <v>0.28050000000000003</v>
      </c>
      <c r="O54">
        <v>0.22459999999999999</v>
      </c>
      <c r="P54">
        <v>0.16489999999999999</v>
      </c>
      <c r="Q54">
        <v>0.1241</v>
      </c>
      <c r="R54">
        <v>7.6700000000000004E-2</v>
      </c>
      <c r="S54">
        <v>6.7400000000000002E-2</v>
      </c>
      <c r="T54">
        <v>3.6299999999999999E-2</v>
      </c>
      <c r="U54">
        <v>1.41E-2</v>
      </c>
      <c r="V54">
        <v>3.8399999999999997E-2</v>
      </c>
      <c r="W54">
        <v>-1.6000000000000001E-3</v>
      </c>
      <c r="X54">
        <v>2.53E-2</v>
      </c>
      <c r="Y54">
        <v>-2.3E-3</v>
      </c>
      <c r="Z54">
        <v>8.6E-3</v>
      </c>
      <c r="AA54">
        <v>-5.1999999999999998E-3</v>
      </c>
      <c r="AB54">
        <v>1.6299999999999999E-2</v>
      </c>
      <c r="AC54">
        <v>-1.3100000000000001E-2</v>
      </c>
      <c r="AD54">
        <v>1.4E-3</v>
      </c>
      <c r="AE54">
        <v>5.0000000000000001E-3</v>
      </c>
    </row>
    <row r="55" spans="1:31" x14ac:dyDescent="0.3">
      <c r="A55">
        <v>21</v>
      </c>
      <c r="B55">
        <v>5.1999999999999998E-3</v>
      </c>
      <c r="C55">
        <v>1.2699999999999999E-2</v>
      </c>
      <c r="D55">
        <v>0.14069999999999999</v>
      </c>
      <c r="E55">
        <v>0.25380000000000003</v>
      </c>
      <c r="F55">
        <v>0.35370000000000001</v>
      </c>
      <c r="G55">
        <v>0.38009999999999999</v>
      </c>
      <c r="H55">
        <v>0.40379999999999999</v>
      </c>
      <c r="I55">
        <v>0.44600000000000001</v>
      </c>
      <c r="J55">
        <v>0.45019999999999999</v>
      </c>
      <c r="K55">
        <v>0.44650000000000001</v>
      </c>
      <c r="L55">
        <v>0.3866</v>
      </c>
      <c r="M55">
        <v>0.35570000000000002</v>
      </c>
      <c r="N55">
        <v>0.29039999999999999</v>
      </c>
      <c r="O55">
        <v>0.20710000000000001</v>
      </c>
      <c r="P55">
        <v>0.17519999999999999</v>
      </c>
      <c r="Q55">
        <v>0.13450000000000001</v>
      </c>
      <c r="R55">
        <v>9.11E-2</v>
      </c>
      <c r="S55">
        <v>4.6300000000000001E-2</v>
      </c>
      <c r="T55">
        <v>4.5999999999999999E-2</v>
      </c>
      <c r="U55">
        <v>2.8199999999999999E-2</v>
      </c>
      <c r="V55">
        <v>2.0199999999999999E-2</v>
      </c>
      <c r="W55">
        <v>1.7000000000000001E-2</v>
      </c>
      <c r="X55">
        <v>2.2000000000000001E-3</v>
      </c>
      <c r="Y55">
        <v>-6.1999999999999998E-3</v>
      </c>
      <c r="Z55">
        <v>6.7000000000000002E-3</v>
      </c>
      <c r="AA55">
        <v>1.24E-2</v>
      </c>
      <c r="AB55">
        <v>-8.6999999999999994E-3</v>
      </c>
      <c r="AC55">
        <v>2.8999999999999998E-3</v>
      </c>
      <c r="AD55">
        <v>8.9999999999999998E-4</v>
      </c>
      <c r="AE55">
        <v>-8.6E-3</v>
      </c>
    </row>
    <row r="56" spans="1:31" x14ac:dyDescent="0.3">
      <c r="A56">
        <v>22</v>
      </c>
      <c r="B56">
        <v>-2.2000000000000001E-3</v>
      </c>
      <c r="C56">
        <v>1.8700000000000001E-2</v>
      </c>
      <c r="D56">
        <v>5.7799999999999997E-2</v>
      </c>
      <c r="E56">
        <v>0.12429999999999999</v>
      </c>
      <c r="F56">
        <v>0.16159999999999999</v>
      </c>
      <c r="G56">
        <v>0.21179999999999999</v>
      </c>
      <c r="H56">
        <v>0.26100000000000001</v>
      </c>
      <c r="I56">
        <v>0.31850000000000001</v>
      </c>
      <c r="J56">
        <v>0.37790000000000001</v>
      </c>
      <c r="K56">
        <v>0.3705</v>
      </c>
      <c r="L56">
        <v>0.33779999999999999</v>
      </c>
      <c r="M56">
        <v>0.29160000000000003</v>
      </c>
      <c r="N56">
        <v>0.23630000000000001</v>
      </c>
      <c r="O56">
        <v>0.19650000000000001</v>
      </c>
      <c r="P56">
        <v>0.16819999999999999</v>
      </c>
      <c r="Q56">
        <v>0.1341</v>
      </c>
      <c r="R56">
        <v>8.6999999999999994E-2</v>
      </c>
      <c r="S56">
        <v>4.53E-2</v>
      </c>
      <c r="T56">
        <v>3.27E-2</v>
      </c>
      <c r="U56">
        <v>1.8200000000000001E-2</v>
      </c>
      <c r="V56">
        <v>1.2699999999999999E-2</v>
      </c>
      <c r="W56">
        <v>7.0000000000000001E-3</v>
      </c>
      <c r="X56">
        <v>1.34E-2</v>
      </c>
      <c r="Y56">
        <v>7.7999999999999996E-3</v>
      </c>
      <c r="Z56">
        <v>4.7000000000000002E-3</v>
      </c>
      <c r="AA56">
        <v>1.2999999999999999E-3</v>
      </c>
      <c r="AB56">
        <v>1.8E-3</v>
      </c>
      <c r="AC56">
        <v>-1.21E-2</v>
      </c>
      <c r="AD56">
        <v>-2.0999999999999999E-3</v>
      </c>
      <c r="AE56">
        <v>1.2800000000000001E-2</v>
      </c>
    </row>
    <row r="57" spans="1:31" x14ac:dyDescent="0.3">
      <c r="A57">
        <v>23</v>
      </c>
      <c r="B57">
        <v>4.4999999999999997E-3</v>
      </c>
      <c r="C57">
        <v>-2.3999999999999998E-3</v>
      </c>
      <c r="D57">
        <v>2.0500000000000001E-2</v>
      </c>
      <c r="E57">
        <v>4.2200000000000001E-2</v>
      </c>
      <c r="F57">
        <v>7.0099999999999996E-2</v>
      </c>
      <c r="G57">
        <v>0.1077</v>
      </c>
      <c r="H57">
        <v>0.17510000000000001</v>
      </c>
      <c r="I57">
        <v>0.2429</v>
      </c>
      <c r="J57">
        <v>0.28649999999999998</v>
      </c>
      <c r="K57">
        <v>0.28170000000000001</v>
      </c>
      <c r="L57">
        <v>0.27260000000000001</v>
      </c>
      <c r="M57">
        <v>0.23300000000000001</v>
      </c>
      <c r="N57">
        <v>0.18990000000000001</v>
      </c>
      <c r="O57">
        <v>0.15709999999999999</v>
      </c>
      <c r="P57">
        <v>0.1114</v>
      </c>
      <c r="Q57">
        <v>9.0800000000000006E-2</v>
      </c>
      <c r="R57">
        <v>7.4200000000000002E-2</v>
      </c>
      <c r="S57">
        <v>5.04E-2</v>
      </c>
      <c r="T57">
        <v>4.2900000000000001E-2</v>
      </c>
      <c r="U57">
        <v>3.1300000000000001E-2</v>
      </c>
      <c r="V57">
        <v>1.14E-2</v>
      </c>
      <c r="W57">
        <v>1.47E-2</v>
      </c>
      <c r="X57">
        <v>4.1000000000000003E-3</v>
      </c>
      <c r="Y57">
        <v>1.72E-2</v>
      </c>
      <c r="Z57">
        <v>1E-3</v>
      </c>
      <c r="AA57">
        <v>2.2000000000000001E-3</v>
      </c>
      <c r="AB57">
        <v>-1.0699999999999999E-2</v>
      </c>
      <c r="AC57">
        <v>-2.3999999999999998E-3</v>
      </c>
      <c r="AD57">
        <v>-1.6299999999999999E-2</v>
      </c>
      <c r="AE57">
        <v>6.7999999999999996E-3</v>
      </c>
    </row>
    <row r="58" spans="1:31" x14ac:dyDescent="0.3">
      <c r="A58">
        <v>24</v>
      </c>
      <c r="B58">
        <v>7.4999999999999997E-3</v>
      </c>
      <c r="C58">
        <v>-2.8999999999999998E-3</v>
      </c>
      <c r="D58">
        <v>1.9E-2</v>
      </c>
      <c r="E58">
        <v>4.5100000000000001E-2</v>
      </c>
      <c r="F58">
        <v>4.2000000000000003E-2</v>
      </c>
      <c r="G58">
        <v>7.51E-2</v>
      </c>
      <c r="H58">
        <v>0.1024</v>
      </c>
      <c r="I58">
        <v>0.1472</v>
      </c>
      <c r="J58">
        <v>0.1716</v>
      </c>
      <c r="K58">
        <v>0.17949999999999999</v>
      </c>
      <c r="L58">
        <v>0.1714</v>
      </c>
      <c r="M58">
        <v>0.15579999999999999</v>
      </c>
      <c r="N58">
        <v>0.12239999999999999</v>
      </c>
      <c r="O58">
        <v>8.8099999999999998E-2</v>
      </c>
      <c r="P58">
        <v>7.4099999999999999E-2</v>
      </c>
      <c r="Q58">
        <v>7.1599999999999997E-2</v>
      </c>
      <c r="R58">
        <v>5.0900000000000001E-2</v>
      </c>
      <c r="S58">
        <v>1.89E-2</v>
      </c>
      <c r="T58">
        <v>2.93E-2</v>
      </c>
      <c r="U58">
        <v>1.04E-2</v>
      </c>
      <c r="V58">
        <v>2.47E-2</v>
      </c>
      <c r="W58">
        <v>1.5100000000000001E-2</v>
      </c>
      <c r="X58">
        <v>5.1999999999999998E-3</v>
      </c>
      <c r="Y58">
        <v>-4.4000000000000003E-3</v>
      </c>
      <c r="Z58">
        <v>-3.0000000000000001E-3</v>
      </c>
      <c r="AA58">
        <v>-6.8999999999999999E-3</v>
      </c>
      <c r="AB58">
        <v>1.4800000000000001E-2</v>
      </c>
      <c r="AC58">
        <v>-1.9099999999999999E-2</v>
      </c>
      <c r="AD58">
        <v>-1.0999999999999999E-2</v>
      </c>
      <c r="AE58">
        <v>2.3E-3</v>
      </c>
    </row>
    <row r="59" spans="1:31" x14ac:dyDescent="0.3">
      <c r="A59">
        <v>25</v>
      </c>
      <c r="B59">
        <v>3.2300000000000002E-2</v>
      </c>
      <c r="C59">
        <v>1.17E-2</v>
      </c>
      <c r="D59">
        <v>1.9400000000000001E-2</v>
      </c>
      <c r="E59">
        <v>1.32E-2</v>
      </c>
      <c r="F59">
        <v>4.3999999999999997E-2</v>
      </c>
      <c r="G59">
        <v>5.21E-2</v>
      </c>
      <c r="H59">
        <v>5.8400000000000001E-2</v>
      </c>
      <c r="I59">
        <v>8.14E-2</v>
      </c>
      <c r="J59">
        <v>9.5899999999999999E-2</v>
      </c>
      <c r="K59">
        <v>9.5000000000000001E-2</v>
      </c>
      <c r="L59">
        <v>8.77E-2</v>
      </c>
      <c r="M59">
        <v>8.2799999999999999E-2</v>
      </c>
      <c r="N59">
        <v>6.2E-2</v>
      </c>
      <c r="O59">
        <v>3.8600000000000002E-2</v>
      </c>
      <c r="P59">
        <v>4.6300000000000001E-2</v>
      </c>
      <c r="Q59">
        <v>4.2900000000000001E-2</v>
      </c>
      <c r="R59">
        <v>2.8199999999999999E-2</v>
      </c>
      <c r="S59">
        <v>3.2000000000000001E-2</v>
      </c>
      <c r="T59">
        <v>1.01E-2</v>
      </c>
      <c r="U59">
        <v>2.86E-2</v>
      </c>
      <c r="V59">
        <v>1.2999999999999999E-3</v>
      </c>
      <c r="W59">
        <v>4.3E-3</v>
      </c>
      <c r="X59">
        <v>-4.0000000000000002E-4</v>
      </c>
      <c r="Y59">
        <v>-4.5999999999999999E-3</v>
      </c>
      <c r="Z59">
        <v>1.26E-2</v>
      </c>
      <c r="AA59">
        <v>-6.3E-3</v>
      </c>
      <c r="AB59">
        <v>9.1999999999999998E-3</v>
      </c>
      <c r="AC59">
        <v>2.0000000000000001E-4</v>
      </c>
      <c r="AD59">
        <v>1.34E-2</v>
      </c>
      <c r="AE59">
        <v>-2E-3</v>
      </c>
    </row>
    <row r="60" spans="1:31" x14ac:dyDescent="0.3">
      <c r="A60">
        <v>26</v>
      </c>
      <c r="B60">
        <v>5.4999999999999997E-3</v>
      </c>
      <c r="C60">
        <v>1.47E-2</v>
      </c>
      <c r="D60">
        <v>1.03E-2</v>
      </c>
      <c r="E60">
        <v>1E-4</v>
      </c>
      <c r="F60">
        <v>2.06E-2</v>
      </c>
      <c r="G60">
        <v>1.4500000000000001E-2</v>
      </c>
      <c r="H60">
        <v>5.4399999999999997E-2</v>
      </c>
      <c r="I60">
        <v>2.69E-2</v>
      </c>
      <c r="J60">
        <v>2.6700000000000002E-2</v>
      </c>
      <c r="K60">
        <v>3.8600000000000002E-2</v>
      </c>
      <c r="L60">
        <v>2.9499999999999998E-2</v>
      </c>
      <c r="M60">
        <v>3.3399999999999999E-2</v>
      </c>
      <c r="N60">
        <v>2.7099999999999999E-2</v>
      </c>
      <c r="O60">
        <v>9.7000000000000003E-3</v>
      </c>
      <c r="P60">
        <v>1.9800000000000002E-2</v>
      </c>
      <c r="Q60">
        <v>1E-4</v>
      </c>
      <c r="R60">
        <v>-5.0000000000000001E-4</v>
      </c>
      <c r="S60">
        <v>-5.5999999999999999E-3</v>
      </c>
      <c r="T60">
        <v>1.34E-2</v>
      </c>
      <c r="U60">
        <v>6.1000000000000004E-3</v>
      </c>
      <c r="V60">
        <v>9.4000000000000004E-3</v>
      </c>
      <c r="W60">
        <v>1.8E-3</v>
      </c>
      <c r="X60">
        <v>-4.4999999999999997E-3</v>
      </c>
      <c r="Y60">
        <v>4.1000000000000003E-3</v>
      </c>
      <c r="Z60">
        <v>-3.8999999999999998E-3</v>
      </c>
      <c r="AA60">
        <v>1.4E-3</v>
      </c>
      <c r="AB60">
        <v>-4.0000000000000001E-3</v>
      </c>
      <c r="AC60">
        <v>-3.2000000000000002E-3</v>
      </c>
      <c r="AD60">
        <v>-9.2999999999999992E-3</v>
      </c>
      <c r="AE60">
        <v>8.3000000000000001E-3</v>
      </c>
    </row>
    <row r="61" spans="1:31" x14ac:dyDescent="0.3">
      <c r="A61">
        <v>27</v>
      </c>
      <c r="B61">
        <v>-1.8100000000000002E-2</v>
      </c>
      <c r="C61">
        <v>3.8999999999999998E-3</v>
      </c>
      <c r="D61">
        <v>4.0000000000000002E-4</v>
      </c>
      <c r="E61">
        <v>6.7000000000000002E-3</v>
      </c>
      <c r="F61">
        <v>7.1000000000000004E-3</v>
      </c>
      <c r="G61">
        <v>2.8799999999999999E-2</v>
      </c>
      <c r="H61">
        <v>8.6999999999999994E-3</v>
      </c>
      <c r="I61">
        <v>-1.8E-3</v>
      </c>
      <c r="J61">
        <v>2.8799999999999999E-2</v>
      </c>
      <c r="K61">
        <v>3.5000000000000001E-3</v>
      </c>
      <c r="L61">
        <v>1.5699999999999999E-2</v>
      </c>
      <c r="M61">
        <v>-6.7000000000000002E-3</v>
      </c>
      <c r="N61">
        <v>2.87E-2</v>
      </c>
      <c r="O61">
        <v>1.35E-2</v>
      </c>
      <c r="P61">
        <v>-4.5999999999999999E-3</v>
      </c>
      <c r="Q61">
        <v>1.24E-2</v>
      </c>
      <c r="R61">
        <v>4.1000000000000003E-3</v>
      </c>
      <c r="S61">
        <v>-1.52E-2</v>
      </c>
      <c r="T61">
        <v>-6.1000000000000004E-3</v>
      </c>
      <c r="U61">
        <v>8.8000000000000005E-3</v>
      </c>
      <c r="V61">
        <v>1.4500000000000001E-2</v>
      </c>
      <c r="W61">
        <v>-3.3E-3</v>
      </c>
      <c r="X61">
        <v>-3.2000000000000002E-3</v>
      </c>
      <c r="Y61">
        <v>-7.1000000000000004E-3</v>
      </c>
      <c r="Z61">
        <v>-5.0000000000000001E-3</v>
      </c>
      <c r="AA61">
        <v>1.2E-2</v>
      </c>
      <c r="AB61">
        <v>-1.24E-2</v>
      </c>
      <c r="AC61">
        <v>-9.1000000000000004E-3</v>
      </c>
      <c r="AD61">
        <v>2.0899999999999998E-2</v>
      </c>
      <c r="AE61">
        <v>-8.0000000000000004E-4</v>
      </c>
    </row>
    <row r="62" spans="1:31" x14ac:dyDescent="0.3">
      <c r="A62">
        <v>28</v>
      </c>
      <c r="B62">
        <v>-3.8E-3</v>
      </c>
      <c r="C62">
        <v>4.1999999999999997E-3</v>
      </c>
      <c r="D62">
        <v>-2.3699999999999999E-2</v>
      </c>
      <c r="E62">
        <v>6.1999999999999998E-3</v>
      </c>
      <c r="F62">
        <v>7.0000000000000001E-3</v>
      </c>
      <c r="G62">
        <v>-5.4000000000000003E-3</v>
      </c>
      <c r="H62">
        <v>1.29E-2</v>
      </c>
      <c r="I62">
        <v>1.5E-3</v>
      </c>
      <c r="J62">
        <v>7.4000000000000003E-3</v>
      </c>
      <c r="K62">
        <v>-4.3E-3</v>
      </c>
      <c r="L62">
        <v>1.1599999999999999E-2</v>
      </c>
      <c r="M62">
        <v>5.7000000000000002E-3</v>
      </c>
      <c r="N62">
        <v>-9.4999999999999998E-3</v>
      </c>
      <c r="O62">
        <v>1.3599999999999999E-2</v>
      </c>
      <c r="P62">
        <v>-1.9E-3</v>
      </c>
      <c r="Q62">
        <v>-8.5000000000000006E-3</v>
      </c>
      <c r="R62">
        <v>6.4000000000000003E-3</v>
      </c>
      <c r="S62">
        <v>2.06E-2</v>
      </c>
      <c r="T62">
        <v>-8.6E-3</v>
      </c>
      <c r="U62">
        <v>-2.3E-2</v>
      </c>
      <c r="V62">
        <v>2.7000000000000001E-3</v>
      </c>
      <c r="W62">
        <v>5.1999999999999998E-3</v>
      </c>
      <c r="X62">
        <v>-2.5000000000000001E-3</v>
      </c>
      <c r="Y62">
        <v>1.5E-3</v>
      </c>
      <c r="Z62">
        <v>3.7000000000000002E-3</v>
      </c>
      <c r="AA62">
        <v>8.5000000000000006E-3</v>
      </c>
      <c r="AB62">
        <v>-9.5999999999999992E-3</v>
      </c>
      <c r="AC62">
        <v>-2.23E-2</v>
      </c>
      <c r="AD62">
        <v>9.7999999999999997E-3</v>
      </c>
      <c r="AE62">
        <v>2.29E-2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31" workbookViewId="0">
      <selection activeCell="J13" sqref="J13"/>
    </sheetView>
  </sheetViews>
  <sheetFormatPr defaultRowHeight="14.4" x14ac:dyDescent="0.3"/>
  <sheetData>
    <row r="1" spans="1:19" x14ac:dyDescent="0.3">
      <c r="A1" s="3" t="s">
        <v>10</v>
      </c>
      <c r="C1" t="s">
        <v>7</v>
      </c>
      <c r="M1" s="3" t="s">
        <v>9</v>
      </c>
    </row>
    <row r="2" spans="1:19" x14ac:dyDescent="0.3">
      <c r="F2" t="s">
        <v>0</v>
      </c>
      <c r="J2" t="s">
        <v>14</v>
      </c>
    </row>
    <row r="3" spans="1:19" x14ac:dyDescent="0.3">
      <c r="A3" t="s">
        <v>21</v>
      </c>
      <c r="M3" t="s">
        <v>11</v>
      </c>
      <c r="N3">
        <v>1</v>
      </c>
      <c r="O3">
        <v>2</v>
      </c>
      <c r="P3">
        <v>3</v>
      </c>
      <c r="Q3">
        <v>4</v>
      </c>
      <c r="R3">
        <v>5</v>
      </c>
      <c r="S3">
        <v>6</v>
      </c>
    </row>
    <row r="4" spans="1:19" x14ac:dyDescent="0.3">
      <c r="B4">
        <v>9.4636999999999993</v>
      </c>
      <c r="C4" s="4">
        <f>+B4/$B$10</f>
        <v>0.93233830845771148</v>
      </c>
      <c r="D4" s="5">
        <f>+C4</f>
        <v>0.93233830845771148</v>
      </c>
      <c r="F4">
        <v>1</v>
      </c>
      <c r="G4" s="2">
        <v>0.83</v>
      </c>
      <c r="H4" s="2">
        <v>0.05</v>
      </c>
      <c r="J4">
        <v>0.83220000000000005</v>
      </c>
      <c r="K4">
        <v>5.0500000000000003E-2</v>
      </c>
      <c r="N4">
        <v>0.180522234352227</v>
      </c>
      <c r="O4">
        <v>1.2557099724499999E-4</v>
      </c>
      <c r="P4">
        <v>1.2622487109700001E-4</v>
      </c>
      <c r="Q4">
        <v>1.2850541915800001E-4</v>
      </c>
      <c r="R4">
        <v>1.8323875329300001E-4</v>
      </c>
      <c r="S4">
        <v>2.7076236620099999E-4</v>
      </c>
    </row>
    <row r="5" spans="1:19" x14ac:dyDescent="0.3">
      <c r="B5">
        <v>0.67620000000000002</v>
      </c>
      <c r="C5" s="4">
        <f t="shared" ref="C5:C8" si="0">+B5/$B$10</f>
        <v>6.6617408009457674E-2</v>
      </c>
      <c r="D5" s="5">
        <f>+D4+C5</f>
        <v>0.99895571646716919</v>
      </c>
      <c r="F5">
        <v>2</v>
      </c>
      <c r="G5" s="2">
        <v>0.71</v>
      </c>
      <c r="H5" s="2">
        <v>0.5</v>
      </c>
      <c r="J5">
        <v>0.70650000000000002</v>
      </c>
      <c r="K5">
        <v>0.50039999999999996</v>
      </c>
      <c r="M5" t="s">
        <v>20</v>
      </c>
    </row>
    <row r="6" spans="1:19" x14ac:dyDescent="0.3">
      <c r="B6">
        <v>4.1000000000000003E-3</v>
      </c>
      <c r="C6" s="4">
        <f t="shared" si="0"/>
        <v>4.0392098911383684E-4</v>
      </c>
      <c r="D6" s="5">
        <f t="shared" ref="D6:D8" si="1">+D5+C6</f>
        <v>0.99935963745628298</v>
      </c>
      <c r="F6">
        <v>3</v>
      </c>
      <c r="G6" s="2">
        <v>0.49</v>
      </c>
      <c r="H6" s="2">
        <v>0.1</v>
      </c>
      <c r="J6">
        <v>0.48159999999999997</v>
      </c>
      <c r="K6">
        <v>0.1028</v>
      </c>
      <c r="M6">
        <v>1</v>
      </c>
      <c r="N6">
        <v>0.32475813353234201</v>
      </c>
      <c r="O6">
        <v>0.27396056113392703</v>
      </c>
    </row>
    <row r="7" spans="1:19" x14ac:dyDescent="0.3">
      <c r="B7">
        <v>3.8E-3</v>
      </c>
      <c r="C7" s="4">
        <f t="shared" si="0"/>
        <v>3.7436579478843411E-4</v>
      </c>
      <c r="D7" s="5">
        <f t="shared" si="1"/>
        <v>0.99973400325107142</v>
      </c>
      <c r="F7">
        <v>4</v>
      </c>
      <c r="G7" s="2">
        <v>0.27</v>
      </c>
      <c r="H7" s="2">
        <v>0.91</v>
      </c>
      <c r="J7">
        <v>0.26690000000000003</v>
      </c>
      <c r="K7">
        <v>0.91020000000000001</v>
      </c>
      <c r="M7">
        <v>2</v>
      </c>
      <c r="N7">
        <v>9.7859741764270008E-3</v>
      </c>
      <c r="O7">
        <v>5.4594602905040004E-3</v>
      </c>
    </row>
    <row r="8" spans="1:19" x14ac:dyDescent="0.3">
      <c r="B8">
        <v>2.7000000000000001E-3</v>
      </c>
      <c r="C8" s="4">
        <f t="shared" si="0"/>
        <v>2.6599674892862426E-4</v>
      </c>
      <c r="D8" s="5">
        <f t="shared" si="1"/>
        <v>1</v>
      </c>
      <c r="F8">
        <v>5</v>
      </c>
      <c r="G8" s="2">
        <v>0.9</v>
      </c>
      <c r="H8" s="2">
        <v>0.69</v>
      </c>
      <c r="J8">
        <v>0.8972</v>
      </c>
      <c r="K8">
        <v>0.69599999999999995</v>
      </c>
      <c r="M8">
        <v>3</v>
      </c>
      <c r="N8">
        <v>9.7941230303130004E-3</v>
      </c>
      <c r="O8">
        <v>5.504545863585E-3</v>
      </c>
    </row>
    <row r="9" spans="1:19" x14ac:dyDescent="0.3">
      <c r="F9">
        <v>6</v>
      </c>
      <c r="G9" s="2">
        <v>0.86</v>
      </c>
      <c r="H9" s="2">
        <v>0.66</v>
      </c>
      <c r="J9">
        <v>0.87009999999999998</v>
      </c>
      <c r="K9">
        <v>0.65339999999999998</v>
      </c>
      <c r="M9">
        <v>4</v>
      </c>
      <c r="N9">
        <v>9.9486434075830004E-3</v>
      </c>
      <c r="O9">
        <v>5.4341433093490002E-3</v>
      </c>
    </row>
    <row r="10" spans="1:19" x14ac:dyDescent="0.3">
      <c r="B10">
        <f>SUM(B4:B9)</f>
        <v>10.150499999999999</v>
      </c>
      <c r="F10">
        <v>7</v>
      </c>
      <c r="G10" s="2">
        <v>7.0000000000000007E-2</v>
      </c>
      <c r="H10" s="2">
        <v>0.14000000000000001</v>
      </c>
      <c r="J10">
        <v>7.6600000000000001E-2</v>
      </c>
      <c r="K10">
        <v>0.13800000000000001</v>
      </c>
      <c r="M10">
        <v>5</v>
      </c>
      <c r="N10">
        <v>1.2097544914659E-2</v>
      </c>
      <c r="O10">
        <v>6.0735624085619996E-3</v>
      </c>
    </row>
    <row r="11" spans="1:19" x14ac:dyDescent="0.3">
      <c r="F11">
        <v>8</v>
      </c>
      <c r="G11" s="2">
        <v>1.2</v>
      </c>
      <c r="H11" s="2">
        <v>0.2</v>
      </c>
      <c r="J11">
        <v>1.1990000000000001</v>
      </c>
      <c r="K11">
        <v>0.1988</v>
      </c>
      <c r="M11">
        <v>6</v>
      </c>
      <c r="N11">
        <v>1.4823165186303E-2</v>
      </c>
      <c r="O11">
        <v>7.1439582908199998E-3</v>
      </c>
    </row>
    <row r="13" spans="1:19" x14ac:dyDescent="0.3">
      <c r="I13" t="s">
        <v>4</v>
      </c>
      <c r="J13">
        <v>7.1000000000000004E-3</v>
      </c>
      <c r="K13">
        <v>4.3E-3</v>
      </c>
    </row>
    <row r="14" spans="1:19" x14ac:dyDescent="0.3">
      <c r="I14" t="s">
        <v>5</v>
      </c>
      <c r="J14" s="1">
        <f>+J13/AVERAGE(J4:J11)</f>
        <v>1.0656460479165495E-2</v>
      </c>
      <c r="K14" s="1">
        <f>+K13/AVERAGE(K4:K11)</f>
        <v>1.0584289714162642E-2</v>
      </c>
    </row>
    <row r="21" spans="1:14" x14ac:dyDescent="0.3">
      <c r="A21" t="s">
        <v>3</v>
      </c>
      <c r="D21" t="s">
        <v>8</v>
      </c>
    </row>
    <row r="22" spans="1:14" x14ac:dyDescent="0.3">
      <c r="A22" s="2">
        <v>0.89</v>
      </c>
      <c r="B22" s="2">
        <v>0.8</v>
      </c>
      <c r="D22">
        <v>1</v>
      </c>
      <c r="E22">
        <v>0.90110000000000001</v>
      </c>
      <c r="F22">
        <v>0.78320000000000001</v>
      </c>
      <c r="K22" s="2"/>
      <c r="L22" s="2"/>
      <c r="M22" s="2"/>
      <c r="N22" s="2"/>
    </row>
    <row r="23" spans="1:14" x14ac:dyDescent="0.3">
      <c r="A23" s="2">
        <v>0.85</v>
      </c>
      <c r="B23" s="2">
        <v>0.56999999999999995</v>
      </c>
      <c r="D23">
        <v>2</v>
      </c>
      <c r="E23">
        <v>0.84650000000000003</v>
      </c>
      <c r="F23">
        <v>0.5675</v>
      </c>
      <c r="K23" s="2"/>
      <c r="L23" s="2"/>
      <c r="M23" s="2"/>
      <c r="N23" s="2"/>
    </row>
    <row r="24" spans="1:14" x14ac:dyDescent="0.3">
      <c r="A24" s="2">
        <v>0.55000000000000004</v>
      </c>
      <c r="B24" s="2">
        <v>0.45</v>
      </c>
      <c r="D24">
        <v>3</v>
      </c>
      <c r="E24">
        <v>0.54659999999999997</v>
      </c>
      <c r="F24">
        <v>0.4506</v>
      </c>
      <c r="K24" s="2"/>
      <c r="L24" s="2"/>
      <c r="M24" s="2"/>
      <c r="N24" s="2"/>
    </row>
    <row r="25" spans="1:14" x14ac:dyDescent="0.3">
      <c r="A25" s="2">
        <v>0.15</v>
      </c>
      <c r="B25" s="2">
        <v>0.41</v>
      </c>
      <c r="D25">
        <v>4</v>
      </c>
      <c r="E25">
        <v>0.15579999999999999</v>
      </c>
      <c r="F25">
        <v>0.40179999999999999</v>
      </c>
      <c r="K25" s="2"/>
      <c r="L25" s="2"/>
      <c r="M25" s="2"/>
      <c r="N25" s="2"/>
    </row>
    <row r="26" spans="1:14" x14ac:dyDescent="0.3">
      <c r="A26" s="2">
        <v>0.1</v>
      </c>
      <c r="B26" s="2">
        <v>0.5</v>
      </c>
      <c r="D26">
        <v>5</v>
      </c>
      <c r="E26">
        <v>0.1048</v>
      </c>
      <c r="F26">
        <v>0.49380000000000002</v>
      </c>
      <c r="K26" s="2"/>
      <c r="L26" s="2"/>
      <c r="M26" s="2"/>
      <c r="N26" s="2"/>
    </row>
    <row r="27" spans="1:14" x14ac:dyDescent="0.3">
      <c r="A27" s="2">
        <v>0.12</v>
      </c>
      <c r="B27" s="2">
        <v>0.6</v>
      </c>
      <c r="D27">
        <v>6</v>
      </c>
      <c r="E27">
        <v>0.1144</v>
      </c>
      <c r="F27">
        <v>0.60980000000000001</v>
      </c>
      <c r="K27" s="2"/>
      <c r="L27" s="2"/>
      <c r="M27" s="2"/>
      <c r="N27" s="2"/>
    </row>
    <row r="28" spans="1:14" x14ac:dyDescent="0.3">
      <c r="A28" s="2">
        <v>0.14000000000000001</v>
      </c>
      <c r="B28" s="2">
        <v>0.6</v>
      </c>
      <c r="D28">
        <v>7</v>
      </c>
      <c r="E28">
        <v>0.1457</v>
      </c>
      <c r="F28">
        <v>0.59730000000000005</v>
      </c>
      <c r="K28" s="2"/>
      <c r="L28" s="2"/>
      <c r="M28" s="2"/>
      <c r="N28" s="2"/>
    </row>
    <row r="29" spans="1:14" x14ac:dyDescent="0.3">
      <c r="A29" s="2">
        <v>0.14499999999999999</v>
      </c>
      <c r="B29" s="2">
        <v>0.45</v>
      </c>
      <c r="D29">
        <v>8</v>
      </c>
      <c r="E29">
        <v>0.13220000000000001</v>
      </c>
      <c r="F29">
        <v>0.46189999999999998</v>
      </c>
      <c r="K29" s="2"/>
      <c r="L29" s="2"/>
      <c r="M29" s="2"/>
      <c r="N29" s="2"/>
    </row>
    <row r="30" spans="1:14" x14ac:dyDescent="0.3">
      <c r="A30" s="2">
        <v>0.16</v>
      </c>
      <c r="B30" s="2">
        <v>0.38</v>
      </c>
      <c r="D30">
        <v>9</v>
      </c>
      <c r="E30">
        <v>0.15459999999999999</v>
      </c>
      <c r="F30">
        <v>0.38829999999999998</v>
      </c>
      <c r="K30" s="2"/>
      <c r="L30" s="2"/>
      <c r="M30" s="2"/>
      <c r="N30" s="2"/>
    </row>
    <row r="31" spans="1:14" x14ac:dyDescent="0.3">
      <c r="A31" s="2">
        <v>0.22</v>
      </c>
      <c r="B31" s="2">
        <v>0.41</v>
      </c>
      <c r="D31">
        <v>10</v>
      </c>
      <c r="E31">
        <v>0.22320000000000001</v>
      </c>
      <c r="F31">
        <v>0.41789999999999999</v>
      </c>
      <c r="K31" s="2"/>
      <c r="L31" s="2"/>
      <c r="M31" s="2"/>
      <c r="N31" s="2"/>
    </row>
    <row r="32" spans="1:14" x14ac:dyDescent="0.3">
      <c r="A32" s="2">
        <v>0.32</v>
      </c>
      <c r="B32" s="2">
        <v>0.6</v>
      </c>
      <c r="D32">
        <v>11</v>
      </c>
      <c r="E32">
        <v>0.32229999999999998</v>
      </c>
      <c r="F32">
        <v>0.60019999999999996</v>
      </c>
      <c r="K32" s="2"/>
      <c r="L32" s="2"/>
      <c r="M32" s="2"/>
      <c r="N32" s="2"/>
    </row>
    <row r="33" spans="1:14" x14ac:dyDescent="0.3">
      <c r="A33" s="2">
        <v>0.44</v>
      </c>
      <c r="B33" s="2">
        <v>0.75</v>
      </c>
      <c r="D33">
        <v>12</v>
      </c>
      <c r="E33">
        <v>0.44180000000000003</v>
      </c>
      <c r="F33">
        <v>0.75029999999999997</v>
      </c>
      <c r="K33" s="2"/>
      <c r="L33" s="2"/>
      <c r="M33" s="2"/>
      <c r="N33" s="2"/>
    </row>
    <row r="34" spans="1:14" x14ac:dyDescent="0.3">
      <c r="A34" s="2">
        <v>0.55000000000000004</v>
      </c>
      <c r="B34" s="2">
        <v>0.9</v>
      </c>
      <c r="D34">
        <v>13</v>
      </c>
      <c r="E34">
        <v>0.55730000000000002</v>
      </c>
      <c r="F34">
        <v>0.88580000000000003</v>
      </c>
      <c r="K34" s="2"/>
      <c r="L34" s="2"/>
      <c r="M34" s="2"/>
      <c r="N34" s="2"/>
    </row>
    <row r="35" spans="1:14" x14ac:dyDescent="0.3">
      <c r="A35" s="2">
        <v>0.64</v>
      </c>
      <c r="B35" s="2">
        <v>0.92</v>
      </c>
      <c r="D35">
        <v>14</v>
      </c>
      <c r="E35">
        <v>0.63149999999999995</v>
      </c>
      <c r="F35">
        <v>0.92549999999999999</v>
      </c>
      <c r="K35" s="2"/>
      <c r="L35" s="2"/>
      <c r="M35" s="2"/>
      <c r="N35" s="2"/>
    </row>
    <row r="36" spans="1:14" x14ac:dyDescent="0.3">
      <c r="A36" s="2">
        <v>0.7</v>
      </c>
      <c r="B36" s="2">
        <v>0.79</v>
      </c>
      <c r="D36">
        <v>15</v>
      </c>
      <c r="E36">
        <v>0.70309999999999995</v>
      </c>
      <c r="F36">
        <v>0.79459999999999997</v>
      </c>
      <c r="K36" s="2"/>
      <c r="L36" s="2"/>
      <c r="M36" s="2"/>
      <c r="N36" s="2"/>
    </row>
    <row r="37" spans="1:14" x14ac:dyDescent="0.3">
      <c r="A37" s="2">
        <v>0.7</v>
      </c>
      <c r="B37" s="2">
        <v>0.55000000000000004</v>
      </c>
      <c r="D37">
        <v>16</v>
      </c>
      <c r="E37">
        <v>0.70660000000000001</v>
      </c>
      <c r="F37">
        <v>0.53210000000000002</v>
      </c>
      <c r="K37" s="2"/>
      <c r="L37" s="2"/>
      <c r="M37" s="2"/>
      <c r="N37" s="2"/>
    </row>
    <row r="38" spans="1:14" x14ac:dyDescent="0.3">
      <c r="A38" s="2">
        <v>0.68</v>
      </c>
      <c r="B38" s="2">
        <v>0.4</v>
      </c>
      <c r="D38">
        <v>17</v>
      </c>
      <c r="E38">
        <v>0.68049999999999999</v>
      </c>
      <c r="F38">
        <v>0.39279999999999998</v>
      </c>
      <c r="K38" s="2"/>
      <c r="L38" s="2"/>
      <c r="M38" s="2"/>
      <c r="N38" s="2"/>
    </row>
    <row r="39" spans="1:14" x14ac:dyDescent="0.3">
      <c r="A39" s="2">
        <v>0.6</v>
      </c>
      <c r="B39" s="2">
        <v>0.35</v>
      </c>
      <c r="D39">
        <v>18</v>
      </c>
      <c r="E39">
        <v>0.60199999999999998</v>
      </c>
      <c r="F39">
        <v>0.34660000000000002</v>
      </c>
      <c r="K39" s="2"/>
      <c r="L39" s="2"/>
      <c r="M39" s="2"/>
      <c r="N39" s="2"/>
    </row>
    <row r="40" spans="1:14" x14ac:dyDescent="0.3">
      <c r="A40" s="2">
        <v>0.5</v>
      </c>
      <c r="B40" s="2">
        <v>0.37</v>
      </c>
      <c r="D40">
        <v>19</v>
      </c>
      <c r="E40">
        <v>0.50360000000000005</v>
      </c>
      <c r="F40">
        <v>0.37690000000000001</v>
      </c>
      <c r="K40" s="2"/>
      <c r="L40" s="2"/>
      <c r="M40" s="2"/>
      <c r="N40" s="2"/>
    </row>
    <row r="41" spans="1:14" x14ac:dyDescent="0.3">
      <c r="A41" s="2">
        <v>0.42</v>
      </c>
      <c r="B41" s="2">
        <v>0.4</v>
      </c>
      <c r="D41">
        <v>20</v>
      </c>
      <c r="E41">
        <v>0.41310000000000002</v>
      </c>
      <c r="F41">
        <v>0.40029999999999999</v>
      </c>
      <c r="K41" s="2"/>
      <c r="L41" s="2"/>
      <c r="M41" s="2"/>
      <c r="N41" s="2"/>
    </row>
    <row r="42" spans="1:14" x14ac:dyDescent="0.3">
      <c r="A42" s="2">
        <v>0.28000000000000003</v>
      </c>
      <c r="B42" s="2">
        <v>0.4</v>
      </c>
      <c r="D42">
        <v>21</v>
      </c>
      <c r="E42">
        <v>0.28989999999999999</v>
      </c>
      <c r="F42">
        <v>0.38519999999999999</v>
      </c>
      <c r="K42" s="2"/>
      <c r="L42" s="2"/>
      <c r="M42" s="2"/>
      <c r="N42" s="2"/>
    </row>
    <row r="43" spans="1:14" x14ac:dyDescent="0.3">
      <c r="A43" s="2">
        <v>0.12</v>
      </c>
      <c r="B43" s="2">
        <v>0.37</v>
      </c>
      <c r="D43">
        <v>22</v>
      </c>
      <c r="E43">
        <v>0.1142</v>
      </c>
      <c r="F43">
        <v>0.379</v>
      </c>
      <c r="K43" s="2"/>
      <c r="L43" s="2"/>
      <c r="M43" s="2"/>
      <c r="N43" s="2"/>
    </row>
    <row r="44" spans="1:14" x14ac:dyDescent="0.3">
      <c r="A44" s="2">
        <v>0.05</v>
      </c>
      <c r="B44" s="2">
        <v>0.3</v>
      </c>
      <c r="D44">
        <v>23</v>
      </c>
      <c r="E44">
        <v>5.28E-2</v>
      </c>
      <c r="F44">
        <v>0.28299999999999997</v>
      </c>
      <c r="K44" s="2"/>
      <c r="L44" s="2"/>
      <c r="M44" s="2"/>
      <c r="N44" s="2"/>
    </row>
    <row r="45" spans="1:14" x14ac:dyDescent="0.3">
      <c r="A45" s="2">
        <v>0.03</v>
      </c>
      <c r="B45" s="2">
        <v>0.2</v>
      </c>
      <c r="D45">
        <v>24</v>
      </c>
      <c r="E45">
        <v>2.3900000000000001E-2</v>
      </c>
      <c r="F45">
        <v>0.20569999999999999</v>
      </c>
      <c r="K45" s="2"/>
      <c r="L45" s="2"/>
      <c r="M45" s="2"/>
      <c r="N45" s="2"/>
    </row>
    <row r="46" spans="1:14" x14ac:dyDescent="0.3">
      <c r="A46" s="2">
        <v>0.02</v>
      </c>
      <c r="B46" s="2">
        <v>0.1</v>
      </c>
      <c r="D46">
        <v>25</v>
      </c>
      <c r="E46">
        <v>3.7199999999999997E-2</v>
      </c>
      <c r="F46">
        <v>8.9499999999999996E-2</v>
      </c>
      <c r="K46" s="2"/>
      <c r="L46" s="2"/>
      <c r="M46" s="2"/>
      <c r="N46" s="2"/>
    </row>
    <row r="47" spans="1:14" x14ac:dyDescent="0.3">
      <c r="A47" s="2">
        <v>0.01</v>
      </c>
      <c r="B47" s="2">
        <v>0.03</v>
      </c>
      <c r="D47">
        <v>26</v>
      </c>
      <c r="E47">
        <v>1.61E-2</v>
      </c>
      <c r="F47">
        <v>2.6700000000000002E-2</v>
      </c>
      <c r="K47" s="2"/>
      <c r="L47" s="2"/>
      <c r="M47" s="2"/>
      <c r="N47" s="2"/>
    </row>
    <row r="48" spans="1:14" x14ac:dyDescent="0.3">
      <c r="A48" s="2">
        <v>5.0000000000000001E-3</v>
      </c>
      <c r="B48" s="2">
        <v>0.01</v>
      </c>
      <c r="D48">
        <v>27</v>
      </c>
      <c r="E48">
        <v>-5.1000000000000004E-3</v>
      </c>
      <c r="F48">
        <v>2.75E-2</v>
      </c>
      <c r="K48" s="2"/>
      <c r="L48" s="2"/>
      <c r="M48" s="2"/>
      <c r="N48" s="2"/>
    </row>
    <row r="49" spans="1:14" x14ac:dyDescent="0.3">
      <c r="A49" s="2">
        <v>0</v>
      </c>
      <c r="B49" s="2">
        <v>0</v>
      </c>
      <c r="D49">
        <v>28</v>
      </c>
      <c r="E49">
        <v>-6.4000000000000003E-3</v>
      </c>
      <c r="F49">
        <v>1.0699999999999999E-2</v>
      </c>
      <c r="K49" s="2"/>
      <c r="L49" s="2"/>
      <c r="M49" s="2"/>
      <c r="N49" s="2"/>
    </row>
    <row r="51" spans="1:14" x14ac:dyDescent="0.3">
      <c r="K51" s="6"/>
      <c r="L51" s="6"/>
      <c r="M51" s="6"/>
      <c r="N51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L27" sqref="L27"/>
    </sheetView>
  </sheetViews>
  <sheetFormatPr defaultRowHeight="14.4" x14ac:dyDescent="0.3"/>
  <sheetData>
    <row r="1" spans="1:19" x14ac:dyDescent="0.3">
      <c r="A1" t="s">
        <v>12</v>
      </c>
      <c r="S1" t="s">
        <v>22</v>
      </c>
    </row>
    <row r="3" spans="1:19" x14ac:dyDescent="0.3">
      <c r="B3" t="s">
        <v>13</v>
      </c>
      <c r="F3" t="s">
        <v>14</v>
      </c>
    </row>
    <row r="5" spans="1:19" x14ac:dyDescent="0.3">
      <c r="B5">
        <v>1</v>
      </c>
      <c r="C5">
        <v>0</v>
      </c>
      <c r="D5">
        <v>0</v>
      </c>
      <c r="F5">
        <v>1</v>
      </c>
      <c r="G5">
        <v>2.9547558416140002E-3</v>
      </c>
      <c r="H5">
        <v>4.0158783182550001E-3</v>
      </c>
    </row>
    <row r="6" spans="1:19" x14ac:dyDescent="0.3">
      <c r="B6">
        <v>2</v>
      </c>
      <c r="C6">
        <v>8.8599999999999998E-2</v>
      </c>
      <c r="D6">
        <v>0</v>
      </c>
      <c r="F6">
        <v>2</v>
      </c>
      <c r="G6">
        <v>7.8737834855085995E-2</v>
      </c>
      <c r="H6">
        <v>8.255006356409E-3</v>
      </c>
    </row>
    <row r="7" spans="1:19" x14ac:dyDescent="0.3">
      <c r="B7">
        <v>3</v>
      </c>
      <c r="C7">
        <v>0.50280000000000002</v>
      </c>
      <c r="D7">
        <v>5.9999999999999995E-4</v>
      </c>
      <c r="F7">
        <v>3</v>
      </c>
      <c r="G7">
        <v>0.49296748268632201</v>
      </c>
      <c r="H7">
        <v>4.915131809874E-3</v>
      </c>
    </row>
    <row r="8" spans="1:19" x14ac:dyDescent="0.3">
      <c r="B8">
        <v>4</v>
      </c>
      <c r="C8">
        <v>0.94740000000000002</v>
      </c>
      <c r="D8">
        <v>1.35E-2</v>
      </c>
      <c r="F8">
        <v>4</v>
      </c>
      <c r="G8">
        <v>0.92856001394066701</v>
      </c>
      <c r="H8">
        <v>2.1744606028827999E-2</v>
      </c>
    </row>
    <row r="9" spans="1:19" x14ac:dyDescent="0.3">
      <c r="B9">
        <v>5</v>
      </c>
      <c r="C9">
        <v>1.1000000000000001</v>
      </c>
      <c r="D9">
        <v>8.1500000000000003E-2</v>
      </c>
      <c r="F9">
        <v>5</v>
      </c>
      <c r="G9">
        <v>1.0872447369782501</v>
      </c>
      <c r="H9">
        <v>9.4001544681214994E-2</v>
      </c>
    </row>
    <row r="10" spans="1:19" x14ac:dyDescent="0.3">
      <c r="B10">
        <v>6</v>
      </c>
      <c r="C10">
        <v>0.99560000000000004</v>
      </c>
      <c r="D10">
        <v>0.24410000000000001</v>
      </c>
      <c r="F10">
        <v>6</v>
      </c>
      <c r="G10">
        <v>0.99931131303169196</v>
      </c>
      <c r="H10">
        <v>0.24146600820884501</v>
      </c>
    </row>
    <row r="11" spans="1:19" x14ac:dyDescent="0.3">
      <c r="B11">
        <v>7</v>
      </c>
      <c r="C11">
        <v>0.78320000000000001</v>
      </c>
      <c r="D11">
        <v>0.47639999999999999</v>
      </c>
      <c r="F11">
        <v>7</v>
      </c>
      <c r="G11">
        <v>0.79351956480227004</v>
      </c>
      <c r="H11">
        <v>0.46773251091159102</v>
      </c>
    </row>
    <row r="12" spans="1:19" x14ac:dyDescent="0.3">
      <c r="B12">
        <v>8</v>
      </c>
      <c r="C12">
        <v>0.56699999999999995</v>
      </c>
      <c r="D12">
        <v>0.7016</v>
      </c>
      <c r="F12">
        <v>8</v>
      </c>
      <c r="G12">
        <v>0.57508931474138902</v>
      </c>
      <c r="H12">
        <v>0.69747833687252903</v>
      </c>
    </row>
    <row r="13" spans="1:19" x14ac:dyDescent="0.3">
      <c r="B13">
        <v>9</v>
      </c>
      <c r="C13">
        <v>0.39019999999999999</v>
      </c>
      <c r="D13">
        <v>0.85140000000000005</v>
      </c>
      <c r="F13">
        <v>9</v>
      </c>
      <c r="G13">
        <v>0.39701768455082498</v>
      </c>
      <c r="H13">
        <v>0.84821927384242901</v>
      </c>
    </row>
    <row r="14" spans="1:19" x14ac:dyDescent="0.3">
      <c r="B14">
        <v>10</v>
      </c>
      <c r="C14">
        <v>0.26029999999999998</v>
      </c>
      <c r="D14">
        <v>0.9</v>
      </c>
      <c r="F14">
        <v>10</v>
      </c>
      <c r="G14">
        <v>0.27581398446102501</v>
      </c>
      <c r="H14">
        <v>0.89137649617065295</v>
      </c>
    </row>
    <row r="15" spans="1:19" x14ac:dyDescent="0.3">
      <c r="B15">
        <v>11</v>
      </c>
      <c r="C15">
        <v>0.1704</v>
      </c>
      <c r="D15">
        <v>0.86</v>
      </c>
      <c r="F15">
        <v>11</v>
      </c>
      <c r="G15">
        <v>0.184135959878195</v>
      </c>
      <c r="H15">
        <v>0.85462258544407299</v>
      </c>
    </row>
    <row r="16" spans="1:19" x14ac:dyDescent="0.3">
      <c r="B16">
        <v>12</v>
      </c>
      <c r="C16">
        <v>0.1104</v>
      </c>
      <c r="D16">
        <v>0.76219999999999999</v>
      </c>
      <c r="F16">
        <v>12</v>
      </c>
      <c r="G16">
        <v>0.10639265500395</v>
      </c>
      <c r="H16">
        <v>0.76476358700701896</v>
      </c>
    </row>
    <row r="17" spans="2:8" x14ac:dyDescent="0.3">
      <c r="B17">
        <v>13</v>
      </c>
      <c r="C17">
        <v>7.1099999999999997E-2</v>
      </c>
      <c r="D17">
        <v>0.63790000000000002</v>
      </c>
      <c r="F17">
        <v>13</v>
      </c>
      <c r="G17">
        <v>8.0366670314173994E-2</v>
      </c>
      <c r="H17">
        <v>0.63645773188432897</v>
      </c>
    </row>
    <row r="18" spans="2:8" x14ac:dyDescent="0.3">
      <c r="B18">
        <v>14</v>
      </c>
      <c r="C18">
        <v>4.5699999999999998E-2</v>
      </c>
      <c r="D18">
        <v>0.51100000000000001</v>
      </c>
      <c r="F18">
        <v>14</v>
      </c>
      <c r="G18">
        <v>5.9923749028231998E-2</v>
      </c>
      <c r="H18">
        <v>0.50164637871279405</v>
      </c>
    </row>
    <row r="19" spans="2:8" x14ac:dyDescent="0.3">
      <c r="B19">
        <v>15</v>
      </c>
      <c r="C19">
        <v>2.9399999999999999E-2</v>
      </c>
      <c r="D19">
        <v>0.39560000000000001</v>
      </c>
      <c r="F19">
        <v>15</v>
      </c>
      <c r="G19">
        <v>2.7931568862550001E-2</v>
      </c>
      <c r="H19">
        <v>0.39928096291311199</v>
      </c>
    </row>
    <row r="20" spans="2:8" x14ac:dyDescent="0.3">
      <c r="B20">
        <v>16</v>
      </c>
      <c r="C20">
        <v>1.9E-2</v>
      </c>
      <c r="D20">
        <v>0.29820000000000002</v>
      </c>
      <c r="F20">
        <v>16</v>
      </c>
      <c r="G20">
        <v>2.1334458779708999E-2</v>
      </c>
      <c r="H20">
        <v>0.30591693360564898</v>
      </c>
    </row>
    <row r="21" spans="2:8" x14ac:dyDescent="0.3">
      <c r="B21">
        <v>17</v>
      </c>
      <c r="C21">
        <v>1.23E-2</v>
      </c>
      <c r="D21">
        <v>0.22020000000000001</v>
      </c>
      <c r="F21">
        <v>17</v>
      </c>
      <c r="G21">
        <v>6.4905721811649997E-3</v>
      </c>
      <c r="H21">
        <v>0.21926620406435601</v>
      </c>
    </row>
    <row r="22" spans="2:8" x14ac:dyDescent="0.3">
      <c r="B22">
        <v>18</v>
      </c>
      <c r="C22">
        <v>8.0000000000000002E-3</v>
      </c>
      <c r="D22">
        <v>0.16</v>
      </c>
      <c r="F22">
        <v>18</v>
      </c>
      <c r="G22">
        <v>1.8424883877378E-2</v>
      </c>
      <c r="H22">
        <v>0.155172950521966</v>
      </c>
    </row>
    <row r="23" spans="2:8" x14ac:dyDescent="0.3">
      <c r="B23">
        <v>19</v>
      </c>
      <c r="C23">
        <v>5.1999999999999998E-3</v>
      </c>
      <c r="D23">
        <v>0.1147</v>
      </c>
      <c r="F23">
        <v>19</v>
      </c>
      <c r="G23">
        <v>4.7148520557870003E-3</v>
      </c>
      <c r="H23">
        <v>0.115490123485692</v>
      </c>
    </row>
    <row r="24" spans="2:8" x14ac:dyDescent="0.3">
      <c r="B24">
        <v>20</v>
      </c>
      <c r="C24">
        <v>3.3999999999999998E-3</v>
      </c>
      <c r="D24">
        <v>8.1500000000000003E-2</v>
      </c>
      <c r="F24">
        <v>20</v>
      </c>
      <c r="G24">
        <v>8.1829076602329999E-3</v>
      </c>
      <c r="H24">
        <v>8.3289736690220995E-2</v>
      </c>
    </row>
    <row r="25" spans="2:8" x14ac:dyDescent="0.3">
      <c r="B25">
        <v>21</v>
      </c>
      <c r="C25">
        <v>2.3E-3</v>
      </c>
      <c r="D25">
        <v>5.74E-2</v>
      </c>
      <c r="F25">
        <v>21</v>
      </c>
      <c r="G25">
        <v>6.2865082616270001E-3</v>
      </c>
      <c r="H25">
        <v>6.0901010791022003E-2</v>
      </c>
    </row>
    <row r="26" spans="2:8" x14ac:dyDescent="0.3">
      <c r="B26">
        <v>22</v>
      </c>
      <c r="C26">
        <v>1.5E-3</v>
      </c>
      <c r="D26">
        <v>4.02E-2</v>
      </c>
      <c r="F26">
        <v>22</v>
      </c>
      <c r="G26">
        <v>-3.394772054361E-3</v>
      </c>
      <c r="H26">
        <v>4.6445172600624002E-2</v>
      </c>
    </row>
    <row r="27" spans="2:8" x14ac:dyDescent="0.3">
      <c r="B27">
        <v>23</v>
      </c>
      <c r="C27">
        <v>1E-3</v>
      </c>
      <c r="D27">
        <v>2.8000000000000001E-2</v>
      </c>
      <c r="F27">
        <v>23</v>
      </c>
      <c r="G27">
        <v>-4.5743381969909997E-3</v>
      </c>
      <c r="H27">
        <v>4.0034236221879002E-2</v>
      </c>
    </row>
    <row r="28" spans="2:8" x14ac:dyDescent="0.3">
      <c r="B28">
        <v>24</v>
      </c>
      <c r="C28">
        <v>6.9999999999999999E-4</v>
      </c>
      <c r="D28">
        <v>1.95E-2</v>
      </c>
      <c r="F28">
        <v>24</v>
      </c>
      <c r="G28">
        <v>8.1697984516440007E-3</v>
      </c>
      <c r="H28">
        <v>1.9110265544189001E-2</v>
      </c>
    </row>
    <row r="29" spans="2:8" x14ac:dyDescent="0.3">
      <c r="B29">
        <v>25</v>
      </c>
      <c r="C29">
        <v>5.0000000000000001E-4</v>
      </c>
      <c r="D29">
        <v>1.35E-2</v>
      </c>
      <c r="F29">
        <v>25</v>
      </c>
      <c r="G29">
        <v>1.8385633117090001E-3</v>
      </c>
      <c r="H29">
        <v>1.6909193515917999E-2</v>
      </c>
    </row>
    <row r="30" spans="2:8" x14ac:dyDescent="0.3">
      <c r="B30">
        <v>26</v>
      </c>
      <c r="C30">
        <v>2.9999999999999997E-4</v>
      </c>
      <c r="D30">
        <v>9.4000000000000004E-3</v>
      </c>
      <c r="F30">
        <v>26</v>
      </c>
      <c r="G30">
        <v>-3.1309313334999997E-5</v>
      </c>
      <c r="H30">
        <v>1.1273684489394999E-2</v>
      </c>
    </row>
    <row r="31" spans="2:8" x14ac:dyDescent="0.3">
      <c r="B31">
        <v>27</v>
      </c>
      <c r="C31">
        <v>2.0000000000000001E-4</v>
      </c>
      <c r="D31">
        <v>6.4999999999999997E-3</v>
      </c>
      <c r="F31">
        <v>27</v>
      </c>
      <c r="G31">
        <v>4.2590709316659998E-3</v>
      </c>
      <c r="H31">
        <v>7.4101357593340002E-3</v>
      </c>
    </row>
    <row r="32" spans="2:8" x14ac:dyDescent="0.3">
      <c r="B32">
        <v>28</v>
      </c>
      <c r="C32">
        <v>1E-4</v>
      </c>
      <c r="D32">
        <v>4.4999999999999997E-3</v>
      </c>
      <c r="F32">
        <v>28</v>
      </c>
      <c r="G32">
        <v>3.5602973167580001E-3</v>
      </c>
      <c r="H32">
        <v>3.1924547304970001E-3</v>
      </c>
    </row>
    <row r="33" spans="2:8" x14ac:dyDescent="0.3">
      <c r="B33">
        <v>29</v>
      </c>
      <c r="C33">
        <v>0</v>
      </c>
      <c r="D33">
        <v>3.0999999999999999E-3</v>
      </c>
      <c r="F33">
        <v>29</v>
      </c>
      <c r="G33">
        <v>3.950840374535E-3</v>
      </c>
      <c r="H33">
        <v>2.1585802442740001E-3</v>
      </c>
    </row>
    <row r="34" spans="2:8" x14ac:dyDescent="0.3">
      <c r="B34">
        <v>30</v>
      </c>
      <c r="C34">
        <v>0</v>
      </c>
      <c r="D34">
        <v>2.2000000000000001E-3</v>
      </c>
      <c r="F34">
        <v>30</v>
      </c>
      <c r="G34">
        <v>-3.1928081045300002E-3</v>
      </c>
      <c r="H34">
        <v>6.3726863958890002E-3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Training data</vt:lpstr>
      <vt:lpstr>Chromatogr data</vt:lpstr>
      <vt:lpstr>PCR calculations</vt:lpstr>
      <vt:lpstr>chromatogram</vt:lpstr>
      <vt:lpstr>'Training data'!Errors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2015-03-13T19:24:14Z</dcterms:created>
  <dcterms:modified xsi:type="dcterms:W3CDTF">2015-11-13T21:33:21Z</dcterms:modified>
</cp:coreProperties>
</file>