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5-4\"/>
    </mc:Choice>
  </mc:AlternateContent>
  <bookViews>
    <workbookView xWindow="0" yWindow="0" windowWidth="20160" windowHeight="9048"/>
  </bookViews>
  <sheets>
    <sheet name="data" sheetId="1" r:id="rId1"/>
    <sheet name="Conc" sheetId="2" r:id="rId2"/>
    <sheet name="Validation" sheetId="3" r:id="rId3"/>
    <sheet name="ALS" sheetId="4" state="hidden" r:id="rId4"/>
  </sheets>
  <calcPr calcId="152511" calcMode="manual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4" l="1"/>
  <c r="L12" i="4"/>
  <c r="I12" i="4"/>
  <c r="K12" i="4"/>
  <c r="J12" i="4"/>
  <c r="N14" i="2"/>
  <c r="M14" i="2"/>
  <c r="L14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L5" i="2"/>
  <c r="L6" i="2"/>
  <c r="L7" i="2"/>
  <c r="L8" i="2"/>
  <c r="L9" i="2"/>
  <c r="L10" i="2"/>
  <c r="L11" i="2"/>
  <c r="L12" i="2"/>
  <c r="L4" i="2"/>
  <c r="K10" i="4"/>
  <c r="J10" i="4"/>
  <c r="K9" i="4"/>
  <c r="J9" i="4"/>
  <c r="K8" i="4"/>
  <c r="J8" i="4"/>
  <c r="K7" i="4"/>
  <c r="J7" i="4"/>
  <c r="K6" i="4"/>
  <c r="J6" i="4"/>
  <c r="K5" i="4"/>
  <c r="J5" i="4"/>
  <c r="K4" i="4"/>
  <c r="J4" i="4"/>
  <c r="K3" i="4"/>
  <c r="J3" i="4"/>
  <c r="K2" i="4"/>
  <c r="J2" i="4"/>
  <c r="I3" i="4"/>
  <c r="I4" i="4"/>
  <c r="I5" i="4"/>
  <c r="I6" i="4"/>
  <c r="I7" i="4"/>
  <c r="I8" i="4"/>
  <c r="I9" i="4"/>
  <c r="I10" i="4"/>
  <c r="I2" i="4"/>
  <c r="H13" i="3" l="1"/>
  <c r="G13" i="3"/>
  <c r="F13" i="3"/>
  <c r="G13" i="2"/>
  <c r="F13" i="2"/>
  <c r="E13" i="2"/>
  <c r="G15" i="2"/>
  <c r="F15" i="2"/>
  <c r="E15" i="2"/>
  <c r="H12" i="3" l="1"/>
  <c r="G12" i="3"/>
  <c r="F12" i="3"/>
  <c r="C42" i="1"/>
  <c r="C43" i="1"/>
  <c r="C44" i="1" s="1"/>
  <c r="C41" i="1"/>
  <c r="C40" i="1"/>
  <c r="B42" i="1"/>
  <c r="B44" i="1"/>
  <c r="B41" i="1"/>
  <c r="B40" i="1"/>
  <c r="A46" i="1"/>
  <c r="B43" i="1" s="1"/>
</calcChain>
</file>

<file path=xl/sharedStrings.xml><?xml version="1.0" encoding="utf-8"?>
<sst xmlns="http://schemas.openxmlformats.org/spreadsheetml/2006/main" count="73" uniqueCount="39">
  <si>
    <t>from SpectraP</t>
  </si>
  <si>
    <t>calibration</t>
  </si>
  <si>
    <t>test</t>
  </si>
  <si>
    <t>mean</t>
  </si>
  <si>
    <t>A</t>
  </si>
  <si>
    <t>B</t>
  </si>
  <si>
    <t>C</t>
  </si>
  <si>
    <t>X</t>
  </si>
  <si>
    <t>Preoption=2</t>
  </si>
  <si>
    <t>s</t>
  </si>
  <si>
    <t>Concentrations</t>
  </si>
  <si>
    <t>Assumed</t>
  </si>
  <si>
    <t>Pred</t>
  </si>
  <si>
    <t>RMS</t>
  </si>
  <si>
    <t>Shat</t>
  </si>
  <si>
    <t>Preopt=2</t>
  </si>
  <si>
    <t>Preoption=1</t>
  </si>
  <si>
    <t>Spectra</t>
  </si>
  <si>
    <t>Preopt=1</t>
  </si>
  <si>
    <t>Crossvalidation</t>
  </si>
  <si>
    <t>PRESS</t>
  </si>
  <si>
    <t>Preopt=2 centered data</t>
  </si>
  <si>
    <t>Validation test</t>
  </si>
  <si>
    <t>Prediction</t>
  </si>
  <si>
    <t>RMS %</t>
  </si>
  <si>
    <t>X' for graph</t>
  </si>
  <si>
    <t>RMS%</t>
  </si>
  <si>
    <t>Mean concentration</t>
  </si>
  <si>
    <t>C theor</t>
  </si>
  <si>
    <t>ALS</t>
  </si>
  <si>
    <t>Err</t>
  </si>
  <si>
    <t>before ALS</t>
  </si>
  <si>
    <t>After ALS</t>
  </si>
  <si>
    <t>Err Preopt2</t>
  </si>
  <si>
    <t>SumSQ</t>
  </si>
  <si>
    <t>SSQ lower</t>
  </si>
  <si>
    <t>S theor</t>
  </si>
  <si>
    <t>Carry out PCA and PCR analysis and determine auto-predicted concentrations. Use this knowledge to determine dependence of the concentration as a function of time in spectra measured during reaction present in file XVtest.m. Use data centering.</t>
  </si>
  <si>
    <t>C 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</si>
</sst>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10" fontId="2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164" fontId="2" fillId="0" borderId="0" xfId="1" applyNumberFormat="1" applyFont="1"/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2" borderId="0" xfId="0" applyNumberFormat="1" applyFont="1" applyFill="1"/>
    <xf numFmtId="165" fontId="0" fillId="0" borderId="0" xfId="0" applyNumberFormat="1"/>
    <xf numFmtId="166" fontId="0" fillId="0" borderId="0" xfId="0" applyNumberFormat="1"/>
    <xf numFmtId="0" fontId="2" fillId="0" borderId="0" xfId="0" applyFont="1" applyAlignment="1">
      <alignment horizontal="justify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data!$A$50</c:f>
              <c:strCache>
                <c:ptCount val="1"/>
                <c:pt idx="0">
                  <c:v>PRESS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data!$B$49:$F$49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data!$B$50:$F$50</c:f>
              <c:numCache>
                <c:formatCode>General</c:formatCode>
                <c:ptCount val="5"/>
                <c:pt idx="0">
                  <c:v>0.107912715477971</c:v>
                </c:pt>
                <c:pt idx="1">
                  <c:v>2.5614785535882999E-2</c:v>
                </c:pt>
                <c:pt idx="2">
                  <c:v>2.3750550655470002E-3</c:v>
                </c:pt>
                <c:pt idx="3">
                  <c:v>2.3978955158960001E-3</c:v>
                </c:pt>
                <c:pt idx="4">
                  <c:v>2.3614952746469999E-3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897040"/>
        <c:axId val="406897432"/>
      </c:scatterChart>
      <c:valAx>
        <c:axId val="406897040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897432"/>
        <c:crosses val="autoZero"/>
        <c:crossBetween val="midCat"/>
        <c:majorUnit val="1"/>
      </c:valAx>
      <c:valAx>
        <c:axId val="406897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897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data!$A$55:$A$59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data!$B$55:$B$59</c:f>
              <c:numCache>
                <c:formatCode>General</c:formatCode>
                <c:ptCount val="5"/>
                <c:pt idx="0">
                  <c:v>0.22930871895278501</c:v>
                </c:pt>
                <c:pt idx="1">
                  <c:v>0.117321892828143</c:v>
                </c:pt>
                <c:pt idx="2">
                  <c:v>3.5532655674747997E-2</c:v>
                </c:pt>
                <c:pt idx="3">
                  <c:v>3.5672048609045999E-2</c:v>
                </c:pt>
                <c:pt idx="4">
                  <c:v>3.5389865057176999E-2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data!$A$55:$A$59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data!$C$55:$C$59</c:f>
              <c:numCache>
                <c:formatCode>General</c:formatCode>
                <c:ptCount val="5"/>
                <c:pt idx="0">
                  <c:v>0.225986537011129</c:v>
                </c:pt>
                <c:pt idx="1">
                  <c:v>7.8830123721525994E-2</c:v>
                </c:pt>
                <c:pt idx="2">
                  <c:v>2.8555382031228999E-2</c:v>
                </c:pt>
                <c:pt idx="3">
                  <c:v>2.9002363607693E-2</c:v>
                </c:pt>
                <c:pt idx="4">
                  <c:v>2.8782715575816999E-2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data!$A$55:$A$59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data!$D$55:$D$59</c:f>
              <c:numCache>
                <c:formatCode>General</c:formatCode>
                <c:ptCount val="5"/>
                <c:pt idx="0">
                  <c:v>6.5271065411265997E-2</c:v>
                </c:pt>
                <c:pt idx="1">
                  <c:v>7.5074433685197006E-2</c:v>
                </c:pt>
                <c:pt idx="2">
                  <c:v>1.7235881274175999E-2</c:v>
                </c:pt>
                <c:pt idx="3">
                  <c:v>1.6860111775932999E-2</c:v>
                </c:pt>
                <c:pt idx="4">
                  <c:v>1.6751358451277999E-2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898216"/>
        <c:axId val="406898608"/>
      </c:scatterChart>
      <c:valAx>
        <c:axId val="406898216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898608"/>
        <c:crosses val="autoZero"/>
        <c:crossBetween val="midCat"/>
        <c:majorUnit val="1"/>
      </c:valAx>
      <c:valAx>
        <c:axId val="40689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898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Training 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data!$B$73:$B$173</c:f>
              <c:numCache>
                <c:formatCode>General</c:formatCode>
                <c:ptCount val="101"/>
                <c:pt idx="0">
                  <c:v>0.50680110700000003</c:v>
                </c:pt>
                <c:pt idx="1">
                  <c:v>0.51610317400000005</c:v>
                </c:pt>
                <c:pt idx="2">
                  <c:v>0.55597237700000002</c:v>
                </c:pt>
                <c:pt idx="3">
                  <c:v>0.54867802899999996</c:v>
                </c:pt>
                <c:pt idx="4">
                  <c:v>0.610544643</c:v>
                </c:pt>
                <c:pt idx="5">
                  <c:v>0.63817497000000001</c:v>
                </c:pt>
                <c:pt idx="6">
                  <c:v>0.65220255199999999</c:v>
                </c:pt>
                <c:pt idx="7">
                  <c:v>0.68783866000000005</c:v>
                </c:pt>
                <c:pt idx="8">
                  <c:v>0.70272581099999998</c:v>
                </c:pt>
                <c:pt idx="9">
                  <c:v>0.75259474800000004</c:v>
                </c:pt>
                <c:pt idx="10">
                  <c:v>0.76494232100000004</c:v>
                </c:pt>
                <c:pt idx="11">
                  <c:v>0.77640512900000003</c:v>
                </c:pt>
                <c:pt idx="12">
                  <c:v>0.82711691499999995</c:v>
                </c:pt>
                <c:pt idx="13">
                  <c:v>0.84387879499999996</c:v>
                </c:pt>
                <c:pt idx="14">
                  <c:v>0.90595450700000002</c:v>
                </c:pt>
                <c:pt idx="15">
                  <c:v>0.92357693500000004</c:v>
                </c:pt>
                <c:pt idx="16">
                  <c:v>0.95665474800000005</c:v>
                </c:pt>
                <c:pt idx="17">
                  <c:v>0.99203456899999998</c:v>
                </c:pt>
                <c:pt idx="18">
                  <c:v>1.048115208</c:v>
                </c:pt>
                <c:pt idx="19">
                  <c:v>1.0575846179999999</c:v>
                </c:pt>
                <c:pt idx="20">
                  <c:v>1.096824842</c:v>
                </c:pt>
                <c:pt idx="21">
                  <c:v>1.144587681</c:v>
                </c:pt>
                <c:pt idx="22">
                  <c:v>1.160627622</c:v>
                </c:pt>
                <c:pt idx="23">
                  <c:v>1.215660156</c:v>
                </c:pt>
                <c:pt idx="24">
                  <c:v>1.2376665529999999</c:v>
                </c:pt>
                <c:pt idx="25">
                  <c:v>1.2948261400000001</c:v>
                </c:pt>
                <c:pt idx="26">
                  <c:v>1.3433558489999999</c:v>
                </c:pt>
                <c:pt idx="27">
                  <c:v>1.373953583</c:v>
                </c:pt>
                <c:pt idx="28">
                  <c:v>1.3887430549999999</c:v>
                </c:pt>
                <c:pt idx="29">
                  <c:v>1.424039987</c:v>
                </c:pt>
                <c:pt idx="30">
                  <c:v>1.474188794</c:v>
                </c:pt>
                <c:pt idx="31">
                  <c:v>1.5173689800000001</c:v>
                </c:pt>
                <c:pt idx="32">
                  <c:v>1.5745767639999999</c:v>
                </c:pt>
                <c:pt idx="33">
                  <c:v>1.571759983</c:v>
                </c:pt>
                <c:pt idx="34">
                  <c:v>1.610835773</c:v>
                </c:pt>
                <c:pt idx="35">
                  <c:v>1.6210820420000001</c:v>
                </c:pt>
                <c:pt idx="36">
                  <c:v>1.6569531310000001</c:v>
                </c:pt>
                <c:pt idx="37">
                  <c:v>1.6763869199999999</c:v>
                </c:pt>
                <c:pt idx="38">
                  <c:v>1.7276786989999999</c:v>
                </c:pt>
                <c:pt idx="39">
                  <c:v>1.7263659060000001</c:v>
                </c:pt>
                <c:pt idx="40">
                  <c:v>1.73775733</c:v>
                </c:pt>
                <c:pt idx="41">
                  <c:v>1.7560109500000001</c:v>
                </c:pt>
                <c:pt idx="42">
                  <c:v>1.7515955700000001</c:v>
                </c:pt>
                <c:pt idx="43">
                  <c:v>1.7818807729999999</c:v>
                </c:pt>
                <c:pt idx="44">
                  <c:v>1.8013337659999999</c:v>
                </c:pt>
                <c:pt idx="45">
                  <c:v>1.7767728860000001</c:v>
                </c:pt>
                <c:pt idx="46">
                  <c:v>1.778574428</c:v>
                </c:pt>
                <c:pt idx="47">
                  <c:v>1.771598075</c:v>
                </c:pt>
                <c:pt idx="48">
                  <c:v>1.751672479</c:v>
                </c:pt>
                <c:pt idx="49">
                  <c:v>1.78419653</c:v>
                </c:pt>
                <c:pt idx="50">
                  <c:v>1.773214203</c:v>
                </c:pt>
                <c:pt idx="51">
                  <c:v>1.7601931099999999</c:v>
                </c:pt>
                <c:pt idx="52">
                  <c:v>1.73854555</c:v>
                </c:pt>
                <c:pt idx="53">
                  <c:v>1.717992338</c:v>
                </c:pt>
                <c:pt idx="54">
                  <c:v>1.685758241</c:v>
                </c:pt>
                <c:pt idx="55">
                  <c:v>1.6903469310000001</c:v>
                </c:pt>
                <c:pt idx="56">
                  <c:v>1.667740059</c:v>
                </c:pt>
                <c:pt idx="57">
                  <c:v>1.6538750280000001</c:v>
                </c:pt>
                <c:pt idx="58">
                  <c:v>1.629993499</c:v>
                </c:pt>
                <c:pt idx="59">
                  <c:v>1.582622486</c:v>
                </c:pt>
                <c:pt idx="60">
                  <c:v>1.5629363629999999</c:v>
                </c:pt>
                <c:pt idx="61">
                  <c:v>1.5605676429999999</c:v>
                </c:pt>
                <c:pt idx="62">
                  <c:v>1.52544184</c:v>
                </c:pt>
                <c:pt idx="63">
                  <c:v>1.482316336</c:v>
                </c:pt>
                <c:pt idx="64">
                  <c:v>1.491468851</c:v>
                </c:pt>
                <c:pt idx="65">
                  <c:v>1.4459115</c:v>
                </c:pt>
                <c:pt idx="66">
                  <c:v>1.438859691</c:v>
                </c:pt>
                <c:pt idx="67">
                  <c:v>1.4071796249999999</c:v>
                </c:pt>
                <c:pt idx="68">
                  <c:v>1.364284506</c:v>
                </c:pt>
                <c:pt idx="69">
                  <c:v>1.36258181</c:v>
                </c:pt>
                <c:pt idx="70">
                  <c:v>1.330523688</c:v>
                </c:pt>
                <c:pt idx="71">
                  <c:v>1.290397738</c:v>
                </c:pt>
                <c:pt idx="72">
                  <c:v>1.280291761</c:v>
                </c:pt>
                <c:pt idx="73">
                  <c:v>1.2211686429999999</c:v>
                </c:pt>
                <c:pt idx="74">
                  <c:v>1.2124754230000001</c:v>
                </c:pt>
                <c:pt idx="75">
                  <c:v>1.163416075</c:v>
                </c:pt>
                <c:pt idx="76">
                  <c:v>1.1284999840000001</c:v>
                </c:pt>
                <c:pt idx="77">
                  <c:v>1.1352915290000001</c:v>
                </c:pt>
                <c:pt idx="78">
                  <c:v>1.069272148</c:v>
                </c:pt>
                <c:pt idx="79">
                  <c:v>1.0604709269999999</c:v>
                </c:pt>
                <c:pt idx="80">
                  <c:v>1.0383477720000001</c:v>
                </c:pt>
                <c:pt idx="81">
                  <c:v>0.99482743100000004</c:v>
                </c:pt>
                <c:pt idx="82">
                  <c:v>0.94641838899999997</c:v>
                </c:pt>
                <c:pt idx="83">
                  <c:v>0.90812848000000002</c:v>
                </c:pt>
                <c:pt idx="84">
                  <c:v>0.92243454700000005</c:v>
                </c:pt>
                <c:pt idx="85">
                  <c:v>0.87342497200000002</c:v>
                </c:pt>
                <c:pt idx="86">
                  <c:v>0.83320804199999998</c:v>
                </c:pt>
                <c:pt idx="87">
                  <c:v>0.79047294199999996</c:v>
                </c:pt>
                <c:pt idx="88">
                  <c:v>0.79967069899999998</c:v>
                </c:pt>
                <c:pt idx="89">
                  <c:v>0.73823336900000003</c:v>
                </c:pt>
                <c:pt idx="90">
                  <c:v>0.70702240699999996</c:v>
                </c:pt>
                <c:pt idx="91">
                  <c:v>0.68433015200000002</c:v>
                </c:pt>
                <c:pt idx="92">
                  <c:v>0.67467553499999999</c:v>
                </c:pt>
                <c:pt idx="93">
                  <c:v>0.63147730800000001</c:v>
                </c:pt>
                <c:pt idx="94">
                  <c:v>0.63059174600000001</c:v>
                </c:pt>
                <c:pt idx="95">
                  <c:v>0.58376537699999997</c:v>
                </c:pt>
                <c:pt idx="96">
                  <c:v>0.55733589699999997</c:v>
                </c:pt>
                <c:pt idx="97">
                  <c:v>0.53323520499999999</c:v>
                </c:pt>
                <c:pt idx="98">
                  <c:v>0.51908293900000002</c:v>
                </c:pt>
                <c:pt idx="99">
                  <c:v>0.52592784800000003</c:v>
                </c:pt>
                <c:pt idx="100">
                  <c:v>0.46530458600000002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data!$C$73:$C$173</c:f>
              <c:numCache>
                <c:formatCode>General</c:formatCode>
                <c:ptCount val="101"/>
                <c:pt idx="0">
                  <c:v>0.33813662</c:v>
                </c:pt>
                <c:pt idx="1">
                  <c:v>0.32275583299999999</c:v>
                </c:pt>
                <c:pt idx="2">
                  <c:v>0.376846927</c:v>
                </c:pt>
                <c:pt idx="3">
                  <c:v>0.36633536999999999</c:v>
                </c:pt>
                <c:pt idx="4">
                  <c:v>0.38114215699999998</c:v>
                </c:pt>
                <c:pt idx="5">
                  <c:v>0.39717358800000002</c:v>
                </c:pt>
                <c:pt idx="6">
                  <c:v>0.44107032299999999</c:v>
                </c:pt>
                <c:pt idx="7">
                  <c:v>0.43467962199999999</c:v>
                </c:pt>
                <c:pt idx="8">
                  <c:v>0.45047811799999998</c:v>
                </c:pt>
                <c:pt idx="9">
                  <c:v>0.51227547600000001</c:v>
                </c:pt>
                <c:pt idx="10">
                  <c:v>0.49988980599999999</c:v>
                </c:pt>
                <c:pt idx="11">
                  <c:v>0.56131941100000005</c:v>
                </c:pt>
                <c:pt idx="12">
                  <c:v>0.54824312900000005</c:v>
                </c:pt>
                <c:pt idx="13">
                  <c:v>0.61390777100000005</c:v>
                </c:pt>
                <c:pt idx="14">
                  <c:v>0.61807679500000001</c:v>
                </c:pt>
                <c:pt idx="15">
                  <c:v>0.63433580700000003</c:v>
                </c:pt>
                <c:pt idx="16">
                  <c:v>0.65877562300000003</c:v>
                </c:pt>
                <c:pt idx="17">
                  <c:v>0.70319636399999996</c:v>
                </c:pt>
                <c:pt idx="18">
                  <c:v>0.72536270000000003</c:v>
                </c:pt>
                <c:pt idx="19">
                  <c:v>0.74465333099999997</c:v>
                </c:pt>
                <c:pt idx="20">
                  <c:v>0.77040611800000003</c:v>
                </c:pt>
                <c:pt idx="21">
                  <c:v>0.81926237099999999</c:v>
                </c:pt>
                <c:pt idx="22">
                  <c:v>0.84705195300000002</c:v>
                </c:pt>
                <c:pt idx="23">
                  <c:v>0.88806697999999995</c:v>
                </c:pt>
                <c:pt idx="24">
                  <c:v>0.90731719700000002</c:v>
                </c:pt>
                <c:pt idx="25">
                  <c:v>0.94273925800000002</c:v>
                </c:pt>
                <c:pt idx="26">
                  <c:v>0.97853921300000002</c:v>
                </c:pt>
                <c:pt idx="27">
                  <c:v>1.018343816</c:v>
                </c:pt>
                <c:pt idx="28">
                  <c:v>1.068235582</c:v>
                </c:pt>
                <c:pt idx="29">
                  <c:v>1.0728969079999999</c:v>
                </c:pt>
                <c:pt idx="30">
                  <c:v>1.1184080000000001</c:v>
                </c:pt>
                <c:pt idx="31">
                  <c:v>1.1233848129999999</c:v>
                </c:pt>
                <c:pt idx="32">
                  <c:v>1.1984367520000001</c:v>
                </c:pt>
                <c:pt idx="33">
                  <c:v>1.206007657</c:v>
                </c:pt>
                <c:pt idx="34">
                  <c:v>1.218646482</c:v>
                </c:pt>
                <c:pt idx="35">
                  <c:v>1.2430293480000001</c:v>
                </c:pt>
                <c:pt idx="36">
                  <c:v>1.280439753</c:v>
                </c:pt>
                <c:pt idx="37">
                  <c:v>1.290248686</c:v>
                </c:pt>
                <c:pt idx="38">
                  <c:v>1.3189875</c:v>
                </c:pt>
                <c:pt idx="39">
                  <c:v>1.325225962</c:v>
                </c:pt>
                <c:pt idx="40">
                  <c:v>1.322046673</c:v>
                </c:pt>
                <c:pt idx="41">
                  <c:v>1.353540076</c:v>
                </c:pt>
                <c:pt idx="42">
                  <c:v>1.361139866</c:v>
                </c:pt>
                <c:pt idx="43">
                  <c:v>1.348769052</c:v>
                </c:pt>
                <c:pt idx="44">
                  <c:v>1.3444598590000001</c:v>
                </c:pt>
                <c:pt idx="45">
                  <c:v>1.3577307080000001</c:v>
                </c:pt>
                <c:pt idx="46">
                  <c:v>1.340987752</c:v>
                </c:pt>
                <c:pt idx="47">
                  <c:v>1.296184217</c:v>
                </c:pt>
                <c:pt idx="48">
                  <c:v>1.323430909</c:v>
                </c:pt>
                <c:pt idx="49">
                  <c:v>1.281495818</c:v>
                </c:pt>
                <c:pt idx="50">
                  <c:v>1.264668616</c:v>
                </c:pt>
                <c:pt idx="51">
                  <c:v>1.246925976</c:v>
                </c:pt>
                <c:pt idx="52">
                  <c:v>1.2298282679999999</c:v>
                </c:pt>
                <c:pt idx="53">
                  <c:v>1.2241307699999999</c:v>
                </c:pt>
                <c:pt idx="54">
                  <c:v>1.1760231809999999</c:v>
                </c:pt>
                <c:pt idx="55">
                  <c:v>1.1701707180000001</c:v>
                </c:pt>
                <c:pt idx="56">
                  <c:v>1.1323998280000001</c:v>
                </c:pt>
                <c:pt idx="57">
                  <c:v>1.1235395420000001</c:v>
                </c:pt>
                <c:pt idx="58">
                  <c:v>1.105730326</c:v>
                </c:pt>
                <c:pt idx="59">
                  <c:v>1.0969548039999999</c:v>
                </c:pt>
                <c:pt idx="60">
                  <c:v>1.040228218</c:v>
                </c:pt>
                <c:pt idx="61">
                  <c:v>1.0369864520000001</c:v>
                </c:pt>
                <c:pt idx="62">
                  <c:v>1.0086991329999999</c:v>
                </c:pt>
                <c:pt idx="63">
                  <c:v>1.004072386</c:v>
                </c:pt>
                <c:pt idx="64">
                  <c:v>0.94212744199999998</c:v>
                </c:pt>
                <c:pt idx="65">
                  <c:v>0.94421370400000004</c:v>
                </c:pt>
                <c:pt idx="66">
                  <c:v>0.94526021299999996</c:v>
                </c:pt>
                <c:pt idx="67">
                  <c:v>0.910684355</c:v>
                </c:pt>
                <c:pt idx="68">
                  <c:v>0.86902014900000002</c:v>
                </c:pt>
                <c:pt idx="69">
                  <c:v>0.88278462099999999</c:v>
                </c:pt>
                <c:pt idx="70">
                  <c:v>0.86168384799999997</c:v>
                </c:pt>
                <c:pt idx="71">
                  <c:v>0.79943212299999999</c:v>
                </c:pt>
                <c:pt idx="72">
                  <c:v>0.76993055600000004</c:v>
                </c:pt>
                <c:pt idx="73">
                  <c:v>0.796684383</c:v>
                </c:pt>
                <c:pt idx="74">
                  <c:v>0.75288084899999996</c:v>
                </c:pt>
                <c:pt idx="75">
                  <c:v>0.73145581199999998</c:v>
                </c:pt>
                <c:pt idx="76">
                  <c:v>0.72604309899999997</c:v>
                </c:pt>
                <c:pt idx="77">
                  <c:v>0.69249934000000002</c:v>
                </c:pt>
                <c:pt idx="78">
                  <c:v>0.64256610800000002</c:v>
                </c:pt>
                <c:pt idx="79">
                  <c:v>0.65802118499999995</c:v>
                </c:pt>
                <c:pt idx="80">
                  <c:v>0.62816051500000003</c:v>
                </c:pt>
                <c:pt idx="81">
                  <c:v>0.61734796199999997</c:v>
                </c:pt>
                <c:pt idx="82">
                  <c:v>0.57770732700000005</c:v>
                </c:pt>
                <c:pt idx="83">
                  <c:v>0.55311541799999997</c:v>
                </c:pt>
                <c:pt idx="84">
                  <c:v>0.55002288300000002</c:v>
                </c:pt>
                <c:pt idx="85">
                  <c:v>0.52284750400000002</c:v>
                </c:pt>
                <c:pt idx="86">
                  <c:v>0.474814289</c:v>
                </c:pt>
                <c:pt idx="87">
                  <c:v>0.46104151700000001</c:v>
                </c:pt>
                <c:pt idx="88">
                  <c:v>0.44856544199999998</c:v>
                </c:pt>
                <c:pt idx="89">
                  <c:v>0.42035535099999999</c:v>
                </c:pt>
                <c:pt idx="90">
                  <c:v>0.408121081</c:v>
                </c:pt>
                <c:pt idx="91">
                  <c:v>0.39558505199999999</c:v>
                </c:pt>
                <c:pt idx="92">
                  <c:v>0.40324202199999998</c:v>
                </c:pt>
                <c:pt idx="93">
                  <c:v>0.363983736</c:v>
                </c:pt>
                <c:pt idx="94">
                  <c:v>0.33245138800000001</c:v>
                </c:pt>
                <c:pt idx="95">
                  <c:v>0.33514295300000002</c:v>
                </c:pt>
                <c:pt idx="96">
                  <c:v>0.32395295000000002</c:v>
                </c:pt>
                <c:pt idx="97">
                  <c:v>0.28943696299999999</c:v>
                </c:pt>
                <c:pt idx="98">
                  <c:v>0.28092584700000001</c:v>
                </c:pt>
                <c:pt idx="99">
                  <c:v>0.29721937100000001</c:v>
                </c:pt>
                <c:pt idx="100">
                  <c:v>0.237920627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data!$D$73:$D$173</c:f>
              <c:numCache>
                <c:formatCode>General</c:formatCode>
                <c:ptCount val="101"/>
                <c:pt idx="0">
                  <c:v>0.26868201800000002</c:v>
                </c:pt>
                <c:pt idx="1">
                  <c:v>0.28822847600000001</c:v>
                </c:pt>
                <c:pt idx="2">
                  <c:v>0.28013353699999999</c:v>
                </c:pt>
                <c:pt idx="3">
                  <c:v>0.29728630299999997</c:v>
                </c:pt>
                <c:pt idx="4">
                  <c:v>0.32393240499999998</c:v>
                </c:pt>
                <c:pt idx="5">
                  <c:v>0.359356379</c:v>
                </c:pt>
                <c:pt idx="6">
                  <c:v>0.35707635900000001</c:v>
                </c:pt>
                <c:pt idx="7">
                  <c:v>0.35367922099999999</c:v>
                </c:pt>
                <c:pt idx="8">
                  <c:v>0.406435463</c:v>
                </c:pt>
                <c:pt idx="9">
                  <c:v>0.40648743599999998</c:v>
                </c:pt>
                <c:pt idx="10">
                  <c:v>0.448136692</c:v>
                </c:pt>
                <c:pt idx="11">
                  <c:v>0.44782385400000002</c:v>
                </c:pt>
                <c:pt idx="12">
                  <c:v>0.44393460299999998</c:v>
                </c:pt>
                <c:pt idx="13">
                  <c:v>0.49086575500000001</c:v>
                </c:pt>
                <c:pt idx="14">
                  <c:v>0.48258867300000002</c:v>
                </c:pt>
                <c:pt idx="15">
                  <c:v>0.521118682</c:v>
                </c:pt>
                <c:pt idx="16">
                  <c:v>0.55871209200000005</c:v>
                </c:pt>
                <c:pt idx="17">
                  <c:v>0.57104746500000003</c:v>
                </c:pt>
                <c:pt idx="18">
                  <c:v>0.57888961500000002</c:v>
                </c:pt>
                <c:pt idx="19">
                  <c:v>0.62119965899999996</c:v>
                </c:pt>
                <c:pt idx="20">
                  <c:v>0.63197563099999998</c:v>
                </c:pt>
                <c:pt idx="21">
                  <c:v>0.65705215800000005</c:v>
                </c:pt>
                <c:pt idx="22">
                  <c:v>0.660228967</c:v>
                </c:pt>
                <c:pt idx="23">
                  <c:v>0.67858736600000003</c:v>
                </c:pt>
                <c:pt idx="24">
                  <c:v>0.70271525899999998</c:v>
                </c:pt>
                <c:pt idx="25">
                  <c:v>0.73234021199999999</c:v>
                </c:pt>
                <c:pt idx="26">
                  <c:v>0.76188901499999995</c:v>
                </c:pt>
                <c:pt idx="27">
                  <c:v>0.77038630699999999</c:v>
                </c:pt>
                <c:pt idx="28">
                  <c:v>0.82022473600000001</c:v>
                </c:pt>
                <c:pt idx="29">
                  <c:v>0.82722096599999995</c:v>
                </c:pt>
                <c:pt idx="30">
                  <c:v>0.87187466199999997</c:v>
                </c:pt>
                <c:pt idx="31">
                  <c:v>0.857704676</c:v>
                </c:pt>
                <c:pt idx="32">
                  <c:v>0.90714693000000002</c:v>
                </c:pt>
                <c:pt idx="33">
                  <c:v>0.89363407399999994</c:v>
                </c:pt>
                <c:pt idx="34">
                  <c:v>0.90874882000000001</c:v>
                </c:pt>
                <c:pt idx="35">
                  <c:v>0.93286194200000006</c:v>
                </c:pt>
                <c:pt idx="36">
                  <c:v>0.97577178399999998</c:v>
                </c:pt>
                <c:pt idx="37">
                  <c:v>0.95112575099999996</c:v>
                </c:pt>
                <c:pt idx="38">
                  <c:v>0.97510717499999999</c:v>
                </c:pt>
                <c:pt idx="39">
                  <c:v>0.97923602799999998</c:v>
                </c:pt>
                <c:pt idx="40">
                  <c:v>0.99131725800000003</c:v>
                </c:pt>
                <c:pt idx="41">
                  <c:v>1.0022429580000001</c:v>
                </c:pt>
                <c:pt idx="42">
                  <c:v>1.0129329119999999</c:v>
                </c:pt>
                <c:pt idx="43">
                  <c:v>1.0307402050000001</c:v>
                </c:pt>
                <c:pt idx="44">
                  <c:v>1.0232757830000001</c:v>
                </c:pt>
                <c:pt idx="45">
                  <c:v>0.99428759600000005</c:v>
                </c:pt>
                <c:pt idx="46">
                  <c:v>1.017166368</c:v>
                </c:pt>
                <c:pt idx="47">
                  <c:v>1.0277878680000001</c:v>
                </c:pt>
                <c:pt idx="48">
                  <c:v>1.0171807310000001</c:v>
                </c:pt>
                <c:pt idx="49">
                  <c:v>1.0149087059999999</c:v>
                </c:pt>
                <c:pt idx="50">
                  <c:v>0.98027102499999996</c:v>
                </c:pt>
                <c:pt idx="51">
                  <c:v>0.97460397899999995</c:v>
                </c:pt>
                <c:pt idx="52">
                  <c:v>0.97542994100000002</c:v>
                </c:pt>
                <c:pt idx="53">
                  <c:v>0.96974087499999995</c:v>
                </c:pt>
                <c:pt idx="54">
                  <c:v>0.920897984</c:v>
                </c:pt>
                <c:pt idx="55">
                  <c:v>0.91263087099999995</c:v>
                </c:pt>
                <c:pt idx="56">
                  <c:v>0.92995932000000003</c:v>
                </c:pt>
                <c:pt idx="57">
                  <c:v>0.89978478100000003</c:v>
                </c:pt>
                <c:pt idx="58">
                  <c:v>0.89098117099999996</c:v>
                </c:pt>
                <c:pt idx="59">
                  <c:v>0.85117272899999996</c:v>
                </c:pt>
                <c:pt idx="60">
                  <c:v>0.84233058599999999</c:v>
                </c:pt>
                <c:pt idx="61">
                  <c:v>0.82131491000000001</c:v>
                </c:pt>
                <c:pt idx="62">
                  <c:v>0.828561887</c:v>
                </c:pt>
                <c:pt idx="63">
                  <c:v>0.81607005600000004</c:v>
                </c:pt>
                <c:pt idx="64">
                  <c:v>0.78436488199999999</c:v>
                </c:pt>
                <c:pt idx="65">
                  <c:v>0.74557970799999995</c:v>
                </c:pt>
                <c:pt idx="66">
                  <c:v>0.77711560800000001</c:v>
                </c:pt>
                <c:pt idx="67">
                  <c:v>0.75281785499999998</c:v>
                </c:pt>
                <c:pt idx="68">
                  <c:v>0.71715258000000004</c:v>
                </c:pt>
                <c:pt idx="69">
                  <c:v>0.71682678700000002</c:v>
                </c:pt>
                <c:pt idx="70">
                  <c:v>0.68593293399999999</c:v>
                </c:pt>
                <c:pt idx="71">
                  <c:v>0.64814995399999997</c:v>
                </c:pt>
                <c:pt idx="72">
                  <c:v>0.63220615199999997</c:v>
                </c:pt>
                <c:pt idx="73">
                  <c:v>0.63372901100000001</c:v>
                </c:pt>
                <c:pt idx="74">
                  <c:v>0.59439718200000002</c:v>
                </c:pt>
                <c:pt idx="75">
                  <c:v>0.60655267899999998</c:v>
                </c:pt>
                <c:pt idx="76">
                  <c:v>0.56333020300000003</c:v>
                </c:pt>
                <c:pt idx="77">
                  <c:v>0.53262235800000002</c:v>
                </c:pt>
                <c:pt idx="78">
                  <c:v>0.52361674499999999</c:v>
                </c:pt>
                <c:pt idx="79">
                  <c:v>0.50156341699999996</c:v>
                </c:pt>
                <c:pt idx="80">
                  <c:v>0.52272918300000004</c:v>
                </c:pt>
                <c:pt idx="81">
                  <c:v>0.47404923399999999</c:v>
                </c:pt>
                <c:pt idx="82">
                  <c:v>0.44485170800000001</c:v>
                </c:pt>
                <c:pt idx="83">
                  <c:v>0.436431191</c:v>
                </c:pt>
                <c:pt idx="84">
                  <c:v>0.43570209799999998</c:v>
                </c:pt>
                <c:pt idx="85">
                  <c:v>0.41680146800000001</c:v>
                </c:pt>
                <c:pt idx="86">
                  <c:v>0.38368507600000001</c:v>
                </c:pt>
                <c:pt idx="87">
                  <c:v>0.407643641</c:v>
                </c:pt>
                <c:pt idx="88">
                  <c:v>0.37469815000000001</c:v>
                </c:pt>
                <c:pt idx="89">
                  <c:v>0.35569455100000003</c:v>
                </c:pt>
                <c:pt idx="90">
                  <c:v>0.35648480199999999</c:v>
                </c:pt>
                <c:pt idx="91">
                  <c:v>0.34608697399999999</c:v>
                </c:pt>
                <c:pt idx="92">
                  <c:v>0.31692164099999998</c:v>
                </c:pt>
                <c:pt idx="93">
                  <c:v>0.31612224799999999</c:v>
                </c:pt>
                <c:pt idx="94">
                  <c:v>0.29423735699999998</c:v>
                </c:pt>
                <c:pt idx="95">
                  <c:v>0.25944556400000002</c:v>
                </c:pt>
                <c:pt idx="96">
                  <c:v>0.27166489100000002</c:v>
                </c:pt>
                <c:pt idx="97">
                  <c:v>0.240135556</c:v>
                </c:pt>
                <c:pt idx="98">
                  <c:v>0.23309807199999999</c:v>
                </c:pt>
                <c:pt idx="99">
                  <c:v>0.22557096700000001</c:v>
                </c:pt>
                <c:pt idx="100">
                  <c:v>0.22346355100000001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data!$E$73:$E$173</c:f>
              <c:numCache>
                <c:formatCode>General</c:formatCode>
                <c:ptCount val="101"/>
                <c:pt idx="0">
                  <c:v>0.43195460600000002</c:v>
                </c:pt>
                <c:pt idx="1">
                  <c:v>0.426214551</c:v>
                </c:pt>
                <c:pt idx="2">
                  <c:v>0.47293073299999999</c:v>
                </c:pt>
                <c:pt idx="3">
                  <c:v>0.49023399600000001</c:v>
                </c:pt>
                <c:pt idx="4">
                  <c:v>0.535856216</c:v>
                </c:pt>
                <c:pt idx="5">
                  <c:v>0.52904662899999999</c:v>
                </c:pt>
                <c:pt idx="6">
                  <c:v>0.55535158100000004</c:v>
                </c:pt>
                <c:pt idx="7">
                  <c:v>0.60507888499999996</c:v>
                </c:pt>
                <c:pt idx="8">
                  <c:v>0.62806837500000001</c:v>
                </c:pt>
                <c:pt idx="9">
                  <c:v>0.631488249</c:v>
                </c:pt>
                <c:pt idx="10">
                  <c:v>0.68419954999999999</c:v>
                </c:pt>
                <c:pt idx="11">
                  <c:v>0.67727429699999997</c:v>
                </c:pt>
                <c:pt idx="12">
                  <c:v>0.72048949200000001</c:v>
                </c:pt>
                <c:pt idx="13">
                  <c:v>0.75929047599999999</c:v>
                </c:pt>
                <c:pt idx="14">
                  <c:v>0.77310533599999998</c:v>
                </c:pt>
                <c:pt idx="15">
                  <c:v>0.82473953200000005</c:v>
                </c:pt>
                <c:pt idx="16">
                  <c:v>0.82150705599999996</c:v>
                </c:pt>
                <c:pt idx="17">
                  <c:v>0.84404180699999998</c:v>
                </c:pt>
                <c:pt idx="18">
                  <c:v>0.91609261900000005</c:v>
                </c:pt>
                <c:pt idx="19">
                  <c:v>0.92833761699999995</c:v>
                </c:pt>
                <c:pt idx="20">
                  <c:v>0.93946705600000002</c:v>
                </c:pt>
                <c:pt idx="21">
                  <c:v>0.98403607999999998</c:v>
                </c:pt>
                <c:pt idx="22">
                  <c:v>1.019931814</c:v>
                </c:pt>
                <c:pt idx="23">
                  <c:v>1.0793148269999999</c:v>
                </c:pt>
                <c:pt idx="24">
                  <c:v>1.0911516240000001</c:v>
                </c:pt>
                <c:pt idx="25">
                  <c:v>1.1472459690000001</c:v>
                </c:pt>
                <c:pt idx="26">
                  <c:v>1.1666773319999999</c:v>
                </c:pt>
                <c:pt idx="27">
                  <c:v>1.2107014</c:v>
                </c:pt>
                <c:pt idx="28">
                  <c:v>1.228321306</c:v>
                </c:pt>
                <c:pt idx="29">
                  <c:v>1.2595083389999999</c:v>
                </c:pt>
                <c:pt idx="30">
                  <c:v>1.3037534129999999</c:v>
                </c:pt>
                <c:pt idx="31">
                  <c:v>1.3405861189999999</c:v>
                </c:pt>
                <c:pt idx="32">
                  <c:v>1.362400222</c:v>
                </c:pt>
                <c:pt idx="33">
                  <c:v>1.4080906689999999</c:v>
                </c:pt>
                <c:pt idx="34">
                  <c:v>1.4070476919999999</c:v>
                </c:pt>
                <c:pt idx="35">
                  <c:v>1.432819214</c:v>
                </c:pt>
                <c:pt idx="36">
                  <c:v>1.4544555880000001</c:v>
                </c:pt>
                <c:pt idx="37">
                  <c:v>1.4746552610000001</c:v>
                </c:pt>
                <c:pt idx="38">
                  <c:v>1.491794823</c:v>
                </c:pt>
                <c:pt idx="39">
                  <c:v>1.5362217949999999</c:v>
                </c:pt>
                <c:pt idx="40">
                  <c:v>1.549876467</c:v>
                </c:pt>
                <c:pt idx="41">
                  <c:v>1.5625740539999999</c:v>
                </c:pt>
                <c:pt idx="42">
                  <c:v>1.5835157369999999</c:v>
                </c:pt>
                <c:pt idx="43">
                  <c:v>1.571539475</c:v>
                </c:pt>
                <c:pt idx="44">
                  <c:v>1.574796131</c:v>
                </c:pt>
                <c:pt idx="45">
                  <c:v>1.5622870120000001</c:v>
                </c:pt>
                <c:pt idx="46">
                  <c:v>1.590726831</c:v>
                </c:pt>
                <c:pt idx="47">
                  <c:v>1.5643750999999999</c:v>
                </c:pt>
                <c:pt idx="48">
                  <c:v>1.5469912830000001</c:v>
                </c:pt>
                <c:pt idx="49">
                  <c:v>1.537029421</c:v>
                </c:pt>
                <c:pt idx="50">
                  <c:v>1.5697918559999999</c:v>
                </c:pt>
                <c:pt idx="51">
                  <c:v>1.5336886270000001</c:v>
                </c:pt>
                <c:pt idx="52">
                  <c:v>1.5137265529999999</c:v>
                </c:pt>
                <c:pt idx="53">
                  <c:v>1.500561126</c:v>
                </c:pt>
                <c:pt idx="54">
                  <c:v>1.482615083</c:v>
                </c:pt>
                <c:pt idx="55">
                  <c:v>1.475522496</c:v>
                </c:pt>
                <c:pt idx="56">
                  <c:v>1.4642198209999999</c:v>
                </c:pt>
                <c:pt idx="57">
                  <c:v>1.4398592750000001</c:v>
                </c:pt>
                <c:pt idx="58">
                  <c:v>1.426570229</c:v>
                </c:pt>
                <c:pt idx="59">
                  <c:v>1.3965604469999999</c:v>
                </c:pt>
                <c:pt idx="60">
                  <c:v>1.413627696</c:v>
                </c:pt>
                <c:pt idx="61">
                  <c:v>1.3894223160000001</c:v>
                </c:pt>
                <c:pt idx="62">
                  <c:v>1.363418019</c:v>
                </c:pt>
                <c:pt idx="63">
                  <c:v>1.3696506470000001</c:v>
                </c:pt>
                <c:pt idx="64">
                  <c:v>1.3516097119999999</c:v>
                </c:pt>
                <c:pt idx="65">
                  <c:v>1.2869102640000001</c:v>
                </c:pt>
                <c:pt idx="66">
                  <c:v>1.2670753429999999</c:v>
                </c:pt>
                <c:pt idx="67">
                  <c:v>1.2714564100000001</c:v>
                </c:pt>
                <c:pt idx="68">
                  <c:v>1.2239744210000001</c:v>
                </c:pt>
                <c:pt idx="69">
                  <c:v>1.235088682</c:v>
                </c:pt>
                <c:pt idx="70">
                  <c:v>1.2195722179999999</c:v>
                </c:pt>
                <c:pt idx="71">
                  <c:v>1.163365655</c:v>
                </c:pt>
                <c:pt idx="72">
                  <c:v>1.1436484769999999</c:v>
                </c:pt>
                <c:pt idx="73">
                  <c:v>1.1491139260000001</c:v>
                </c:pt>
                <c:pt idx="74">
                  <c:v>1.102358204</c:v>
                </c:pt>
                <c:pt idx="75">
                  <c:v>1.0981784029999999</c:v>
                </c:pt>
                <c:pt idx="76">
                  <c:v>1.0326587119999999</c:v>
                </c:pt>
                <c:pt idx="77">
                  <c:v>1.0143669550000001</c:v>
                </c:pt>
                <c:pt idx="78">
                  <c:v>0.98141350100000002</c:v>
                </c:pt>
                <c:pt idx="79">
                  <c:v>0.99292583999999995</c:v>
                </c:pt>
                <c:pt idx="80">
                  <c:v>0.95633211900000004</c:v>
                </c:pt>
                <c:pt idx="81">
                  <c:v>0.93425437499999997</c:v>
                </c:pt>
                <c:pt idx="82">
                  <c:v>0.89764745000000001</c:v>
                </c:pt>
                <c:pt idx="83">
                  <c:v>0.85721544500000002</c:v>
                </c:pt>
                <c:pt idx="84">
                  <c:v>0.85812960800000004</c:v>
                </c:pt>
                <c:pt idx="85">
                  <c:v>0.80747982600000001</c:v>
                </c:pt>
                <c:pt idx="86">
                  <c:v>0.77799914299999995</c:v>
                </c:pt>
                <c:pt idx="87">
                  <c:v>0.78870204300000002</c:v>
                </c:pt>
                <c:pt idx="88">
                  <c:v>0.75525223900000005</c:v>
                </c:pt>
                <c:pt idx="89">
                  <c:v>0.70333956799999997</c:v>
                </c:pt>
                <c:pt idx="90">
                  <c:v>0.694273892</c:v>
                </c:pt>
                <c:pt idx="91">
                  <c:v>0.68344316999999999</c:v>
                </c:pt>
                <c:pt idx="92">
                  <c:v>0.63760714900000004</c:v>
                </c:pt>
                <c:pt idx="93">
                  <c:v>0.62653546999999998</c:v>
                </c:pt>
                <c:pt idx="94">
                  <c:v>0.60102818199999997</c:v>
                </c:pt>
                <c:pt idx="95">
                  <c:v>0.58236417900000004</c:v>
                </c:pt>
                <c:pt idx="96">
                  <c:v>0.53530615000000004</c:v>
                </c:pt>
                <c:pt idx="97">
                  <c:v>0.54944157599999999</c:v>
                </c:pt>
                <c:pt idx="98">
                  <c:v>0.53876722799999999</c:v>
                </c:pt>
                <c:pt idx="99">
                  <c:v>0.51066023699999996</c:v>
                </c:pt>
                <c:pt idx="100">
                  <c:v>0.48018421500000003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data!$F$73:$F$173</c:f>
              <c:numCache>
                <c:formatCode>General</c:formatCode>
                <c:ptCount val="101"/>
                <c:pt idx="0">
                  <c:v>0.25890902700000001</c:v>
                </c:pt>
                <c:pt idx="1">
                  <c:v>0.29178924699999997</c:v>
                </c:pt>
                <c:pt idx="2">
                  <c:v>0.26624374899999997</c:v>
                </c:pt>
                <c:pt idx="3">
                  <c:v>0.319669282</c:v>
                </c:pt>
                <c:pt idx="4">
                  <c:v>0.30499166599999999</c:v>
                </c:pt>
                <c:pt idx="5">
                  <c:v>0.35768725699999998</c:v>
                </c:pt>
                <c:pt idx="6">
                  <c:v>0.33120253199999999</c:v>
                </c:pt>
                <c:pt idx="7">
                  <c:v>0.347858326</c:v>
                </c:pt>
                <c:pt idx="8">
                  <c:v>0.37417931999999998</c:v>
                </c:pt>
                <c:pt idx="9">
                  <c:v>0.37668394300000002</c:v>
                </c:pt>
                <c:pt idx="10">
                  <c:v>0.429742648</c:v>
                </c:pt>
                <c:pt idx="11">
                  <c:v>0.43770316399999998</c:v>
                </c:pt>
                <c:pt idx="12">
                  <c:v>0.47441977499999999</c:v>
                </c:pt>
                <c:pt idx="13">
                  <c:v>0.44959059800000001</c:v>
                </c:pt>
                <c:pt idx="14">
                  <c:v>0.50914713</c:v>
                </c:pt>
                <c:pt idx="15">
                  <c:v>0.51624154300000002</c:v>
                </c:pt>
                <c:pt idx="16">
                  <c:v>0.53664423999999999</c:v>
                </c:pt>
                <c:pt idx="17">
                  <c:v>0.541774953</c:v>
                </c:pt>
                <c:pt idx="18">
                  <c:v>0.59552460799999996</c:v>
                </c:pt>
                <c:pt idx="19">
                  <c:v>0.60512460199999996</c:v>
                </c:pt>
                <c:pt idx="20">
                  <c:v>0.63627641499999998</c:v>
                </c:pt>
                <c:pt idx="21">
                  <c:v>0.63323069099999996</c:v>
                </c:pt>
                <c:pt idx="22">
                  <c:v>0.65048819899999999</c:v>
                </c:pt>
                <c:pt idx="23">
                  <c:v>0.67477358700000001</c:v>
                </c:pt>
                <c:pt idx="24">
                  <c:v>0.71568988099999997</c:v>
                </c:pt>
                <c:pt idx="25">
                  <c:v>0.75758687599999996</c:v>
                </c:pt>
                <c:pt idx="26">
                  <c:v>0.78809701499999996</c:v>
                </c:pt>
                <c:pt idx="27">
                  <c:v>0.82052304200000004</c:v>
                </c:pt>
                <c:pt idx="28">
                  <c:v>0.82457107500000004</c:v>
                </c:pt>
                <c:pt idx="29">
                  <c:v>0.85517954500000004</c:v>
                </c:pt>
                <c:pt idx="30">
                  <c:v>0.86694157199999999</c:v>
                </c:pt>
                <c:pt idx="31">
                  <c:v>0.92672945699999998</c:v>
                </c:pt>
                <c:pt idx="32">
                  <c:v>0.95410348199999995</c:v>
                </c:pt>
                <c:pt idx="33">
                  <c:v>0.96699369099999999</c:v>
                </c:pt>
                <c:pt idx="34">
                  <c:v>1.00076162</c:v>
                </c:pt>
                <c:pt idx="35">
                  <c:v>0.981827848</c:v>
                </c:pt>
                <c:pt idx="36">
                  <c:v>1.0359549589999999</c:v>
                </c:pt>
                <c:pt idx="37">
                  <c:v>1.0454133560000001</c:v>
                </c:pt>
                <c:pt idx="38">
                  <c:v>1.0372490889999999</c:v>
                </c:pt>
                <c:pt idx="39">
                  <c:v>1.0820007810000001</c:v>
                </c:pt>
                <c:pt idx="40">
                  <c:v>1.0748773650000001</c:v>
                </c:pt>
                <c:pt idx="41">
                  <c:v>1.080625465</c:v>
                </c:pt>
                <c:pt idx="42">
                  <c:v>1.0932422930000001</c:v>
                </c:pt>
                <c:pt idx="43">
                  <c:v>1.064533255</c:v>
                </c:pt>
                <c:pt idx="44">
                  <c:v>1.078037667</c:v>
                </c:pt>
                <c:pt idx="45">
                  <c:v>1.1041754109999999</c:v>
                </c:pt>
                <c:pt idx="46">
                  <c:v>1.0952230510000001</c:v>
                </c:pt>
                <c:pt idx="47">
                  <c:v>1.0613857090000001</c:v>
                </c:pt>
                <c:pt idx="48">
                  <c:v>1.0504256949999999</c:v>
                </c:pt>
                <c:pt idx="49">
                  <c:v>1.0656427079999999</c:v>
                </c:pt>
                <c:pt idx="50">
                  <c:v>1.0375019299999999</c:v>
                </c:pt>
                <c:pt idx="51">
                  <c:v>1.019289286</c:v>
                </c:pt>
                <c:pt idx="52">
                  <c:v>0.99747883100000001</c:v>
                </c:pt>
                <c:pt idx="53">
                  <c:v>0.98008464200000001</c:v>
                </c:pt>
                <c:pt idx="54">
                  <c:v>0.958405167</c:v>
                </c:pt>
                <c:pt idx="55">
                  <c:v>0.94179571900000003</c:v>
                </c:pt>
                <c:pt idx="56">
                  <c:v>0.93685844200000001</c:v>
                </c:pt>
                <c:pt idx="57">
                  <c:v>0.93580464900000004</c:v>
                </c:pt>
                <c:pt idx="58">
                  <c:v>0.92286226000000005</c:v>
                </c:pt>
                <c:pt idx="59">
                  <c:v>0.88967557900000005</c:v>
                </c:pt>
                <c:pt idx="60">
                  <c:v>0.85449447099999998</c:v>
                </c:pt>
                <c:pt idx="61">
                  <c:v>0.83981367699999998</c:v>
                </c:pt>
                <c:pt idx="62">
                  <c:v>0.83396330799999996</c:v>
                </c:pt>
                <c:pt idx="63">
                  <c:v>0.83499267300000002</c:v>
                </c:pt>
                <c:pt idx="64">
                  <c:v>0.79714943800000004</c:v>
                </c:pt>
                <c:pt idx="65">
                  <c:v>0.81798855299999995</c:v>
                </c:pt>
                <c:pt idx="66">
                  <c:v>0.80351205400000003</c:v>
                </c:pt>
                <c:pt idx="67">
                  <c:v>0.778863639</c:v>
                </c:pt>
                <c:pt idx="68">
                  <c:v>0.74714592800000001</c:v>
                </c:pt>
                <c:pt idx="69">
                  <c:v>0.71622810699999995</c:v>
                </c:pt>
                <c:pt idx="70">
                  <c:v>0.71394660799999998</c:v>
                </c:pt>
                <c:pt idx="71">
                  <c:v>0.71588182099999997</c:v>
                </c:pt>
                <c:pt idx="72">
                  <c:v>0.686388208</c:v>
                </c:pt>
                <c:pt idx="73">
                  <c:v>0.684575983</c:v>
                </c:pt>
                <c:pt idx="74">
                  <c:v>0.66234808499999998</c:v>
                </c:pt>
                <c:pt idx="75">
                  <c:v>0.63947070699999997</c:v>
                </c:pt>
                <c:pt idx="76">
                  <c:v>0.62660255099999995</c:v>
                </c:pt>
                <c:pt idx="77">
                  <c:v>0.60176257899999996</c:v>
                </c:pt>
                <c:pt idx="78">
                  <c:v>0.606641031</c:v>
                </c:pt>
                <c:pt idx="79">
                  <c:v>0.57371017099999999</c:v>
                </c:pt>
                <c:pt idx="80">
                  <c:v>0.53713706900000002</c:v>
                </c:pt>
                <c:pt idx="81">
                  <c:v>0.51299099400000003</c:v>
                </c:pt>
                <c:pt idx="82">
                  <c:v>0.52138030499999999</c:v>
                </c:pt>
                <c:pt idx="83">
                  <c:v>0.49738848400000002</c:v>
                </c:pt>
                <c:pt idx="84">
                  <c:v>0.497879183</c:v>
                </c:pt>
                <c:pt idx="85">
                  <c:v>0.48715997</c:v>
                </c:pt>
                <c:pt idx="86">
                  <c:v>0.44340042299999999</c:v>
                </c:pt>
                <c:pt idx="87">
                  <c:v>0.442860912</c:v>
                </c:pt>
                <c:pt idx="88">
                  <c:v>0.42257775199999997</c:v>
                </c:pt>
                <c:pt idx="89">
                  <c:v>0.41251065399999998</c:v>
                </c:pt>
                <c:pt idx="90">
                  <c:v>0.406622926</c:v>
                </c:pt>
                <c:pt idx="91">
                  <c:v>0.39221165000000002</c:v>
                </c:pt>
                <c:pt idx="92">
                  <c:v>0.35197455300000002</c:v>
                </c:pt>
                <c:pt idx="93">
                  <c:v>0.36296985199999998</c:v>
                </c:pt>
                <c:pt idx="94">
                  <c:v>0.331274768</c:v>
                </c:pt>
                <c:pt idx="95">
                  <c:v>0.32312698400000001</c:v>
                </c:pt>
                <c:pt idx="96">
                  <c:v>0.30500543499999999</c:v>
                </c:pt>
                <c:pt idx="97">
                  <c:v>0.27670118300000002</c:v>
                </c:pt>
                <c:pt idx="98">
                  <c:v>0.26002519800000001</c:v>
                </c:pt>
                <c:pt idx="99">
                  <c:v>0.24743583699999999</c:v>
                </c:pt>
                <c:pt idx="100">
                  <c:v>0.27201819999999999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data!$G$73:$G$173</c:f>
              <c:numCache>
                <c:formatCode>General</c:formatCode>
                <c:ptCount val="101"/>
                <c:pt idx="0">
                  <c:v>0.14070738199999999</c:v>
                </c:pt>
                <c:pt idx="1">
                  <c:v>0.14023938</c:v>
                </c:pt>
                <c:pt idx="2">
                  <c:v>0.185346697</c:v>
                </c:pt>
                <c:pt idx="3">
                  <c:v>0.15745383900000001</c:v>
                </c:pt>
                <c:pt idx="4">
                  <c:v>0.16656296600000001</c:v>
                </c:pt>
                <c:pt idx="5">
                  <c:v>0.18369505699999999</c:v>
                </c:pt>
                <c:pt idx="6">
                  <c:v>0.18633401299999999</c:v>
                </c:pt>
                <c:pt idx="7">
                  <c:v>0.211288329</c:v>
                </c:pt>
                <c:pt idx="8">
                  <c:v>0.20529856699999999</c:v>
                </c:pt>
                <c:pt idx="9">
                  <c:v>0.23717391400000001</c:v>
                </c:pt>
                <c:pt idx="10">
                  <c:v>0.23735952699999999</c:v>
                </c:pt>
                <c:pt idx="11">
                  <c:v>0.28582753500000002</c:v>
                </c:pt>
                <c:pt idx="12">
                  <c:v>0.28767163499999998</c:v>
                </c:pt>
                <c:pt idx="13">
                  <c:v>0.28710598199999998</c:v>
                </c:pt>
                <c:pt idx="14">
                  <c:v>0.30208590099999999</c:v>
                </c:pt>
                <c:pt idx="15">
                  <c:v>0.28824884200000001</c:v>
                </c:pt>
                <c:pt idx="16">
                  <c:v>0.30993765400000001</c:v>
                </c:pt>
                <c:pt idx="17">
                  <c:v>0.32001529299999998</c:v>
                </c:pt>
                <c:pt idx="18">
                  <c:v>0.33394470500000001</c:v>
                </c:pt>
                <c:pt idx="19">
                  <c:v>0.38585809199999999</c:v>
                </c:pt>
                <c:pt idx="20">
                  <c:v>0.405841805</c:v>
                </c:pt>
                <c:pt idx="21">
                  <c:v>0.40895949300000001</c:v>
                </c:pt>
                <c:pt idx="22">
                  <c:v>0.41803465699999998</c:v>
                </c:pt>
                <c:pt idx="23">
                  <c:v>0.43866967099999998</c:v>
                </c:pt>
                <c:pt idx="24">
                  <c:v>0.44849968400000001</c:v>
                </c:pt>
                <c:pt idx="25">
                  <c:v>0.48533749700000001</c:v>
                </c:pt>
                <c:pt idx="26">
                  <c:v>0.48981667400000001</c:v>
                </c:pt>
                <c:pt idx="27">
                  <c:v>0.51966565899999995</c:v>
                </c:pt>
                <c:pt idx="28">
                  <c:v>0.49450856300000001</c:v>
                </c:pt>
                <c:pt idx="29">
                  <c:v>0.534004802</c:v>
                </c:pt>
                <c:pt idx="30">
                  <c:v>0.56637389500000002</c:v>
                </c:pt>
                <c:pt idx="31">
                  <c:v>0.57831719400000003</c:v>
                </c:pt>
                <c:pt idx="32">
                  <c:v>0.61292266699999998</c:v>
                </c:pt>
                <c:pt idx="33">
                  <c:v>0.59829103900000002</c:v>
                </c:pt>
                <c:pt idx="34">
                  <c:v>0.63111697499999997</c:v>
                </c:pt>
                <c:pt idx="35">
                  <c:v>0.61640906600000001</c:v>
                </c:pt>
                <c:pt idx="36">
                  <c:v>0.64166051499999999</c:v>
                </c:pt>
                <c:pt idx="37">
                  <c:v>0.63989881400000004</c:v>
                </c:pt>
                <c:pt idx="38">
                  <c:v>0.68526985699999998</c:v>
                </c:pt>
                <c:pt idx="39">
                  <c:v>0.66501600699999996</c:v>
                </c:pt>
                <c:pt idx="40">
                  <c:v>0.67540642399999995</c:v>
                </c:pt>
                <c:pt idx="41">
                  <c:v>0.66477398899999995</c:v>
                </c:pt>
                <c:pt idx="42">
                  <c:v>0.67470202400000001</c:v>
                </c:pt>
                <c:pt idx="43">
                  <c:v>0.67602524500000005</c:v>
                </c:pt>
                <c:pt idx="44">
                  <c:v>0.69159603000000003</c:v>
                </c:pt>
                <c:pt idx="45">
                  <c:v>0.65691559899999996</c:v>
                </c:pt>
                <c:pt idx="46">
                  <c:v>0.66636371500000002</c:v>
                </c:pt>
                <c:pt idx="47">
                  <c:v>0.64437449300000005</c:v>
                </c:pt>
                <c:pt idx="48">
                  <c:v>0.67154561700000004</c:v>
                </c:pt>
                <c:pt idx="49">
                  <c:v>0.61723803099999996</c:v>
                </c:pt>
                <c:pt idx="50">
                  <c:v>0.61729719299999997</c:v>
                </c:pt>
                <c:pt idx="51">
                  <c:v>0.63926010099999997</c:v>
                </c:pt>
                <c:pt idx="52">
                  <c:v>0.59065843299999998</c:v>
                </c:pt>
                <c:pt idx="53">
                  <c:v>0.61694586699999998</c:v>
                </c:pt>
                <c:pt idx="54">
                  <c:v>0.58918081</c:v>
                </c:pt>
                <c:pt idx="55">
                  <c:v>0.56882397200000001</c:v>
                </c:pt>
                <c:pt idx="56">
                  <c:v>0.55619432800000002</c:v>
                </c:pt>
                <c:pt idx="57">
                  <c:v>0.53679372800000003</c:v>
                </c:pt>
                <c:pt idx="58">
                  <c:v>0.53537773700000002</c:v>
                </c:pt>
                <c:pt idx="59">
                  <c:v>0.536555632</c:v>
                </c:pt>
                <c:pt idx="60">
                  <c:v>0.53100911500000003</c:v>
                </c:pt>
                <c:pt idx="61">
                  <c:v>0.50750788899999999</c:v>
                </c:pt>
                <c:pt idx="62">
                  <c:v>0.462355768</c:v>
                </c:pt>
                <c:pt idx="63">
                  <c:v>0.49231903100000002</c:v>
                </c:pt>
                <c:pt idx="64">
                  <c:v>0.46661967700000001</c:v>
                </c:pt>
                <c:pt idx="65">
                  <c:v>0.44664411100000001</c:v>
                </c:pt>
                <c:pt idx="66">
                  <c:v>0.42119726800000001</c:v>
                </c:pt>
                <c:pt idx="67">
                  <c:v>0.41673469000000002</c:v>
                </c:pt>
                <c:pt idx="68">
                  <c:v>0.419641233</c:v>
                </c:pt>
                <c:pt idx="69">
                  <c:v>0.41221887400000001</c:v>
                </c:pt>
                <c:pt idx="70">
                  <c:v>0.39937303499999999</c:v>
                </c:pt>
                <c:pt idx="71">
                  <c:v>0.388861236</c:v>
                </c:pt>
                <c:pt idx="72">
                  <c:v>0.36018970700000003</c:v>
                </c:pt>
                <c:pt idx="73">
                  <c:v>0.34759009600000002</c:v>
                </c:pt>
                <c:pt idx="74">
                  <c:v>0.355626092</c:v>
                </c:pt>
                <c:pt idx="75">
                  <c:v>0.33471194199999998</c:v>
                </c:pt>
                <c:pt idx="76">
                  <c:v>0.35236709399999999</c:v>
                </c:pt>
                <c:pt idx="77">
                  <c:v>0.33955236999999999</c:v>
                </c:pt>
                <c:pt idx="78">
                  <c:v>0.31302122399999999</c:v>
                </c:pt>
                <c:pt idx="79">
                  <c:v>0.29181976500000001</c:v>
                </c:pt>
                <c:pt idx="80">
                  <c:v>0.298561038</c:v>
                </c:pt>
                <c:pt idx="81">
                  <c:v>0.278359262</c:v>
                </c:pt>
                <c:pt idx="82">
                  <c:v>0.25581018799999999</c:v>
                </c:pt>
                <c:pt idx="83">
                  <c:v>0.24234059999999999</c:v>
                </c:pt>
                <c:pt idx="84">
                  <c:v>0.26850543900000001</c:v>
                </c:pt>
                <c:pt idx="85">
                  <c:v>0.226363541</c:v>
                </c:pt>
                <c:pt idx="86">
                  <c:v>0.24351880100000001</c:v>
                </c:pt>
                <c:pt idx="87">
                  <c:v>0.24283832399999999</c:v>
                </c:pt>
                <c:pt idx="88">
                  <c:v>0.235619249</c:v>
                </c:pt>
                <c:pt idx="89">
                  <c:v>0.21372144300000001</c:v>
                </c:pt>
                <c:pt idx="90">
                  <c:v>0.18537784099999999</c:v>
                </c:pt>
                <c:pt idx="91">
                  <c:v>0.168886599</c:v>
                </c:pt>
                <c:pt idx="92">
                  <c:v>0.19336102299999999</c:v>
                </c:pt>
                <c:pt idx="93">
                  <c:v>0.16387807700000001</c:v>
                </c:pt>
                <c:pt idx="94">
                  <c:v>0.184778839</c:v>
                </c:pt>
                <c:pt idx="95">
                  <c:v>0.14328648599999999</c:v>
                </c:pt>
                <c:pt idx="96">
                  <c:v>0.171456894</c:v>
                </c:pt>
                <c:pt idx="97">
                  <c:v>0.16264045099999999</c:v>
                </c:pt>
                <c:pt idx="98">
                  <c:v>0.14254750599999999</c:v>
                </c:pt>
                <c:pt idx="99">
                  <c:v>0.102616136</c:v>
                </c:pt>
                <c:pt idx="100">
                  <c:v>0.10433468999999999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data!$H$73:$H$173</c:f>
              <c:numCache>
                <c:formatCode>General</c:formatCode>
                <c:ptCount val="101"/>
                <c:pt idx="0">
                  <c:v>0.227997703</c:v>
                </c:pt>
                <c:pt idx="1">
                  <c:v>0.23114362399999999</c:v>
                </c:pt>
                <c:pt idx="2">
                  <c:v>0.22694431000000001</c:v>
                </c:pt>
                <c:pt idx="3">
                  <c:v>0.24062530800000001</c:v>
                </c:pt>
                <c:pt idx="4">
                  <c:v>0.22295937699999999</c:v>
                </c:pt>
                <c:pt idx="5">
                  <c:v>0.28162124199999999</c:v>
                </c:pt>
                <c:pt idx="6">
                  <c:v>0.255059496</c:v>
                </c:pt>
                <c:pt idx="7">
                  <c:v>0.25598810399999999</c:v>
                </c:pt>
                <c:pt idx="8">
                  <c:v>0.29893943499999998</c:v>
                </c:pt>
                <c:pt idx="9">
                  <c:v>0.29600587099999998</c:v>
                </c:pt>
                <c:pt idx="10">
                  <c:v>0.33281375000000002</c:v>
                </c:pt>
                <c:pt idx="11">
                  <c:v>0.30662724400000002</c:v>
                </c:pt>
                <c:pt idx="12">
                  <c:v>0.34323235499999999</c:v>
                </c:pt>
                <c:pt idx="13">
                  <c:v>0.36429908999999999</c:v>
                </c:pt>
                <c:pt idx="14">
                  <c:v>0.35228278200000002</c:v>
                </c:pt>
                <c:pt idx="15">
                  <c:v>0.39890452100000001</c:v>
                </c:pt>
                <c:pt idx="16">
                  <c:v>0.38604382999999998</c:v>
                </c:pt>
                <c:pt idx="17">
                  <c:v>0.38944251899999999</c:v>
                </c:pt>
                <c:pt idx="18">
                  <c:v>0.41348801099999999</c:v>
                </c:pt>
                <c:pt idx="19">
                  <c:v>0.45983544100000001</c:v>
                </c:pt>
                <c:pt idx="20">
                  <c:v>0.47902276999999999</c:v>
                </c:pt>
                <c:pt idx="21">
                  <c:v>0.49847145199999998</c:v>
                </c:pt>
                <c:pt idx="22">
                  <c:v>0.48455812199999998</c:v>
                </c:pt>
                <c:pt idx="23">
                  <c:v>0.51695879700000003</c:v>
                </c:pt>
                <c:pt idx="24">
                  <c:v>0.54124605599999998</c:v>
                </c:pt>
                <c:pt idx="25">
                  <c:v>0.54268141599999997</c:v>
                </c:pt>
                <c:pt idx="26">
                  <c:v>0.57558381800000002</c:v>
                </c:pt>
                <c:pt idx="27">
                  <c:v>0.60194715499999996</c:v>
                </c:pt>
                <c:pt idx="28">
                  <c:v>0.60982676899999999</c:v>
                </c:pt>
                <c:pt idx="29">
                  <c:v>0.63668981400000002</c:v>
                </c:pt>
                <c:pt idx="30">
                  <c:v>0.63592650900000003</c:v>
                </c:pt>
                <c:pt idx="31">
                  <c:v>0.66898626900000002</c:v>
                </c:pt>
                <c:pt idx="32">
                  <c:v>0.65179363899999998</c:v>
                </c:pt>
                <c:pt idx="33">
                  <c:v>0.67594640699999997</c:v>
                </c:pt>
                <c:pt idx="34">
                  <c:v>0.709411126</c:v>
                </c:pt>
                <c:pt idx="35">
                  <c:v>0.68618614099999997</c:v>
                </c:pt>
                <c:pt idx="36">
                  <c:v>0.74291414099999997</c:v>
                </c:pt>
                <c:pt idx="37">
                  <c:v>0.74555526100000002</c:v>
                </c:pt>
                <c:pt idx="38">
                  <c:v>0.75223680400000004</c:v>
                </c:pt>
                <c:pt idx="39">
                  <c:v>0.77035168700000001</c:v>
                </c:pt>
                <c:pt idx="40">
                  <c:v>0.73634715699999997</c:v>
                </c:pt>
                <c:pt idx="41">
                  <c:v>0.74464301799999999</c:v>
                </c:pt>
                <c:pt idx="42">
                  <c:v>0.78695587499999997</c:v>
                </c:pt>
                <c:pt idx="43">
                  <c:v>0.74957762500000003</c:v>
                </c:pt>
                <c:pt idx="44">
                  <c:v>0.79011145999999999</c:v>
                </c:pt>
                <c:pt idx="45">
                  <c:v>0.77684592299999999</c:v>
                </c:pt>
                <c:pt idx="46">
                  <c:v>0.75599833500000002</c:v>
                </c:pt>
                <c:pt idx="47">
                  <c:v>0.78209434200000005</c:v>
                </c:pt>
                <c:pt idx="48">
                  <c:v>0.76404698500000001</c:v>
                </c:pt>
                <c:pt idx="49">
                  <c:v>0.750198374</c:v>
                </c:pt>
                <c:pt idx="50">
                  <c:v>0.76640493099999996</c:v>
                </c:pt>
                <c:pt idx="51">
                  <c:v>0.744089691</c:v>
                </c:pt>
                <c:pt idx="52">
                  <c:v>0.76171646299999995</c:v>
                </c:pt>
                <c:pt idx="53">
                  <c:v>0.74748967300000002</c:v>
                </c:pt>
                <c:pt idx="54">
                  <c:v>0.72323579199999999</c:v>
                </c:pt>
                <c:pt idx="55">
                  <c:v>0.73550596300000004</c:v>
                </c:pt>
                <c:pt idx="56">
                  <c:v>0.72857196000000002</c:v>
                </c:pt>
                <c:pt idx="57">
                  <c:v>0.69445051099999999</c:v>
                </c:pt>
                <c:pt idx="58">
                  <c:v>0.71161985999999999</c:v>
                </c:pt>
                <c:pt idx="59">
                  <c:v>0.67420301999999999</c:v>
                </c:pt>
                <c:pt idx="60">
                  <c:v>0.68960195800000001</c:v>
                </c:pt>
                <c:pt idx="61">
                  <c:v>0.67907132400000003</c:v>
                </c:pt>
                <c:pt idx="62">
                  <c:v>0.64525937099999997</c:v>
                </c:pt>
                <c:pt idx="63">
                  <c:v>0.67326048299999997</c:v>
                </c:pt>
                <c:pt idx="64">
                  <c:v>0.64920060000000002</c:v>
                </c:pt>
                <c:pt idx="65">
                  <c:v>0.62033229199999995</c:v>
                </c:pt>
                <c:pt idx="66">
                  <c:v>0.62294069900000004</c:v>
                </c:pt>
                <c:pt idx="67">
                  <c:v>0.63291842600000003</c:v>
                </c:pt>
                <c:pt idx="68">
                  <c:v>0.60058853899999998</c:v>
                </c:pt>
                <c:pt idx="69">
                  <c:v>0.58860286299999998</c:v>
                </c:pt>
                <c:pt idx="70">
                  <c:v>0.61492194700000002</c:v>
                </c:pt>
                <c:pt idx="71">
                  <c:v>0.60509716199999997</c:v>
                </c:pt>
                <c:pt idx="72">
                  <c:v>0.55276094499999995</c:v>
                </c:pt>
                <c:pt idx="73">
                  <c:v>0.54417374900000004</c:v>
                </c:pt>
                <c:pt idx="74">
                  <c:v>0.53487279200000004</c:v>
                </c:pt>
                <c:pt idx="75">
                  <c:v>0.51923735000000004</c:v>
                </c:pt>
                <c:pt idx="76">
                  <c:v>0.53402665199999999</c:v>
                </c:pt>
                <c:pt idx="77">
                  <c:v>0.50740296100000004</c:v>
                </c:pt>
                <c:pt idx="78">
                  <c:v>0.51805337399999996</c:v>
                </c:pt>
                <c:pt idx="79">
                  <c:v>0.48386781899999998</c:v>
                </c:pt>
                <c:pt idx="80">
                  <c:v>0.47200265499999999</c:v>
                </c:pt>
                <c:pt idx="81">
                  <c:v>0.48657054599999999</c:v>
                </c:pt>
                <c:pt idx="82">
                  <c:v>0.47385424500000001</c:v>
                </c:pt>
                <c:pt idx="83">
                  <c:v>0.429364829</c:v>
                </c:pt>
                <c:pt idx="84">
                  <c:v>0.41908875899999998</c:v>
                </c:pt>
                <c:pt idx="85">
                  <c:v>0.39873679499999998</c:v>
                </c:pt>
                <c:pt idx="86">
                  <c:v>0.40903834100000003</c:v>
                </c:pt>
                <c:pt idx="87">
                  <c:v>0.41281306099999998</c:v>
                </c:pt>
                <c:pt idx="88">
                  <c:v>0.376525469</c:v>
                </c:pt>
                <c:pt idx="89">
                  <c:v>0.36875438599999999</c:v>
                </c:pt>
                <c:pt idx="90">
                  <c:v>0.379570672</c:v>
                </c:pt>
                <c:pt idx="91">
                  <c:v>0.32975667600000003</c:v>
                </c:pt>
                <c:pt idx="92">
                  <c:v>0.31551865600000001</c:v>
                </c:pt>
                <c:pt idx="93">
                  <c:v>0.32952846699999999</c:v>
                </c:pt>
                <c:pt idx="94">
                  <c:v>0.31156992100000003</c:v>
                </c:pt>
                <c:pt idx="95">
                  <c:v>0.29660784600000001</c:v>
                </c:pt>
                <c:pt idx="96">
                  <c:v>0.30118404700000001</c:v>
                </c:pt>
                <c:pt idx="97">
                  <c:v>0.268120794</c:v>
                </c:pt>
                <c:pt idx="98">
                  <c:v>0.249490884</c:v>
                </c:pt>
                <c:pt idx="99">
                  <c:v>0.25559386499999998</c:v>
                </c:pt>
                <c:pt idx="100">
                  <c:v>0.25030397799999998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data!$I$73:$I$173</c:f>
              <c:numCache>
                <c:formatCode>General</c:formatCode>
                <c:ptCount val="101"/>
                <c:pt idx="0">
                  <c:v>0.26769425000000002</c:v>
                </c:pt>
                <c:pt idx="1">
                  <c:v>0.29425965799999998</c:v>
                </c:pt>
                <c:pt idx="2">
                  <c:v>0.29305791399999997</c:v>
                </c:pt>
                <c:pt idx="3">
                  <c:v>0.289173085</c:v>
                </c:pt>
                <c:pt idx="4">
                  <c:v>0.33699458900000001</c:v>
                </c:pt>
                <c:pt idx="5">
                  <c:v>0.35228313500000003</c:v>
                </c:pt>
                <c:pt idx="6">
                  <c:v>0.35670574900000002</c:v>
                </c:pt>
                <c:pt idx="7">
                  <c:v>0.350115391</c:v>
                </c:pt>
                <c:pt idx="8">
                  <c:v>0.36213287100000002</c:v>
                </c:pt>
                <c:pt idx="9">
                  <c:v>0.38162198200000003</c:v>
                </c:pt>
                <c:pt idx="10">
                  <c:v>0.42604466699999999</c:v>
                </c:pt>
                <c:pt idx="11">
                  <c:v>0.42362727</c:v>
                </c:pt>
                <c:pt idx="12">
                  <c:v>0.46492888799999998</c:v>
                </c:pt>
                <c:pt idx="13">
                  <c:v>0.45495618999999998</c:v>
                </c:pt>
                <c:pt idx="14">
                  <c:v>0.485508155</c:v>
                </c:pt>
                <c:pt idx="15">
                  <c:v>0.48966240500000002</c:v>
                </c:pt>
                <c:pt idx="16">
                  <c:v>0.51389519100000003</c:v>
                </c:pt>
                <c:pt idx="17">
                  <c:v>0.52588100199999999</c:v>
                </c:pt>
                <c:pt idx="18">
                  <c:v>0.53796037600000002</c:v>
                </c:pt>
                <c:pt idx="19">
                  <c:v>0.56422757099999998</c:v>
                </c:pt>
                <c:pt idx="20">
                  <c:v>0.61405765300000004</c:v>
                </c:pt>
                <c:pt idx="21">
                  <c:v>0.612448188</c:v>
                </c:pt>
                <c:pt idx="22">
                  <c:v>0.67040822200000005</c:v>
                </c:pt>
                <c:pt idx="23">
                  <c:v>0.67173063799999999</c:v>
                </c:pt>
                <c:pt idx="24">
                  <c:v>0.71080354099999998</c:v>
                </c:pt>
                <c:pt idx="25">
                  <c:v>0.73149431300000001</c:v>
                </c:pt>
                <c:pt idx="26">
                  <c:v>0.79466910000000002</c:v>
                </c:pt>
                <c:pt idx="27">
                  <c:v>0.814875295</c:v>
                </c:pt>
                <c:pt idx="28">
                  <c:v>0.83440845600000002</c:v>
                </c:pt>
                <c:pt idx="29">
                  <c:v>0.88459278900000005</c:v>
                </c:pt>
                <c:pt idx="30">
                  <c:v>0.904146852</c:v>
                </c:pt>
                <c:pt idx="31">
                  <c:v>0.92273238400000002</c:v>
                </c:pt>
                <c:pt idx="32">
                  <c:v>0.93905672900000003</c:v>
                </c:pt>
                <c:pt idx="33">
                  <c:v>0.99177831000000005</c:v>
                </c:pt>
                <c:pt idx="34">
                  <c:v>0.98346043599999999</c:v>
                </c:pt>
                <c:pt idx="35">
                  <c:v>1.0296980650000001</c:v>
                </c:pt>
                <c:pt idx="36">
                  <c:v>1.024085626</c:v>
                </c:pt>
                <c:pt idx="37">
                  <c:v>1.075704276</c:v>
                </c:pt>
                <c:pt idx="38">
                  <c:v>1.0632585320000001</c:v>
                </c:pt>
                <c:pt idx="39">
                  <c:v>1.1120641600000001</c:v>
                </c:pt>
                <c:pt idx="40">
                  <c:v>1.1081360659999999</c:v>
                </c:pt>
                <c:pt idx="41">
                  <c:v>1.091226314</c:v>
                </c:pt>
                <c:pt idx="42">
                  <c:v>1.0907074160000001</c:v>
                </c:pt>
                <c:pt idx="43">
                  <c:v>1.1209953720000001</c:v>
                </c:pt>
                <c:pt idx="44">
                  <c:v>1.0936816090000001</c:v>
                </c:pt>
                <c:pt idx="45">
                  <c:v>1.103909566</c:v>
                </c:pt>
                <c:pt idx="46">
                  <c:v>1.097053754</c:v>
                </c:pt>
                <c:pt idx="47">
                  <c:v>1.105944622</c:v>
                </c:pt>
                <c:pt idx="48">
                  <c:v>1.0833483100000001</c:v>
                </c:pt>
                <c:pt idx="49">
                  <c:v>1.0421006719999999</c:v>
                </c:pt>
                <c:pt idx="50">
                  <c:v>1.0712387699999999</c:v>
                </c:pt>
                <c:pt idx="51">
                  <c:v>1.0207889889999999</c:v>
                </c:pt>
                <c:pt idx="52">
                  <c:v>1.0055799059999999</c:v>
                </c:pt>
                <c:pt idx="53">
                  <c:v>0.98878649900000004</c:v>
                </c:pt>
                <c:pt idx="54">
                  <c:v>0.99132889400000002</c:v>
                </c:pt>
                <c:pt idx="55">
                  <c:v>0.95084134799999998</c:v>
                </c:pt>
                <c:pt idx="56">
                  <c:v>0.94099522800000002</c:v>
                </c:pt>
                <c:pt idx="57">
                  <c:v>0.95888482399999997</c:v>
                </c:pt>
                <c:pt idx="58">
                  <c:v>0.94025638499999997</c:v>
                </c:pt>
                <c:pt idx="59">
                  <c:v>0.90784469199999995</c:v>
                </c:pt>
                <c:pt idx="60">
                  <c:v>0.90659955999999997</c:v>
                </c:pt>
                <c:pt idx="61">
                  <c:v>0.87554528499999995</c:v>
                </c:pt>
                <c:pt idx="62">
                  <c:v>0.83595902399999999</c:v>
                </c:pt>
                <c:pt idx="63">
                  <c:v>0.84466052000000003</c:v>
                </c:pt>
                <c:pt idx="64">
                  <c:v>0.85585213500000001</c:v>
                </c:pt>
                <c:pt idx="65">
                  <c:v>0.80759827399999995</c:v>
                </c:pt>
                <c:pt idx="66">
                  <c:v>0.79582226599999994</c:v>
                </c:pt>
                <c:pt idx="67">
                  <c:v>0.81249313000000001</c:v>
                </c:pt>
                <c:pt idx="68">
                  <c:v>0.79872131599999996</c:v>
                </c:pt>
                <c:pt idx="69">
                  <c:v>0.77516659499999996</c:v>
                </c:pt>
                <c:pt idx="70">
                  <c:v>0.761203615</c:v>
                </c:pt>
                <c:pt idx="71">
                  <c:v>0.738910658</c:v>
                </c:pt>
                <c:pt idx="72">
                  <c:v>0.73065422400000002</c:v>
                </c:pt>
                <c:pt idx="73">
                  <c:v>0.70564938899999996</c:v>
                </c:pt>
                <c:pt idx="74">
                  <c:v>0.710916153</c:v>
                </c:pt>
                <c:pt idx="75">
                  <c:v>0.69788887700000002</c:v>
                </c:pt>
                <c:pt idx="76">
                  <c:v>0.65971636199999995</c:v>
                </c:pt>
                <c:pt idx="77">
                  <c:v>0.662573627</c:v>
                </c:pt>
                <c:pt idx="78">
                  <c:v>0.61626504000000004</c:v>
                </c:pt>
                <c:pt idx="79">
                  <c:v>0.62539983499999996</c:v>
                </c:pt>
                <c:pt idx="80">
                  <c:v>0.59162383399999996</c:v>
                </c:pt>
                <c:pt idx="81">
                  <c:v>0.588363313</c:v>
                </c:pt>
                <c:pt idx="82">
                  <c:v>0.57666766800000002</c:v>
                </c:pt>
                <c:pt idx="83">
                  <c:v>0.55164739399999996</c:v>
                </c:pt>
                <c:pt idx="84">
                  <c:v>0.51469182000000002</c:v>
                </c:pt>
                <c:pt idx="85">
                  <c:v>0.52801984000000002</c:v>
                </c:pt>
                <c:pt idx="86">
                  <c:v>0.51081946199999995</c:v>
                </c:pt>
                <c:pt idx="87">
                  <c:v>0.478607122</c:v>
                </c:pt>
                <c:pt idx="88">
                  <c:v>0.49332522899999998</c:v>
                </c:pt>
                <c:pt idx="89">
                  <c:v>0.47317910000000002</c:v>
                </c:pt>
                <c:pt idx="90">
                  <c:v>0.45260816300000001</c:v>
                </c:pt>
                <c:pt idx="91">
                  <c:v>0.410551581</c:v>
                </c:pt>
                <c:pt idx="92">
                  <c:v>0.41798284699999999</c:v>
                </c:pt>
                <c:pt idx="93">
                  <c:v>0.42575402299999998</c:v>
                </c:pt>
                <c:pt idx="94">
                  <c:v>0.38328964999999998</c:v>
                </c:pt>
                <c:pt idx="95">
                  <c:v>0.381769941</c:v>
                </c:pt>
                <c:pt idx="96">
                  <c:v>0.356353368</c:v>
                </c:pt>
                <c:pt idx="97">
                  <c:v>0.36430198200000002</c:v>
                </c:pt>
                <c:pt idx="98">
                  <c:v>0.35365108099999998</c:v>
                </c:pt>
                <c:pt idx="99">
                  <c:v>0.31795938800000001</c:v>
                </c:pt>
                <c:pt idx="100">
                  <c:v>0.29758769600000001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data!$A$73:$A$173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data!$J$73:$J$173</c:f>
              <c:numCache>
                <c:formatCode>General</c:formatCode>
                <c:ptCount val="101"/>
                <c:pt idx="0">
                  <c:v>0.23282075299999999</c:v>
                </c:pt>
                <c:pt idx="1">
                  <c:v>0.23380960000000001</c:v>
                </c:pt>
                <c:pt idx="2">
                  <c:v>0.247216985</c:v>
                </c:pt>
                <c:pt idx="3">
                  <c:v>0.281075672</c:v>
                </c:pt>
                <c:pt idx="4">
                  <c:v>0.28233818999999999</c:v>
                </c:pt>
                <c:pt idx="5">
                  <c:v>0.28391775299999999</c:v>
                </c:pt>
                <c:pt idx="6">
                  <c:v>0.31992945099999998</c:v>
                </c:pt>
                <c:pt idx="7">
                  <c:v>0.30436454699999999</c:v>
                </c:pt>
                <c:pt idx="8">
                  <c:v>0.33616594700000002</c:v>
                </c:pt>
                <c:pt idx="9">
                  <c:v>0.34018373000000002</c:v>
                </c:pt>
                <c:pt idx="10">
                  <c:v>0.33666399699999999</c:v>
                </c:pt>
                <c:pt idx="11">
                  <c:v>0.38733778299999999</c:v>
                </c:pt>
                <c:pt idx="12">
                  <c:v>0.38207060799999998</c:v>
                </c:pt>
                <c:pt idx="13">
                  <c:v>0.37369040799999997</c:v>
                </c:pt>
                <c:pt idx="14">
                  <c:v>0.425246232</c:v>
                </c:pt>
                <c:pt idx="15">
                  <c:v>0.443299424</c:v>
                </c:pt>
                <c:pt idx="16">
                  <c:v>0.44010128100000001</c:v>
                </c:pt>
                <c:pt idx="17">
                  <c:v>0.44451022699999998</c:v>
                </c:pt>
                <c:pt idx="18">
                  <c:v>0.48845597699999999</c:v>
                </c:pt>
                <c:pt idx="19">
                  <c:v>0.49538916500000002</c:v>
                </c:pt>
                <c:pt idx="20">
                  <c:v>0.52276767599999996</c:v>
                </c:pt>
                <c:pt idx="21">
                  <c:v>0.553036745</c:v>
                </c:pt>
                <c:pt idx="22">
                  <c:v>0.54511596299999998</c:v>
                </c:pt>
                <c:pt idx="23">
                  <c:v>0.57583275300000003</c:v>
                </c:pt>
                <c:pt idx="24">
                  <c:v>0.595423445</c:v>
                </c:pt>
                <c:pt idx="25">
                  <c:v>0.63848014200000003</c:v>
                </c:pt>
                <c:pt idx="26">
                  <c:v>0.66314185299999995</c:v>
                </c:pt>
                <c:pt idx="27">
                  <c:v>0.66965634399999996</c:v>
                </c:pt>
                <c:pt idx="28">
                  <c:v>0.70892127800000004</c:v>
                </c:pt>
                <c:pt idx="29">
                  <c:v>0.71529873200000005</c:v>
                </c:pt>
                <c:pt idx="30">
                  <c:v>0.76444194399999998</c:v>
                </c:pt>
                <c:pt idx="31">
                  <c:v>0.76117533100000001</c:v>
                </c:pt>
                <c:pt idx="32">
                  <c:v>0.81545821600000001</c:v>
                </c:pt>
                <c:pt idx="33">
                  <c:v>0.823962321</c:v>
                </c:pt>
                <c:pt idx="34">
                  <c:v>0.82181558799999999</c:v>
                </c:pt>
                <c:pt idx="35">
                  <c:v>0.87801313299999995</c:v>
                </c:pt>
                <c:pt idx="36">
                  <c:v>0.88931064199999998</c:v>
                </c:pt>
                <c:pt idx="37">
                  <c:v>0.918262884</c:v>
                </c:pt>
                <c:pt idx="38">
                  <c:v>0.93305068400000002</c:v>
                </c:pt>
                <c:pt idx="39">
                  <c:v>0.91919828599999998</c:v>
                </c:pt>
                <c:pt idx="40">
                  <c:v>0.93867691200000003</c:v>
                </c:pt>
                <c:pt idx="41">
                  <c:v>0.93477692599999995</c:v>
                </c:pt>
                <c:pt idx="42">
                  <c:v>0.94926730599999998</c:v>
                </c:pt>
                <c:pt idx="43">
                  <c:v>0.93406518699999996</c:v>
                </c:pt>
                <c:pt idx="44">
                  <c:v>0.96779627599999996</c:v>
                </c:pt>
                <c:pt idx="45">
                  <c:v>0.92646621500000004</c:v>
                </c:pt>
                <c:pt idx="46">
                  <c:v>0.94664912099999998</c:v>
                </c:pt>
                <c:pt idx="47">
                  <c:v>0.91574651500000004</c:v>
                </c:pt>
                <c:pt idx="48">
                  <c:v>0.93250771300000002</c:v>
                </c:pt>
                <c:pt idx="49">
                  <c:v>0.91276243499999998</c:v>
                </c:pt>
                <c:pt idx="50">
                  <c:v>0.92714622199999996</c:v>
                </c:pt>
                <c:pt idx="51">
                  <c:v>0.88809593799999997</c:v>
                </c:pt>
                <c:pt idx="52">
                  <c:v>0.91220652700000004</c:v>
                </c:pt>
                <c:pt idx="53">
                  <c:v>0.895607123</c:v>
                </c:pt>
                <c:pt idx="54">
                  <c:v>0.83984672999999999</c:v>
                </c:pt>
                <c:pt idx="55">
                  <c:v>0.86786606700000002</c:v>
                </c:pt>
                <c:pt idx="56">
                  <c:v>0.86122929400000003</c:v>
                </c:pt>
                <c:pt idx="57">
                  <c:v>0.82566415699999995</c:v>
                </c:pt>
                <c:pt idx="58">
                  <c:v>0.80976049699999997</c:v>
                </c:pt>
                <c:pt idx="59">
                  <c:v>0.82994971799999995</c:v>
                </c:pt>
                <c:pt idx="60">
                  <c:v>0.82080875099999995</c:v>
                </c:pt>
                <c:pt idx="61">
                  <c:v>0.789913474</c:v>
                </c:pt>
                <c:pt idx="62">
                  <c:v>0.79809207500000001</c:v>
                </c:pt>
                <c:pt idx="63">
                  <c:v>0.79014298000000005</c:v>
                </c:pt>
                <c:pt idx="64">
                  <c:v>0.73797744799999998</c:v>
                </c:pt>
                <c:pt idx="65">
                  <c:v>0.75812791800000001</c:v>
                </c:pt>
                <c:pt idx="66">
                  <c:v>0.72857431500000003</c:v>
                </c:pt>
                <c:pt idx="67">
                  <c:v>0.71141589400000005</c:v>
                </c:pt>
                <c:pt idx="68">
                  <c:v>0.73946557199999996</c:v>
                </c:pt>
                <c:pt idx="69">
                  <c:v>0.69059459899999998</c:v>
                </c:pt>
                <c:pt idx="70">
                  <c:v>0.71315651000000002</c:v>
                </c:pt>
                <c:pt idx="71">
                  <c:v>0.70561898899999997</c:v>
                </c:pt>
                <c:pt idx="72">
                  <c:v>0.676074862</c:v>
                </c:pt>
                <c:pt idx="73">
                  <c:v>0.64825095499999996</c:v>
                </c:pt>
                <c:pt idx="74">
                  <c:v>0.62569263100000005</c:v>
                </c:pt>
                <c:pt idx="75">
                  <c:v>0.65142335500000004</c:v>
                </c:pt>
                <c:pt idx="76">
                  <c:v>0.62924525200000003</c:v>
                </c:pt>
                <c:pt idx="77">
                  <c:v>0.62226936099999997</c:v>
                </c:pt>
                <c:pt idx="78">
                  <c:v>0.62461320799999998</c:v>
                </c:pt>
                <c:pt idx="79">
                  <c:v>0.60950724099999998</c:v>
                </c:pt>
                <c:pt idx="80">
                  <c:v>0.58862550800000002</c:v>
                </c:pt>
                <c:pt idx="81">
                  <c:v>0.55428258100000005</c:v>
                </c:pt>
                <c:pt idx="82">
                  <c:v>0.55065476599999996</c:v>
                </c:pt>
                <c:pt idx="83">
                  <c:v>0.541784355</c:v>
                </c:pt>
                <c:pt idx="84">
                  <c:v>0.53543328099999998</c:v>
                </c:pt>
                <c:pt idx="85">
                  <c:v>0.503242152</c:v>
                </c:pt>
                <c:pt idx="86">
                  <c:v>0.51557735500000001</c:v>
                </c:pt>
                <c:pt idx="87">
                  <c:v>0.47733867099999999</c:v>
                </c:pt>
                <c:pt idx="88">
                  <c:v>0.49665573600000001</c:v>
                </c:pt>
                <c:pt idx="89">
                  <c:v>0.45449171599999999</c:v>
                </c:pt>
                <c:pt idx="90">
                  <c:v>0.43373592999999999</c:v>
                </c:pt>
                <c:pt idx="91">
                  <c:v>0.43899026299999999</c:v>
                </c:pt>
                <c:pt idx="92">
                  <c:v>0.41982203600000001</c:v>
                </c:pt>
                <c:pt idx="93">
                  <c:v>0.38799229299999999</c:v>
                </c:pt>
                <c:pt idx="94">
                  <c:v>0.417060651</c:v>
                </c:pt>
                <c:pt idx="95">
                  <c:v>0.36208486299999998</c:v>
                </c:pt>
                <c:pt idx="96">
                  <c:v>0.37942892900000003</c:v>
                </c:pt>
                <c:pt idx="97">
                  <c:v>0.36251902000000003</c:v>
                </c:pt>
                <c:pt idx="98">
                  <c:v>0.35103056900000001</c:v>
                </c:pt>
                <c:pt idx="99">
                  <c:v>0.30745908</c:v>
                </c:pt>
                <c:pt idx="100">
                  <c:v>0.31917953900000001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17672"/>
        <c:axId val="407518064"/>
      </c:scatterChart>
      <c:valAx>
        <c:axId val="40751767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~wavelenghts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18064"/>
        <c:crosses val="autoZero"/>
        <c:crossBetween val="midCat"/>
      </c:valAx>
      <c:valAx>
        <c:axId val="40751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17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Spectra, centered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Conc!$B$18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Conc!$A$19:$A$119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Conc!$B$19:$B$119</c:f>
              <c:numCache>
                <c:formatCode>General</c:formatCode>
                <c:ptCount val="101"/>
                <c:pt idx="0">
                  <c:v>0.29510160538352198</c:v>
                </c:pt>
                <c:pt idx="1">
                  <c:v>0.29142146488538201</c:v>
                </c:pt>
                <c:pt idx="2">
                  <c:v>0.32830961833287903</c:v>
                </c:pt>
                <c:pt idx="3">
                  <c:v>0.30854372849769401</c:v>
                </c:pt>
                <c:pt idx="4">
                  <c:v>0.34587015520710002</c:v>
                </c:pt>
                <c:pt idx="5">
                  <c:v>0.371085325341659</c:v>
                </c:pt>
                <c:pt idx="6">
                  <c:v>0.37519780819140702</c:v>
                </c:pt>
                <c:pt idx="7">
                  <c:v>0.40819203140792398</c:v>
                </c:pt>
                <c:pt idx="8">
                  <c:v>0.42228184737548102</c:v>
                </c:pt>
                <c:pt idx="9">
                  <c:v>0.462580704679669</c:v>
                </c:pt>
                <c:pt idx="10">
                  <c:v>0.46875318629798701</c:v>
                </c:pt>
                <c:pt idx="11">
                  <c:v>0.47352495748901102</c:v>
                </c:pt>
                <c:pt idx="12">
                  <c:v>0.47773976289898501</c:v>
                </c:pt>
                <c:pt idx="13">
                  <c:v>0.54532099817284496</c:v>
                </c:pt>
                <c:pt idx="14">
                  <c:v>0.53452937450248705</c:v>
                </c:pt>
                <c:pt idx="15">
                  <c:v>0.55574745647726398</c:v>
                </c:pt>
                <c:pt idx="16">
                  <c:v>0.59591222109674102</c:v>
                </c:pt>
                <c:pt idx="17">
                  <c:v>0.63117360310375403</c:v>
                </c:pt>
                <c:pt idx="18">
                  <c:v>0.64550440725388702</c:v>
                </c:pt>
                <c:pt idx="19">
                  <c:v>0.66420423519804805</c:v>
                </c:pt>
                <c:pt idx="20">
                  <c:v>0.66147576853415302</c:v>
                </c:pt>
                <c:pt idx="21">
                  <c:v>0.70241458822880098</c:v>
                </c:pt>
                <c:pt idx="22">
                  <c:v>0.70570240210381796</c:v>
                </c:pt>
                <c:pt idx="23">
                  <c:v>0.74337194677469698</c:v>
                </c:pt>
                <c:pt idx="24">
                  <c:v>0.74417982443421204</c:v>
                </c:pt>
                <c:pt idx="25">
                  <c:v>0.77540343717016003</c:v>
                </c:pt>
                <c:pt idx="26">
                  <c:v>0.78475099197383302</c:v>
                </c:pt>
                <c:pt idx="27">
                  <c:v>0.809137818994209</c:v>
                </c:pt>
                <c:pt idx="28">
                  <c:v>0.82781423837654999</c:v>
                </c:pt>
                <c:pt idx="29">
                  <c:v>0.82818156606509497</c:v>
                </c:pt>
                <c:pt idx="30">
                  <c:v>0.86362610872708601</c:v>
                </c:pt>
                <c:pt idx="31">
                  <c:v>0.873767651291255</c:v>
                </c:pt>
                <c:pt idx="32">
                  <c:v>0.92413439039454304</c:v>
                </c:pt>
                <c:pt idx="33">
                  <c:v>0.88867810201328901</c:v>
                </c:pt>
                <c:pt idx="34">
                  <c:v>0.92567263484037199</c:v>
                </c:pt>
                <c:pt idx="35">
                  <c:v>0.902652041739886</c:v>
                </c:pt>
                <c:pt idx="36">
                  <c:v>0.95059500529455498</c:v>
                </c:pt>
                <c:pt idx="37">
                  <c:v>0.91193751041499005</c:v>
                </c:pt>
                <c:pt idx="38">
                  <c:v>0.96405159853746603</c:v>
                </c:pt>
                <c:pt idx="39">
                  <c:v>0.95286110282803105</c:v>
                </c:pt>
                <c:pt idx="40">
                  <c:v>0.960697059971231</c:v>
                </c:pt>
                <c:pt idx="41">
                  <c:v>0.99632159018669597</c:v>
                </c:pt>
                <c:pt idx="42">
                  <c:v>0.99165551091217896</c:v>
                </c:pt>
                <c:pt idx="43">
                  <c:v>1.0124961382989399</c:v>
                </c:pt>
                <c:pt idx="44">
                  <c:v>1.00690864529863</c:v>
                </c:pt>
                <c:pt idx="45">
                  <c:v>0.99917234569297697</c:v>
                </c:pt>
                <c:pt idx="46">
                  <c:v>1.0035896367839601</c:v>
                </c:pt>
                <c:pt idx="47">
                  <c:v>0.99805203995071701</c:v>
                </c:pt>
                <c:pt idx="48">
                  <c:v>0.994316360325599</c:v>
                </c:pt>
                <c:pt idx="49">
                  <c:v>1.02242696723719</c:v>
                </c:pt>
                <c:pt idx="50">
                  <c:v>0.97176063811705704</c:v>
                </c:pt>
                <c:pt idx="51">
                  <c:v>1.0028969934812799</c:v>
                </c:pt>
                <c:pt idx="52">
                  <c:v>0.97132192549615404</c:v>
                </c:pt>
                <c:pt idx="53">
                  <c:v>0.97546600151711305</c:v>
                </c:pt>
                <c:pt idx="54">
                  <c:v>0.94591445445264599</c:v>
                </c:pt>
                <c:pt idx="55">
                  <c:v>0.94047383316589295</c:v>
                </c:pt>
                <c:pt idx="56">
                  <c:v>0.93187036191871697</c:v>
                </c:pt>
                <c:pt idx="57">
                  <c:v>0.91798623720829298</c:v>
                </c:pt>
                <c:pt idx="58">
                  <c:v>0.90904225228419999</c:v>
                </c:pt>
                <c:pt idx="59">
                  <c:v>0.86409503661723397</c:v>
                </c:pt>
                <c:pt idx="60">
                  <c:v>0.83494076128619399</c:v>
                </c:pt>
                <c:pt idx="61">
                  <c:v>0.85081676023929897</c:v>
                </c:pt>
                <c:pt idx="62">
                  <c:v>0.83709974249581698</c:v>
                </c:pt>
                <c:pt idx="63">
                  <c:v>0.80598849844153397</c:v>
                </c:pt>
                <c:pt idx="64">
                  <c:v>0.79780526470733204</c:v>
                </c:pt>
                <c:pt idx="65">
                  <c:v>0.75882036814839204</c:v>
                </c:pt>
                <c:pt idx="66">
                  <c:v>0.79130233213280798</c:v>
                </c:pt>
                <c:pt idx="67">
                  <c:v>0.75098785412364299</c:v>
                </c:pt>
                <c:pt idx="68">
                  <c:v>0.68456415425167905</c:v>
                </c:pt>
                <c:pt idx="69">
                  <c:v>0.72958487818917805</c:v>
                </c:pt>
                <c:pt idx="70">
                  <c:v>0.67618520988987596</c:v>
                </c:pt>
                <c:pt idx="71">
                  <c:v>0.62280022228429999</c:v>
                </c:pt>
                <c:pt idx="72">
                  <c:v>0.62197603211028596</c:v>
                </c:pt>
                <c:pt idx="73">
                  <c:v>0.62789997835658795</c:v>
                </c:pt>
                <c:pt idx="74">
                  <c:v>0.59607246665804303</c:v>
                </c:pt>
                <c:pt idx="75">
                  <c:v>0.55962315183489997</c:v>
                </c:pt>
                <c:pt idx="76">
                  <c:v>0.54048928060470702</c:v>
                </c:pt>
                <c:pt idx="77">
                  <c:v>0.51971920126383198</c:v>
                </c:pt>
                <c:pt idx="78">
                  <c:v>0.47536336518959899</c:v>
                </c:pt>
                <c:pt idx="79">
                  <c:v>0.47224979440300102</c:v>
                </c:pt>
                <c:pt idx="80">
                  <c:v>0.488534539508169</c:v>
                </c:pt>
                <c:pt idx="81">
                  <c:v>0.451882175813692</c:v>
                </c:pt>
                <c:pt idx="82">
                  <c:v>0.40012057181123301</c:v>
                </c:pt>
                <c:pt idx="83">
                  <c:v>0.38387822115108</c:v>
                </c:pt>
                <c:pt idx="84">
                  <c:v>0.41392664454811501</c:v>
                </c:pt>
                <c:pt idx="85">
                  <c:v>0.37556446616219902</c:v>
                </c:pt>
                <c:pt idx="86">
                  <c:v>0.31864878214065301</c:v>
                </c:pt>
                <c:pt idx="87">
                  <c:v>0.34103436267625198</c:v>
                </c:pt>
                <c:pt idx="88">
                  <c:v>0.30708673566071298</c:v>
                </c:pt>
                <c:pt idx="89">
                  <c:v>0.28268851380899002</c:v>
                </c:pt>
                <c:pt idx="90">
                  <c:v>0.27927360558049702</c:v>
                </c:pt>
                <c:pt idx="91">
                  <c:v>0.27649915707185202</c:v>
                </c:pt>
                <c:pt idx="92">
                  <c:v>0.26666321809381399</c:v>
                </c:pt>
                <c:pt idx="93">
                  <c:v>0.23940083359205999</c:v>
                </c:pt>
                <c:pt idx="94">
                  <c:v>0.220663880192877</c:v>
                </c:pt>
                <c:pt idx="95">
                  <c:v>0.20714300343497799</c:v>
                </c:pt>
                <c:pt idx="96">
                  <c:v>0.19530116411618501</c:v>
                </c:pt>
                <c:pt idx="97">
                  <c:v>0.16424449726361601</c:v>
                </c:pt>
                <c:pt idx="98">
                  <c:v>0.16122927154057201</c:v>
                </c:pt>
                <c:pt idx="99">
                  <c:v>0.202050418379186</c:v>
                </c:pt>
                <c:pt idx="100">
                  <c:v>0.14789116832278701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Conc!$C$18</c:f>
              <c:strCache>
                <c:ptCount val="1"/>
                <c:pt idx="0">
                  <c:v>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Conc!$A$19:$A$119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Conc!$C$19:$C$119</c:f>
              <c:numCache>
                <c:formatCode>General</c:formatCode>
                <c:ptCount val="101"/>
                <c:pt idx="0">
                  <c:v>0.28664479124611197</c:v>
                </c:pt>
                <c:pt idx="1">
                  <c:v>0.28825613287501001</c:v>
                </c:pt>
                <c:pt idx="2">
                  <c:v>0.292860274028243</c:v>
                </c:pt>
                <c:pt idx="3">
                  <c:v>0.32204488449166302</c:v>
                </c:pt>
                <c:pt idx="4">
                  <c:v>0.355336083877827</c:v>
                </c:pt>
                <c:pt idx="5">
                  <c:v>0.35142262817037401</c:v>
                </c:pt>
                <c:pt idx="6">
                  <c:v>0.355517418058862</c:v>
                </c:pt>
                <c:pt idx="7">
                  <c:v>0.38654144936821</c:v>
                </c:pt>
                <c:pt idx="8">
                  <c:v>0.41218136093430802</c:v>
                </c:pt>
                <c:pt idx="9">
                  <c:v>0.38584368212513998</c:v>
                </c:pt>
                <c:pt idx="10">
                  <c:v>0.42480229605364001</c:v>
                </c:pt>
                <c:pt idx="11">
                  <c:v>0.37790234779894699</c:v>
                </c:pt>
                <c:pt idx="12">
                  <c:v>0.43672305640083398</c:v>
                </c:pt>
                <c:pt idx="13">
                  <c:v>0.42964408552346101</c:v>
                </c:pt>
                <c:pt idx="14">
                  <c:v>0.46031647566841799</c:v>
                </c:pt>
                <c:pt idx="15">
                  <c:v>0.50964752154497395</c:v>
                </c:pt>
                <c:pt idx="16">
                  <c:v>0.48251104561382502</c:v>
                </c:pt>
                <c:pt idx="17">
                  <c:v>0.48046799009997698</c:v>
                </c:pt>
                <c:pt idx="18">
                  <c:v>0.54200007611590695</c:v>
                </c:pt>
                <c:pt idx="19">
                  <c:v>0.53068645799075198</c:v>
                </c:pt>
                <c:pt idx="20">
                  <c:v>0.53951543544614899</c:v>
                </c:pt>
                <c:pt idx="21">
                  <c:v>0.57030941027284598</c:v>
                </c:pt>
                <c:pt idx="22">
                  <c:v>0.56755647009973997</c:v>
                </c:pt>
                <c:pt idx="23">
                  <c:v>0.60881758597825397</c:v>
                </c:pt>
                <c:pt idx="24">
                  <c:v>0.61373410330866596</c:v>
                </c:pt>
                <c:pt idx="25">
                  <c:v>0.63931989434414105</c:v>
                </c:pt>
                <c:pt idx="26">
                  <c:v>0.65793118583875898</c:v>
                </c:pt>
                <c:pt idx="27">
                  <c:v>0.66623237365089205</c:v>
                </c:pt>
                <c:pt idx="28">
                  <c:v>0.67141563920293001</c:v>
                </c:pt>
                <c:pt idx="29">
                  <c:v>0.69120489266341401</c:v>
                </c:pt>
                <c:pt idx="30">
                  <c:v>0.70682796356996802</c:v>
                </c:pt>
                <c:pt idx="31">
                  <c:v>0.74122171907531498</c:v>
                </c:pt>
                <c:pt idx="32">
                  <c:v>0.72046311226084003</c:v>
                </c:pt>
                <c:pt idx="33">
                  <c:v>0.75994507021439095</c:v>
                </c:pt>
                <c:pt idx="34">
                  <c:v>0.75689960199899597</c:v>
                </c:pt>
                <c:pt idx="35">
                  <c:v>0.77992019090988696</c:v>
                </c:pt>
                <c:pt idx="36">
                  <c:v>0.782290712373926</c:v>
                </c:pt>
                <c:pt idx="37">
                  <c:v>0.81145265469300998</c:v>
                </c:pt>
                <c:pt idx="38">
                  <c:v>0.81299314960328695</c:v>
                </c:pt>
                <c:pt idx="39">
                  <c:v>0.83640701580647903</c:v>
                </c:pt>
                <c:pt idx="40">
                  <c:v>0.84163991954139294</c:v>
                </c:pt>
                <c:pt idx="41">
                  <c:v>0.84124067574710304</c:v>
                </c:pt>
                <c:pt idx="42">
                  <c:v>0.85944555939550504</c:v>
                </c:pt>
                <c:pt idx="43">
                  <c:v>0.85499718574449202</c:v>
                </c:pt>
                <c:pt idx="44">
                  <c:v>0.88628249982208396</c:v>
                </c:pt>
                <c:pt idx="45">
                  <c:v>0.85549711104734005</c:v>
                </c:pt>
                <c:pt idx="46">
                  <c:v>0.87735147161812099</c:v>
                </c:pt>
                <c:pt idx="47">
                  <c:v>0.89547077628640603</c:v>
                </c:pt>
                <c:pt idx="48">
                  <c:v>0.85356627306053401</c:v>
                </c:pt>
                <c:pt idx="49">
                  <c:v>0.892877302645813</c:v>
                </c:pt>
                <c:pt idx="50">
                  <c:v>0.93997998802609295</c:v>
                </c:pt>
                <c:pt idx="51">
                  <c:v>0.89674647369433802</c:v>
                </c:pt>
                <c:pt idx="52">
                  <c:v>0.92366394502004301</c:v>
                </c:pt>
                <c:pt idx="53">
                  <c:v>0.89326516364402098</c:v>
                </c:pt>
                <c:pt idx="54">
                  <c:v>0.89221432535895095</c:v>
                </c:pt>
                <c:pt idx="55">
                  <c:v>0.92012536972945003</c:v>
                </c:pt>
                <c:pt idx="56">
                  <c:v>0.92418911096961398</c:v>
                </c:pt>
                <c:pt idx="57">
                  <c:v>0.89740915324123205</c:v>
                </c:pt>
                <c:pt idx="58">
                  <c:v>0.894514892958161</c:v>
                </c:pt>
                <c:pt idx="59">
                  <c:v>0.868739889676031</c:v>
                </c:pt>
                <c:pt idx="60">
                  <c:v>0.91631552243199998</c:v>
                </c:pt>
                <c:pt idx="61">
                  <c:v>0.90341073731166699</c:v>
                </c:pt>
                <c:pt idx="62">
                  <c:v>0.89885527464020298</c:v>
                </c:pt>
                <c:pt idx="63">
                  <c:v>0.88440995382189502</c:v>
                </c:pt>
                <c:pt idx="64">
                  <c:v>0.90886472761215498</c:v>
                </c:pt>
                <c:pt idx="65">
                  <c:v>0.85782329519244904</c:v>
                </c:pt>
                <c:pt idx="66">
                  <c:v>0.83975933507557599</c:v>
                </c:pt>
                <c:pt idx="67">
                  <c:v>0.85729825815014105</c:v>
                </c:pt>
                <c:pt idx="68">
                  <c:v>0.844842155514126</c:v>
                </c:pt>
                <c:pt idx="69">
                  <c:v>0.82971026864866904</c:v>
                </c:pt>
                <c:pt idx="70">
                  <c:v>0.84753578436822197</c:v>
                </c:pt>
                <c:pt idx="71">
                  <c:v>0.83751419224991797</c:v>
                </c:pt>
                <c:pt idx="72">
                  <c:v>0.82946202195502095</c:v>
                </c:pt>
                <c:pt idx="73">
                  <c:v>0.784974435425285</c:v>
                </c:pt>
                <c:pt idx="74">
                  <c:v>0.77478319964303</c:v>
                </c:pt>
                <c:pt idx="75">
                  <c:v>0.77889182756137298</c:v>
                </c:pt>
                <c:pt idx="76">
                  <c:v>0.72764159192617395</c:v>
                </c:pt>
                <c:pt idx="77">
                  <c:v>0.742138364554076</c:v>
                </c:pt>
                <c:pt idx="78">
                  <c:v>0.73995812650965398</c:v>
                </c:pt>
                <c:pt idx="79">
                  <c:v>0.73532769092782302</c:v>
                </c:pt>
                <c:pt idx="80">
                  <c:v>0.71001236671999701</c:v>
                </c:pt>
                <c:pt idx="81">
                  <c:v>0.69848046835282596</c:v>
                </c:pt>
                <c:pt idx="82">
                  <c:v>0.68634785151621902</c:v>
                </c:pt>
                <c:pt idx="83">
                  <c:v>0.65301995648337297</c:v>
                </c:pt>
                <c:pt idx="84">
                  <c:v>0.64504816071722704</c:v>
                </c:pt>
                <c:pt idx="85">
                  <c:v>0.61334031976585202</c:v>
                </c:pt>
                <c:pt idx="86">
                  <c:v>0.62171392888321897</c:v>
                </c:pt>
                <c:pt idx="87">
                  <c:v>0.602467134169274</c:v>
                </c:pt>
                <c:pt idx="88">
                  <c:v>0.59987877001405099</c:v>
                </c:pt>
                <c:pt idx="89">
                  <c:v>0.555466403658057</c:v>
                </c:pt>
                <c:pt idx="90">
                  <c:v>0.55276445661990303</c:v>
                </c:pt>
                <c:pt idx="91">
                  <c:v>0.539948803110602</c:v>
                </c:pt>
                <c:pt idx="92">
                  <c:v>0.49425934842362801</c:v>
                </c:pt>
                <c:pt idx="93">
                  <c:v>0.49598461772501201</c:v>
                </c:pt>
                <c:pt idx="94">
                  <c:v>0.50401012705093695</c:v>
                </c:pt>
                <c:pt idx="95">
                  <c:v>0.47091145954366398</c:v>
                </c:pt>
                <c:pt idx="96">
                  <c:v>0.43564530445866201</c:v>
                </c:pt>
                <c:pt idx="97">
                  <c:v>0.45115158340946898</c:v>
                </c:pt>
                <c:pt idx="98">
                  <c:v>0.44551008197396502</c:v>
                </c:pt>
                <c:pt idx="99">
                  <c:v>0.427585701191248</c:v>
                </c:pt>
                <c:pt idx="100">
                  <c:v>0.41645753566986299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Conc!$D$18</c:f>
              <c:strCache>
                <c:ptCount val="1"/>
                <c:pt idx="0">
                  <c:v>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Conc!$A$19:$A$119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Conc!$D$19:$D$119</c:f>
              <c:numCache>
                <c:formatCode>General</c:formatCode>
                <c:ptCount val="101"/>
                <c:pt idx="0">
                  <c:v>-4.5570799592631002E-2</c:v>
                </c:pt>
                <c:pt idx="1">
                  <c:v>2.088200744341E-3</c:v>
                </c:pt>
                <c:pt idx="2">
                  <c:v>-8.8732063290550001E-3</c:v>
                </c:pt>
                <c:pt idx="3">
                  <c:v>6.5587121220079996E-3</c:v>
                </c:pt>
                <c:pt idx="4">
                  <c:v>-8.2108515409818006E-2</c:v>
                </c:pt>
                <c:pt idx="5">
                  <c:v>-2.2012421569395001E-2</c:v>
                </c:pt>
                <c:pt idx="6">
                  <c:v>1.4438554444142999E-2</c:v>
                </c:pt>
                <c:pt idx="7">
                  <c:v>-0.117208570572574</c:v>
                </c:pt>
                <c:pt idx="8">
                  <c:v>-0.117493288428571</c:v>
                </c:pt>
                <c:pt idx="9">
                  <c:v>-3.0586883796060001E-2</c:v>
                </c:pt>
                <c:pt idx="10">
                  <c:v>-3.8065359656498002E-2</c:v>
                </c:pt>
                <c:pt idx="11">
                  <c:v>0.19525008363740501</c:v>
                </c:pt>
                <c:pt idx="12">
                  <c:v>0.117286543953807</c:v>
                </c:pt>
                <c:pt idx="13">
                  <c:v>3.6043425586265998E-2</c:v>
                </c:pt>
                <c:pt idx="14">
                  <c:v>0.11916539472063301</c:v>
                </c:pt>
                <c:pt idx="15">
                  <c:v>1.012248139417E-2</c:v>
                </c:pt>
                <c:pt idx="16">
                  <c:v>7.2835005265745004E-2</c:v>
                </c:pt>
                <c:pt idx="17">
                  <c:v>8.0526049239954003E-2</c:v>
                </c:pt>
                <c:pt idx="18">
                  <c:v>4.1755756558396001E-2</c:v>
                </c:pt>
                <c:pt idx="19">
                  <c:v>0.14426510328150899</c:v>
                </c:pt>
                <c:pt idx="20">
                  <c:v>0.27589284296592498</c:v>
                </c:pt>
                <c:pt idx="21">
                  <c:v>0.19954149489787601</c:v>
                </c:pt>
                <c:pt idx="22">
                  <c:v>0.30749516757161499</c:v>
                </c:pt>
                <c:pt idx="23">
                  <c:v>0.246756506813638</c:v>
                </c:pt>
                <c:pt idx="24">
                  <c:v>0.360370592935643</c:v>
                </c:pt>
                <c:pt idx="25">
                  <c:v>0.39695370630509902</c:v>
                </c:pt>
                <c:pt idx="26">
                  <c:v>0.49764065621258102</c:v>
                </c:pt>
                <c:pt idx="27">
                  <c:v>0.55271838675762697</c:v>
                </c:pt>
                <c:pt idx="28">
                  <c:v>0.59986484001245199</c:v>
                </c:pt>
                <c:pt idx="29">
                  <c:v>0.67932503898796004</c:v>
                </c:pt>
                <c:pt idx="30">
                  <c:v>0.71709072028163201</c:v>
                </c:pt>
                <c:pt idx="31">
                  <c:v>0.70192992837416601</c:v>
                </c:pt>
                <c:pt idx="32">
                  <c:v>0.83298588598532297</c:v>
                </c:pt>
                <c:pt idx="33">
                  <c:v>0.89498499777520502</c:v>
                </c:pt>
                <c:pt idx="34">
                  <c:v>0.884280920795248</c:v>
                </c:pt>
                <c:pt idx="35">
                  <c:v>0.97390243564943102</c:v>
                </c:pt>
                <c:pt idx="36">
                  <c:v>0.98872714831969399</c:v>
                </c:pt>
                <c:pt idx="37">
                  <c:v>1.0949681126952699</c:v>
                </c:pt>
                <c:pt idx="38">
                  <c:v>1.0397615158901501</c:v>
                </c:pt>
                <c:pt idx="39">
                  <c:v>1.08937747287098</c:v>
                </c:pt>
                <c:pt idx="40">
                  <c:v>1.0669420725886001</c:v>
                </c:pt>
                <c:pt idx="41">
                  <c:v>1.00450436247924</c:v>
                </c:pt>
                <c:pt idx="42">
                  <c:v>1.0193202625156399</c:v>
                </c:pt>
                <c:pt idx="43">
                  <c:v>0.96638529752263402</c:v>
                </c:pt>
                <c:pt idx="44">
                  <c:v>0.92386861858356295</c:v>
                </c:pt>
                <c:pt idx="45">
                  <c:v>0.99400530549974198</c:v>
                </c:pt>
                <c:pt idx="46">
                  <c:v>0.92761962445185697</c:v>
                </c:pt>
                <c:pt idx="47">
                  <c:v>0.79761563134192903</c:v>
                </c:pt>
                <c:pt idx="48">
                  <c:v>0.92334383903510997</c:v>
                </c:pt>
                <c:pt idx="49">
                  <c:v>0.63733922244487695</c:v>
                </c:pt>
                <c:pt idx="50">
                  <c:v>0.63810108399226295</c:v>
                </c:pt>
                <c:pt idx="51">
                  <c:v>0.56273375166164197</c:v>
                </c:pt>
                <c:pt idx="52">
                  <c:v>0.49923844023024599</c:v>
                </c:pt>
                <c:pt idx="53">
                  <c:v>0.52524290433161602</c:v>
                </c:pt>
                <c:pt idx="54">
                  <c:v>0.45028842907090399</c:v>
                </c:pt>
                <c:pt idx="55">
                  <c:v>0.33872781199081398</c:v>
                </c:pt>
                <c:pt idx="56">
                  <c:v>0.28127057561841001</c:v>
                </c:pt>
                <c:pt idx="57">
                  <c:v>0.32837916434265102</c:v>
                </c:pt>
                <c:pt idx="58">
                  <c:v>0.292548803819417</c:v>
                </c:pt>
                <c:pt idx="59">
                  <c:v>0.37682142388240902</c:v>
                </c:pt>
                <c:pt idx="60">
                  <c:v>0.23235060630424101</c:v>
                </c:pt>
                <c:pt idx="61">
                  <c:v>0.13098225604879399</c:v>
                </c:pt>
                <c:pt idx="62">
                  <c:v>6.0735186326022997E-2</c:v>
                </c:pt>
                <c:pt idx="63">
                  <c:v>0.18649141511588099</c:v>
                </c:pt>
                <c:pt idx="64">
                  <c:v>-5.3151481358880001E-3</c:v>
                </c:pt>
                <c:pt idx="65">
                  <c:v>0.14530186540072701</c:v>
                </c:pt>
                <c:pt idx="66">
                  <c:v>5.8376576585018998E-2</c:v>
                </c:pt>
                <c:pt idx="67">
                  <c:v>4.8431108065969002E-2</c:v>
                </c:pt>
                <c:pt idx="68">
                  <c:v>0.14153462978376199</c:v>
                </c:pt>
                <c:pt idx="69">
                  <c:v>1.824891551575E-3</c:v>
                </c:pt>
                <c:pt idx="70">
                  <c:v>4.0436599739786999E-2</c:v>
                </c:pt>
                <c:pt idx="71">
                  <c:v>6.3326939250684E-2</c:v>
                </c:pt>
                <c:pt idx="72">
                  <c:v>-3.6192314178066003E-2</c:v>
                </c:pt>
                <c:pt idx="73">
                  <c:v>2.5169977642321002E-2</c:v>
                </c:pt>
                <c:pt idx="74">
                  <c:v>3.4040146522465002E-2</c:v>
                </c:pt>
                <c:pt idx="75">
                  <c:v>5.1658370685273999E-2</c:v>
                </c:pt>
                <c:pt idx="76">
                  <c:v>0.13819254594927599</c:v>
                </c:pt>
                <c:pt idx="77">
                  <c:v>6.9846158944419007E-2</c:v>
                </c:pt>
                <c:pt idx="78">
                  <c:v>5.2267230978413001E-2</c:v>
                </c:pt>
                <c:pt idx="79">
                  <c:v>3.3753970575187003E-2</c:v>
                </c:pt>
                <c:pt idx="80">
                  <c:v>-5.1702152518866999E-2</c:v>
                </c:pt>
                <c:pt idx="81">
                  <c:v>-2.9304369026625001E-2</c:v>
                </c:pt>
                <c:pt idx="82">
                  <c:v>3.2984078410821002E-2</c:v>
                </c:pt>
                <c:pt idx="83">
                  <c:v>4.3960738661715001E-2</c:v>
                </c:pt>
                <c:pt idx="84">
                  <c:v>-3.2321019440904999E-2</c:v>
                </c:pt>
                <c:pt idx="85">
                  <c:v>3.4987712575829E-2</c:v>
                </c:pt>
                <c:pt idx="86">
                  <c:v>4.7602632558415001E-2</c:v>
                </c:pt>
                <c:pt idx="87">
                  <c:v>-2.6052858956858001E-2</c:v>
                </c:pt>
                <c:pt idx="88">
                  <c:v>3.1393782075688E-2</c:v>
                </c:pt>
                <c:pt idx="89">
                  <c:v>7.1255085164936005E-2</c:v>
                </c:pt>
                <c:pt idx="90">
                  <c:v>1.0887046827128001E-2</c:v>
                </c:pt>
                <c:pt idx="91">
                  <c:v>-4.2792273255198E-2</c:v>
                </c:pt>
                <c:pt idx="92">
                  <c:v>5.8148038254544003E-2</c:v>
                </c:pt>
                <c:pt idx="93">
                  <c:v>4.6419504438929997E-2</c:v>
                </c:pt>
                <c:pt idx="94">
                  <c:v>-1.0331516300931E-2</c:v>
                </c:pt>
                <c:pt idx="95">
                  <c:v>9.2921005358299995E-3</c:v>
                </c:pt>
                <c:pt idx="96">
                  <c:v>9.4199488916048998E-2</c:v>
                </c:pt>
                <c:pt idx="97">
                  <c:v>4.6234897538603999E-2</c:v>
                </c:pt>
                <c:pt idx="98">
                  <c:v>3.399184632636E-3</c:v>
                </c:pt>
                <c:pt idx="99">
                  <c:v>-0.139405487052563</c:v>
                </c:pt>
                <c:pt idx="100">
                  <c:v>-5.4348989214241E-2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20416"/>
        <c:axId val="407520808"/>
      </c:scatterChart>
      <c:valAx>
        <c:axId val="407520416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~wavelenghts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0808"/>
        <c:crosses val="autoZero"/>
        <c:crossBetween val="midCat"/>
      </c:valAx>
      <c:valAx>
        <c:axId val="40752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0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Shat raw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Conc!$E$19:$E$119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Conc!$F$19:$F$119</c:f>
              <c:numCache>
                <c:formatCode>General</c:formatCode>
                <c:ptCount val="101"/>
                <c:pt idx="0">
                  <c:v>0.29502145913236899</c:v>
                </c:pt>
                <c:pt idx="1">
                  <c:v>0.29125354503509698</c:v>
                </c:pt>
                <c:pt idx="2">
                  <c:v>0.32875627349872599</c:v>
                </c:pt>
                <c:pt idx="3">
                  <c:v>0.30830152523846099</c:v>
                </c:pt>
                <c:pt idx="4">
                  <c:v>0.34736415785227498</c:v>
                </c:pt>
                <c:pt idx="5">
                  <c:v>0.370689592900319</c:v>
                </c:pt>
                <c:pt idx="6">
                  <c:v>0.37606764423950301</c:v>
                </c:pt>
                <c:pt idx="7">
                  <c:v>0.40920429339700698</c:v>
                </c:pt>
                <c:pt idx="8">
                  <c:v>0.42193176581564301</c:v>
                </c:pt>
                <c:pt idx="9">
                  <c:v>0.46299358840481297</c:v>
                </c:pt>
                <c:pt idx="10">
                  <c:v>0.46859044740077399</c:v>
                </c:pt>
                <c:pt idx="11">
                  <c:v>0.47356940988917601</c:v>
                </c:pt>
                <c:pt idx="12">
                  <c:v>0.47789190317914299</c:v>
                </c:pt>
                <c:pt idx="13">
                  <c:v>0.54526482052960001</c:v>
                </c:pt>
                <c:pt idx="14">
                  <c:v>0.53518136513610604</c:v>
                </c:pt>
                <c:pt idx="15">
                  <c:v>0.55543251792515602</c:v>
                </c:pt>
                <c:pt idx="16">
                  <c:v>0.59598032507160403</c:v>
                </c:pt>
                <c:pt idx="17">
                  <c:v>0.63175093155247097</c:v>
                </c:pt>
                <c:pt idx="18">
                  <c:v>0.645914706810501</c:v>
                </c:pt>
                <c:pt idx="19">
                  <c:v>0.66289815359272197</c:v>
                </c:pt>
                <c:pt idx="20">
                  <c:v>0.66032211321286705</c:v>
                </c:pt>
                <c:pt idx="21">
                  <c:v>0.701226953883897</c:v>
                </c:pt>
                <c:pt idx="22">
                  <c:v>0.70618385544608997</c:v>
                </c:pt>
                <c:pt idx="23">
                  <c:v>0.74334149978488895</c:v>
                </c:pt>
                <c:pt idx="24">
                  <c:v>0.74382549397179798</c:v>
                </c:pt>
                <c:pt idx="25">
                  <c:v>0.77516523630034395</c:v>
                </c:pt>
                <c:pt idx="26">
                  <c:v>0.78471796160573404</c:v>
                </c:pt>
                <c:pt idx="27">
                  <c:v>0.80886720079959396</c:v>
                </c:pt>
                <c:pt idx="28">
                  <c:v>0.82777401044906596</c:v>
                </c:pt>
                <c:pt idx="29">
                  <c:v>0.82796550233965405</c:v>
                </c:pt>
                <c:pt idx="30">
                  <c:v>0.86350495772853197</c:v>
                </c:pt>
                <c:pt idx="31">
                  <c:v>0.87339372775247703</c:v>
                </c:pt>
                <c:pt idx="32">
                  <c:v>0.92418363772691603</c:v>
                </c:pt>
                <c:pt idx="33">
                  <c:v>0.889473671505429</c:v>
                </c:pt>
                <c:pt idx="34">
                  <c:v>0.92508951763821501</c:v>
                </c:pt>
                <c:pt idx="35">
                  <c:v>0.90353612904918101</c:v>
                </c:pt>
                <c:pt idx="36">
                  <c:v>0.94946647954920105</c:v>
                </c:pt>
                <c:pt idx="37">
                  <c:v>0.91196747416584201</c:v>
                </c:pt>
                <c:pt idx="38">
                  <c:v>0.96350871089506596</c:v>
                </c:pt>
                <c:pt idx="39">
                  <c:v>0.95303913276053498</c:v>
                </c:pt>
                <c:pt idx="40">
                  <c:v>0.96153672998927298</c:v>
                </c:pt>
                <c:pt idx="41">
                  <c:v>0.99712346878865898</c:v>
                </c:pt>
                <c:pt idx="42">
                  <c:v>0.99110106628211503</c:v>
                </c:pt>
                <c:pt idx="43">
                  <c:v>1.01347807027264</c:v>
                </c:pt>
                <c:pt idx="44">
                  <c:v>1.0061213883520601</c:v>
                </c:pt>
                <c:pt idx="45">
                  <c:v>0.999610136195622</c:v>
                </c:pt>
                <c:pt idx="46">
                  <c:v>1.00412714852975</c:v>
                </c:pt>
                <c:pt idx="47">
                  <c:v>0.99797238397672505</c:v>
                </c:pt>
                <c:pt idx="48">
                  <c:v>0.99402312596086295</c:v>
                </c:pt>
                <c:pt idx="49">
                  <c:v>1.0224652038339901</c:v>
                </c:pt>
                <c:pt idx="50">
                  <c:v>0.97224164724366702</c:v>
                </c:pt>
                <c:pt idx="51">
                  <c:v>1.0028050406253299</c:v>
                </c:pt>
                <c:pt idx="52">
                  <c:v>0.97066480330053495</c:v>
                </c:pt>
                <c:pt idx="53">
                  <c:v>0.97455254083399001</c:v>
                </c:pt>
                <c:pt idx="54">
                  <c:v>0.94627613933106702</c:v>
                </c:pt>
                <c:pt idx="55">
                  <c:v>0.94005499991566199</c:v>
                </c:pt>
                <c:pt idx="56">
                  <c:v>0.93101858864078302</c:v>
                </c:pt>
                <c:pt idx="57">
                  <c:v>0.91878167477642902</c:v>
                </c:pt>
                <c:pt idx="58">
                  <c:v>0.90895437741615903</c:v>
                </c:pt>
                <c:pt idx="59">
                  <c:v>0.86433123837747805</c:v>
                </c:pt>
                <c:pt idx="60">
                  <c:v>0.83467754826793294</c:v>
                </c:pt>
                <c:pt idx="61">
                  <c:v>0.85089623825146099</c:v>
                </c:pt>
                <c:pt idx="62">
                  <c:v>0.83731210708453396</c:v>
                </c:pt>
                <c:pt idx="63">
                  <c:v>0.80509028442654496</c:v>
                </c:pt>
                <c:pt idx="64">
                  <c:v>0.79834512344002595</c:v>
                </c:pt>
                <c:pt idx="65">
                  <c:v>0.75908897548680498</c:v>
                </c:pt>
                <c:pt idx="66">
                  <c:v>0.79136493474123404</c:v>
                </c:pt>
                <c:pt idx="67">
                  <c:v>0.75112083974497601</c:v>
                </c:pt>
                <c:pt idx="68">
                  <c:v>0.68474413647239296</c:v>
                </c:pt>
                <c:pt idx="69">
                  <c:v>0.73038259110044801</c:v>
                </c:pt>
                <c:pt idx="70">
                  <c:v>0.67593843871005599</c:v>
                </c:pt>
                <c:pt idx="71">
                  <c:v>0.62192667531660295</c:v>
                </c:pt>
                <c:pt idx="72">
                  <c:v>0.62278839621298299</c:v>
                </c:pt>
                <c:pt idx="73">
                  <c:v>0.62867538583707705</c:v>
                </c:pt>
                <c:pt idx="74">
                  <c:v>0.59702863609029</c:v>
                </c:pt>
                <c:pt idx="75">
                  <c:v>0.560358344634318</c:v>
                </c:pt>
                <c:pt idx="76">
                  <c:v>0.53991277519561698</c:v>
                </c:pt>
                <c:pt idx="77">
                  <c:v>0.520214722992559</c:v>
                </c:pt>
                <c:pt idx="78">
                  <c:v>0.47419672755946202</c:v>
                </c:pt>
                <c:pt idx="79">
                  <c:v>0.47299558892768101</c:v>
                </c:pt>
                <c:pt idx="80">
                  <c:v>0.48842444062311302</c:v>
                </c:pt>
                <c:pt idx="81">
                  <c:v>0.45186163485825098</c:v>
                </c:pt>
                <c:pt idx="82">
                  <c:v>0.39996644386291302</c:v>
                </c:pt>
                <c:pt idx="83">
                  <c:v>0.38422371760449398</c:v>
                </c:pt>
                <c:pt idx="84">
                  <c:v>0.413757750364531</c:v>
                </c:pt>
                <c:pt idx="85">
                  <c:v>0.37624149695696502</c:v>
                </c:pt>
                <c:pt idx="86">
                  <c:v>0.318199787113633</c:v>
                </c:pt>
                <c:pt idx="87">
                  <c:v>0.33963211880487598</c:v>
                </c:pt>
                <c:pt idx="88">
                  <c:v>0.30705360054523001</c:v>
                </c:pt>
                <c:pt idx="89">
                  <c:v>0.28233062027060601</c:v>
                </c:pt>
                <c:pt idx="90">
                  <c:v>0.27842671676057901</c:v>
                </c:pt>
                <c:pt idx="91">
                  <c:v>0.27635174916819999</c:v>
                </c:pt>
                <c:pt idx="92">
                  <c:v>0.26697580185658298</c:v>
                </c:pt>
                <c:pt idx="93">
                  <c:v>0.239322669906012</c:v>
                </c:pt>
                <c:pt idx="94">
                  <c:v>0.21992412074889101</c:v>
                </c:pt>
                <c:pt idx="95">
                  <c:v>0.20758622770583099</c:v>
                </c:pt>
                <c:pt idx="96">
                  <c:v>0.19413816732598399</c:v>
                </c:pt>
                <c:pt idx="97">
                  <c:v>0.164432895076733</c:v>
                </c:pt>
                <c:pt idx="98">
                  <c:v>0.16198226946247299</c:v>
                </c:pt>
                <c:pt idx="99">
                  <c:v>0.20293297586853601</c:v>
                </c:pt>
                <c:pt idx="100">
                  <c:v>0.147375740456269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Conc!$E$19:$E$119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Conc!$G$19:$G$119</c:f>
              <c:numCache>
                <c:formatCode>General</c:formatCode>
                <c:ptCount val="101"/>
                <c:pt idx="0">
                  <c:v>0.28662025273008002</c:v>
                </c:pt>
                <c:pt idx="1">
                  <c:v>0.28802862362753501</c:v>
                </c:pt>
                <c:pt idx="2">
                  <c:v>0.2932239871531</c:v>
                </c:pt>
                <c:pt idx="3">
                  <c:v>0.32197880913128102</c:v>
                </c:pt>
                <c:pt idx="4">
                  <c:v>0.35650813884596</c:v>
                </c:pt>
                <c:pt idx="5">
                  <c:v>0.35092930778736198</c:v>
                </c:pt>
                <c:pt idx="6">
                  <c:v>0.35626728154845</c:v>
                </c:pt>
                <c:pt idx="7">
                  <c:v>0.38734757390077101</c:v>
                </c:pt>
                <c:pt idx="8">
                  <c:v>0.41171284144692899</c:v>
                </c:pt>
                <c:pt idx="9">
                  <c:v>0.38618811784647999</c:v>
                </c:pt>
                <c:pt idx="10">
                  <c:v>0.42438765175868698</c:v>
                </c:pt>
                <c:pt idx="11">
                  <c:v>0.37788205114661599</c:v>
                </c:pt>
                <c:pt idx="12">
                  <c:v>0.43675083440212398</c:v>
                </c:pt>
                <c:pt idx="13">
                  <c:v>0.42946434349541601</c:v>
                </c:pt>
                <c:pt idx="14">
                  <c:v>0.46096079726075601</c:v>
                </c:pt>
                <c:pt idx="15">
                  <c:v>0.50938865088529905</c:v>
                </c:pt>
                <c:pt idx="16">
                  <c:v>0.48243583042956001</c:v>
                </c:pt>
                <c:pt idx="17">
                  <c:v>0.48092837736882499</c:v>
                </c:pt>
                <c:pt idx="18">
                  <c:v>0.54250291761234004</c:v>
                </c:pt>
                <c:pt idx="19">
                  <c:v>0.52935238405456597</c:v>
                </c:pt>
                <c:pt idx="20">
                  <c:v>0.538321666863947</c:v>
                </c:pt>
                <c:pt idx="21">
                  <c:v>0.56919947091689904</c:v>
                </c:pt>
                <c:pt idx="22">
                  <c:v>0.56784171600412803</c:v>
                </c:pt>
                <c:pt idx="23">
                  <c:v>0.608780383822074</c:v>
                </c:pt>
                <c:pt idx="24">
                  <c:v>0.613397601452075</c:v>
                </c:pt>
                <c:pt idx="25">
                  <c:v>0.63908621464804705</c:v>
                </c:pt>
                <c:pt idx="26">
                  <c:v>0.65784600773950097</c:v>
                </c:pt>
                <c:pt idx="27">
                  <c:v>0.66601162438894101</c:v>
                </c:pt>
                <c:pt idx="28">
                  <c:v>0.67146140049401104</c:v>
                </c:pt>
                <c:pt idx="29">
                  <c:v>0.69091414297952103</c:v>
                </c:pt>
                <c:pt idx="30">
                  <c:v>0.70652875847767005</c:v>
                </c:pt>
                <c:pt idx="31">
                  <c:v>0.74088697395301695</c:v>
                </c:pt>
                <c:pt idx="32">
                  <c:v>0.72058481526065499</c:v>
                </c:pt>
                <c:pt idx="33">
                  <c:v>0.76075120804519702</c:v>
                </c:pt>
                <c:pt idx="34">
                  <c:v>0.75651859571578794</c:v>
                </c:pt>
                <c:pt idx="35">
                  <c:v>0.78073598751335005</c:v>
                </c:pt>
                <c:pt idx="36">
                  <c:v>0.78141933637183103</c:v>
                </c:pt>
                <c:pt idx="37">
                  <c:v>0.81169716284056803</c:v>
                </c:pt>
                <c:pt idx="38">
                  <c:v>0.81263134877836696</c:v>
                </c:pt>
                <c:pt idx="39">
                  <c:v>0.83670583983940905</c:v>
                </c:pt>
                <c:pt idx="40">
                  <c:v>0.84241028052345301</c:v>
                </c:pt>
                <c:pt idx="41">
                  <c:v>0.84215800456382595</c:v>
                </c:pt>
                <c:pt idx="42">
                  <c:v>0.859175070826388</c:v>
                </c:pt>
                <c:pt idx="43">
                  <c:v>0.85574403907204899</c:v>
                </c:pt>
                <c:pt idx="44">
                  <c:v>0.88563218257186704</c:v>
                </c:pt>
                <c:pt idx="45">
                  <c:v>0.85622808605107303</c:v>
                </c:pt>
                <c:pt idx="46">
                  <c:v>0.87794135713696797</c:v>
                </c:pt>
                <c:pt idx="47">
                  <c:v>0.89519616325459395</c:v>
                </c:pt>
                <c:pt idx="48">
                  <c:v>0.85323423963133105</c:v>
                </c:pt>
                <c:pt idx="49">
                  <c:v>0.89300340903212305</c:v>
                </c:pt>
                <c:pt idx="50">
                  <c:v>0.94042605101538701</c:v>
                </c:pt>
                <c:pt idx="51">
                  <c:v>0.89660474212168995</c:v>
                </c:pt>
                <c:pt idx="52">
                  <c:v>0.92313522318526797</c:v>
                </c:pt>
                <c:pt idx="53">
                  <c:v>0.89238788736886998</c:v>
                </c:pt>
                <c:pt idx="54">
                  <c:v>0.89242127015091099</c:v>
                </c:pt>
                <c:pt idx="55">
                  <c:v>0.91984924756824404</c:v>
                </c:pt>
                <c:pt idx="56">
                  <c:v>0.92331951056788697</c:v>
                </c:pt>
                <c:pt idx="57">
                  <c:v>0.89806014656598998</c:v>
                </c:pt>
                <c:pt idx="58">
                  <c:v>0.89435415096113802</c:v>
                </c:pt>
                <c:pt idx="59">
                  <c:v>0.86902642830994403</c:v>
                </c:pt>
                <c:pt idx="60">
                  <c:v>0.91584365979484395</c:v>
                </c:pt>
                <c:pt idx="61">
                  <c:v>0.90342203469446603</c:v>
                </c:pt>
                <c:pt idx="62">
                  <c:v>0.89907092414907697</c:v>
                </c:pt>
                <c:pt idx="63">
                  <c:v>0.88353998213929597</c:v>
                </c:pt>
                <c:pt idx="64">
                  <c:v>0.90902192344822796</c:v>
                </c:pt>
                <c:pt idx="65">
                  <c:v>0.85826029128322701</c:v>
                </c:pt>
                <c:pt idx="66">
                  <c:v>0.83990356182797798</c:v>
                </c:pt>
                <c:pt idx="67">
                  <c:v>0.85732774158857805</c:v>
                </c:pt>
                <c:pt idx="68">
                  <c:v>0.84488740835296094</c:v>
                </c:pt>
                <c:pt idx="69">
                  <c:v>0.83026897641052699</c:v>
                </c:pt>
                <c:pt idx="70">
                  <c:v>0.84735609660123401</c:v>
                </c:pt>
                <c:pt idx="71">
                  <c:v>0.83681573953240895</c:v>
                </c:pt>
                <c:pt idx="72">
                  <c:v>0.83017391562001197</c:v>
                </c:pt>
                <c:pt idx="73">
                  <c:v>0.78578886137084702</c:v>
                </c:pt>
                <c:pt idx="74">
                  <c:v>0.77564958111965698</c:v>
                </c:pt>
                <c:pt idx="75">
                  <c:v>0.77945592157856303</c:v>
                </c:pt>
                <c:pt idx="76">
                  <c:v>0.72726053100810095</c:v>
                </c:pt>
                <c:pt idx="77">
                  <c:v>0.74266620279266204</c:v>
                </c:pt>
                <c:pt idx="78">
                  <c:v>0.73908609744730802</c:v>
                </c:pt>
                <c:pt idx="79">
                  <c:v>0.73621213662228402</c:v>
                </c:pt>
                <c:pt idx="80">
                  <c:v>0.70984705407177995</c:v>
                </c:pt>
                <c:pt idx="81">
                  <c:v>0.69854593139211496</c:v>
                </c:pt>
                <c:pt idx="82">
                  <c:v>0.68639914143410397</c:v>
                </c:pt>
                <c:pt idx="83">
                  <c:v>0.65346893488659097</c:v>
                </c:pt>
                <c:pt idx="84">
                  <c:v>0.64504426154376104</c:v>
                </c:pt>
                <c:pt idx="85">
                  <c:v>0.61408844551823705</c:v>
                </c:pt>
                <c:pt idx="86">
                  <c:v>0.62131033630363497</c:v>
                </c:pt>
                <c:pt idx="87">
                  <c:v>0.60104753009753398</c:v>
                </c:pt>
                <c:pt idx="88">
                  <c:v>0.59974284041230796</c:v>
                </c:pt>
                <c:pt idx="89">
                  <c:v>0.55506020128086198</c:v>
                </c:pt>
                <c:pt idx="90">
                  <c:v>0.551970731061461</c:v>
                </c:pt>
                <c:pt idx="91">
                  <c:v>0.53988268088312097</c:v>
                </c:pt>
                <c:pt idx="92">
                  <c:v>0.49454761700486599</c:v>
                </c:pt>
                <c:pt idx="93">
                  <c:v>0.49581828099883701</c:v>
                </c:pt>
                <c:pt idx="94">
                  <c:v>0.50324227614195005</c:v>
                </c:pt>
                <c:pt idx="95">
                  <c:v>0.47139393773254901</c:v>
                </c:pt>
                <c:pt idx="96">
                  <c:v>0.43457479671832799</c:v>
                </c:pt>
                <c:pt idx="97">
                  <c:v>0.45113753543889601</c:v>
                </c:pt>
                <c:pt idx="98">
                  <c:v>0.44601451101297201</c:v>
                </c:pt>
                <c:pt idx="99">
                  <c:v>0.42847349297634002</c:v>
                </c:pt>
                <c:pt idx="100">
                  <c:v>0.41600218388898902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Conc!$E$19:$E$119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Conc!$H$19:$H$119</c:f>
              <c:numCache>
                <c:formatCode>General</c:formatCode>
                <c:ptCount val="101"/>
                <c:pt idx="0">
                  <c:v>-4.5228473496405998E-2</c:v>
                </c:pt>
                <c:pt idx="1">
                  <c:v>3.4152800538940001E-3</c:v>
                </c:pt>
                <c:pt idx="2">
                  <c:v>-1.1565573726878E-2</c:v>
                </c:pt>
                <c:pt idx="3">
                  <c:v>7.5645026993820001E-3</c:v>
                </c:pt>
                <c:pt idx="4">
                  <c:v>-9.0960574831265004E-2</c:v>
                </c:pt>
                <c:pt idx="5">
                  <c:v>-1.9033567586076001E-2</c:v>
                </c:pt>
                <c:pt idx="6">
                  <c:v>9.0509598178090001E-3</c:v>
                </c:pt>
                <c:pt idx="7">
                  <c:v>-0.12324762292034901</c:v>
                </c:pt>
                <c:pt idx="8">
                  <c:v>-0.114746618120056</c:v>
                </c:pt>
                <c:pt idx="9">
                  <c:v>-3.3104007416707999E-2</c:v>
                </c:pt>
                <c:pt idx="10">
                  <c:v>-3.6106129934252003E-2</c:v>
                </c:pt>
                <c:pt idx="11">
                  <c:v>0.19517804396735899</c:v>
                </c:pt>
                <c:pt idx="12">
                  <c:v>0.116702652894294</c:v>
                </c:pt>
                <c:pt idx="13">
                  <c:v>3.6846978069969998E-2</c:v>
                </c:pt>
                <c:pt idx="14">
                  <c:v>0.114842117242599</c:v>
                </c:pt>
                <c:pt idx="15">
                  <c:v>1.2029895522008E-2</c:v>
                </c:pt>
                <c:pt idx="16">
                  <c:v>7.2877719283549997E-2</c:v>
                </c:pt>
                <c:pt idx="17">
                  <c:v>7.7079837419188002E-2</c:v>
                </c:pt>
                <c:pt idx="18">
                  <c:v>3.8697987923908002E-2</c:v>
                </c:pt>
                <c:pt idx="19">
                  <c:v>0.153076822544571</c:v>
                </c:pt>
                <c:pt idx="20">
                  <c:v>0.28372937017420302</c:v>
                </c:pt>
                <c:pt idx="21">
                  <c:v>0.20719661768934999</c:v>
                </c:pt>
                <c:pt idx="22">
                  <c:v>0.30496310459942699</c:v>
                </c:pt>
                <c:pt idx="23">
                  <c:v>0.24698344238845499</c:v>
                </c:pt>
                <c:pt idx="24">
                  <c:v>0.36267314260015299</c:v>
                </c:pt>
                <c:pt idx="25">
                  <c:v>0.39852749627888301</c:v>
                </c:pt>
                <c:pt idx="26">
                  <c:v>0.49804178642868002</c:v>
                </c:pt>
                <c:pt idx="27">
                  <c:v>0.55435116629443204</c:v>
                </c:pt>
                <c:pt idx="28">
                  <c:v>0.59983521064434497</c:v>
                </c:pt>
                <c:pt idx="29">
                  <c:v>0.68102531122480103</c:v>
                </c:pt>
                <c:pt idx="30">
                  <c:v>0.71851592697683297</c:v>
                </c:pt>
                <c:pt idx="31">
                  <c:v>0.70428883314924196</c:v>
                </c:pt>
                <c:pt idx="32">
                  <c:v>0.83240593921067896</c:v>
                </c:pt>
                <c:pt idx="33">
                  <c:v>0.88963983683943704</c:v>
                </c:pt>
                <c:pt idx="34">
                  <c:v>0.88747076105578004</c:v>
                </c:pt>
                <c:pt idx="35">
                  <c:v>0.96823983625520604</c:v>
                </c:pt>
                <c:pt idx="36">
                  <c:v>0.99536511175461095</c:v>
                </c:pt>
                <c:pt idx="37">
                  <c:v>1.09402394364154</c:v>
                </c:pt>
                <c:pt idx="38">
                  <c:v>1.04275557947483</c:v>
                </c:pt>
                <c:pt idx="39">
                  <c:v>1.0877703652078601</c:v>
                </c:pt>
                <c:pt idx="40">
                  <c:v>1.06157926213105</c:v>
                </c:pt>
                <c:pt idx="41">
                  <c:v>0.99875357174315404</c:v>
                </c:pt>
                <c:pt idx="42">
                  <c:v>1.0220349732528999</c:v>
                </c:pt>
                <c:pt idx="43">
                  <c:v>0.96064801864013505</c:v>
                </c:pt>
                <c:pt idx="44">
                  <c:v>0.92864626784913396</c:v>
                </c:pt>
                <c:pt idx="45">
                  <c:v>0.990067815375966</c:v>
                </c:pt>
                <c:pt idx="46">
                  <c:v>0.92385136455581196</c:v>
                </c:pt>
                <c:pt idx="47">
                  <c:v>0.79882246702960402</c:v>
                </c:pt>
                <c:pt idx="48">
                  <c:v>0.92543438480770901</c:v>
                </c:pt>
                <c:pt idx="49">
                  <c:v>0.63677953915603802</c:v>
                </c:pt>
                <c:pt idx="50">
                  <c:v>0.63501269256122905</c:v>
                </c:pt>
                <c:pt idx="51">
                  <c:v>0.56351982412972301</c:v>
                </c:pt>
                <c:pt idx="52">
                  <c:v>0.50317786300287404</c:v>
                </c:pt>
                <c:pt idx="53">
                  <c:v>0.53121223494772296</c:v>
                </c:pt>
                <c:pt idx="54">
                  <c:v>0.448411614640843</c:v>
                </c:pt>
                <c:pt idx="55">
                  <c:v>0.341027940111229</c:v>
                </c:pt>
                <c:pt idx="56">
                  <c:v>0.287015698487745</c:v>
                </c:pt>
                <c:pt idx="57">
                  <c:v>0.32357270927200998</c:v>
                </c:pt>
                <c:pt idx="58">
                  <c:v>0.29338788192356402</c:v>
                </c:pt>
                <c:pt idx="59">
                  <c:v>0.37507108294262498</c:v>
                </c:pt>
                <c:pt idx="60">
                  <c:v>0.234830029232652</c:v>
                </c:pt>
                <c:pt idx="61">
                  <c:v>0.13068861076600799</c:v>
                </c:pt>
                <c:pt idx="62">
                  <c:v>5.9307263831118E-2</c:v>
                </c:pt>
                <c:pt idx="63">
                  <c:v>0.19238669932295299</c:v>
                </c:pt>
                <c:pt idx="64">
                  <c:v>-7.5905634262620003E-3</c:v>
                </c:pt>
                <c:pt idx="65">
                  <c:v>0.14292630533556699</c:v>
                </c:pt>
                <c:pt idx="66">
                  <c:v>5.7676391730701999E-2</c:v>
                </c:pt>
                <c:pt idx="67">
                  <c:v>4.7902833181335001E-2</c:v>
                </c:pt>
                <c:pt idx="68">
                  <c:v>0.140800735565414</c:v>
                </c:pt>
                <c:pt idx="69">
                  <c:v>-2.6688444927690002E-3</c:v>
                </c:pt>
                <c:pt idx="70">
                  <c:v>4.1850810930498999E-2</c:v>
                </c:pt>
                <c:pt idx="71">
                  <c:v>6.8548583444505998E-2</c:v>
                </c:pt>
                <c:pt idx="72">
                  <c:v>-4.1264097408692003E-2</c:v>
                </c:pt>
                <c:pt idx="73">
                  <c:v>1.9861377783493998E-2</c:v>
                </c:pt>
                <c:pt idx="74">
                  <c:v>2.7971819384398001E-2</c:v>
                </c:pt>
                <c:pt idx="75">
                  <c:v>4.7346076656883E-2</c:v>
                </c:pt>
                <c:pt idx="76">
                  <c:v>0.14136167451752499</c:v>
                </c:pt>
                <c:pt idx="77">
                  <c:v>6.6427987683430001E-2</c:v>
                </c:pt>
                <c:pt idx="78">
                  <c:v>5.9030052522841998E-2</c:v>
                </c:pt>
                <c:pt idx="79">
                  <c:v>2.8297414417461999E-2</c:v>
                </c:pt>
                <c:pt idx="80">
                  <c:v>-5.0776104059427001E-2</c:v>
                </c:pt>
                <c:pt idx="81">
                  <c:v>-2.9465284172649001E-2</c:v>
                </c:pt>
                <c:pt idx="82">
                  <c:v>3.3300441520016003E-2</c:v>
                </c:pt>
                <c:pt idx="83">
                  <c:v>4.1296794926554997E-2</c:v>
                </c:pt>
                <c:pt idx="84">
                  <c:v>-3.1765924464985003E-2</c:v>
                </c:pt>
                <c:pt idx="85">
                  <c:v>3.0224018150214998E-2</c:v>
                </c:pt>
                <c:pt idx="86">
                  <c:v>5.0440785364603002E-2</c:v>
                </c:pt>
                <c:pt idx="87">
                  <c:v>-1.6636866713937999E-2</c:v>
                </c:pt>
                <c:pt idx="88">
                  <c:v>3.1970880719379001E-2</c:v>
                </c:pt>
                <c:pt idx="89">
                  <c:v>7.3810141569205998E-2</c:v>
                </c:pt>
                <c:pt idx="90">
                  <c:v>1.6353154541698001E-2</c:v>
                </c:pt>
                <c:pt idx="91">
                  <c:v>-4.2090576290072998E-2</c:v>
                </c:pt>
                <c:pt idx="92">
                  <c:v>5.6146530772963998E-2</c:v>
                </c:pt>
                <c:pt idx="93">
                  <c:v>4.7246368824041998E-2</c:v>
                </c:pt>
                <c:pt idx="94">
                  <c:v>-5.2986489394260001E-3</c:v>
                </c:pt>
                <c:pt idx="95">
                  <c:v>6.1986467044500004E-3</c:v>
                </c:pt>
                <c:pt idx="96">
                  <c:v>0.101638270333185</c:v>
                </c:pt>
                <c:pt idx="97">
                  <c:v>4.5679168216202E-2</c:v>
                </c:pt>
                <c:pt idx="98">
                  <c:v>-7.6370437857199995E-4</c:v>
                </c:pt>
                <c:pt idx="99">
                  <c:v>-0.14531205204664399</c:v>
                </c:pt>
                <c:pt idx="100">
                  <c:v>-5.1118395464375001E-2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19632"/>
        <c:axId val="407519240"/>
      </c:scatterChart>
      <c:valAx>
        <c:axId val="40751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19240"/>
        <c:crosses val="autoZero"/>
        <c:crossBetween val="midCat"/>
      </c:valAx>
      <c:valAx>
        <c:axId val="40751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19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8.9283027121609793E-2"/>
                  <c:y val="2.004447360746573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Conc!$B$4:$B$12</c:f>
              <c:numCache>
                <c:formatCode>General</c:formatCode>
                <c:ptCount val="9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</c:numCache>
            </c:numRef>
          </c:xVal>
          <c:yVal>
            <c:numRef>
              <c:f>Conc!$I$4:$I$12</c:f>
              <c:numCache>
                <c:formatCode>General</c:formatCode>
                <c:ptCount val="9"/>
                <c:pt idx="0">
                  <c:v>0.90510000000000002</c:v>
                </c:pt>
                <c:pt idx="1">
                  <c:v>0.82120000000000004</c:v>
                </c:pt>
                <c:pt idx="2">
                  <c:v>0.68220000000000003</c:v>
                </c:pt>
                <c:pt idx="3">
                  <c:v>0.59389999999999998</c:v>
                </c:pt>
                <c:pt idx="4">
                  <c:v>0.48759999999999998</c:v>
                </c:pt>
                <c:pt idx="5">
                  <c:v>0.39369999999999999</c:v>
                </c:pt>
                <c:pt idx="6">
                  <c:v>0.2177</c:v>
                </c:pt>
                <c:pt idx="7">
                  <c:v>0.29470000000000002</c:v>
                </c:pt>
                <c:pt idx="8">
                  <c:v>9.9900000000000003E-2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21592"/>
        <c:axId val="407521984"/>
      </c:scatterChart>
      <c:valAx>
        <c:axId val="407521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1984"/>
        <c:crosses val="autoZero"/>
        <c:crossBetween val="midCat"/>
      </c:valAx>
      <c:valAx>
        <c:axId val="40752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1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7.8238845144356958E-2"/>
                  <c:y val="-2.89515893846602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Conc!$C$4:$C$12</c:f>
              <c:numCache>
                <c:formatCode>General</c:formatCode>
                <c:ptCount val="9"/>
                <c:pt idx="0">
                  <c:v>0.85</c:v>
                </c:pt>
                <c:pt idx="1">
                  <c:v>0.35</c:v>
                </c:pt>
                <c:pt idx="2">
                  <c:v>0.25</c:v>
                </c:pt>
                <c:pt idx="3">
                  <c:v>0.95</c:v>
                </c:pt>
                <c:pt idx="4">
                  <c:v>0.45</c:v>
                </c:pt>
                <c:pt idx="5">
                  <c:v>0.15</c:v>
                </c:pt>
                <c:pt idx="6">
                  <c:v>0.55000000000000004</c:v>
                </c:pt>
                <c:pt idx="7">
                  <c:v>0.65</c:v>
                </c:pt>
                <c:pt idx="8">
                  <c:v>0.75</c:v>
                </c:pt>
              </c:numCache>
            </c:numRef>
          </c:xVal>
          <c:yVal>
            <c:numRef>
              <c:f>Conc!$J$4:$J$12</c:f>
              <c:numCache>
                <c:formatCode>General</c:formatCode>
                <c:ptCount val="9"/>
                <c:pt idx="0">
                  <c:v>0.84840000000000004</c:v>
                </c:pt>
                <c:pt idx="1">
                  <c:v>0.3327</c:v>
                </c:pt>
                <c:pt idx="2">
                  <c:v>0.26550000000000001</c:v>
                </c:pt>
                <c:pt idx="3">
                  <c:v>0.95330000000000004</c:v>
                </c:pt>
                <c:pt idx="4">
                  <c:v>0.45929999999999999</c:v>
                </c:pt>
                <c:pt idx="5">
                  <c:v>0.15210000000000001</c:v>
                </c:pt>
                <c:pt idx="6">
                  <c:v>0.52900000000000003</c:v>
                </c:pt>
                <c:pt idx="7">
                  <c:v>0.65690000000000004</c:v>
                </c:pt>
                <c:pt idx="8">
                  <c:v>0.75239999999999996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20024"/>
        <c:axId val="407522768"/>
      </c:scatterChart>
      <c:valAx>
        <c:axId val="407520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2768"/>
        <c:crosses val="autoZero"/>
        <c:crossBetween val="midCat"/>
      </c:valAx>
      <c:valAx>
        <c:axId val="40752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0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4.91408573928259E-2"/>
                  <c:y val="3.194079906678332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Conc!$D$4:$D$12</c:f>
              <c:numCache>
                <c:formatCode>General</c:formatCode>
                <c:ptCount val="9"/>
                <c:pt idx="0">
                  <c:v>0.15</c:v>
                </c:pt>
                <c:pt idx="1">
                  <c:v>0.25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0.15</c:v>
                </c:pt>
                <c:pt idx="6">
                  <c:v>0.1</c:v>
                </c:pt>
                <c:pt idx="7">
                  <c:v>0.25</c:v>
                </c:pt>
                <c:pt idx="8">
                  <c:v>0.2</c:v>
                </c:pt>
              </c:numCache>
            </c:numRef>
          </c:xVal>
          <c:yVal>
            <c:numRef>
              <c:f>Conc!$G$4:$G$12</c:f>
              <c:numCache>
                <c:formatCode>General</c:formatCode>
                <c:ptCount val="9"/>
                <c:pt idx="0">
                  <c:v>0.1452</c:v>
                </c:pt>
                <c:pt idx="1">
                  <c:v>0.2455</c:v>
                </c:pt>
                <c:pt idx="2">
                  <c:v>0.1026</c:v>
                </c:pt>
                <c:pt idx="3">
                  <c:v>0.1573</c:v>
                </c:pt>
                <c:pt idx="4">
                  <c:v>0.2041</c:v>
                </c:pt>
                <c:pt idx="5">
                  <c:v>0.15229999999999999</c:v>
                </c:pt>
                <c:pt idx="6">
                  <c:v>9.5200000000000007E-2</c:v>
                </c:pt>
                <c:pt idx="7">
                  <c:v>0.25159999999999999</c:v>
                </c:pt>
                <c:pt idx="8">
                  <c:v>0.19620000000000001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23552"/>
        <c:axId val="407523944"/>
      </c:scatterChart>
      <c:valAx>
        <c:axId val="407523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3944"/>
        <c:crosses val="autoZero"/>
        <c:crossBetween val="midCat"/>
      </c:valAx>
      <c:valAx>
        <c:axId val="407523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3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Validation!$B$5:$B$9</c:f>
              <c:numCache>
                <c:formatCode>General</c:formatCode>
                <c:ptCount val="5"/>
                <c:pt idx="0">
                  <c:v>0.55000000000000004</c:v>
                </c:pt>
                <c:pt idx="1">
                  <c:v>0.75</c:v>
                </c:pt>
                <c:pt idx="2">
                  <c:v>0.25</c:v>
                </c:pt>
                <c:pt idx="3">
                  <c:v>0.35</c:v>
                </c:pt>
                <c:pt idx="4">
                  <c:v>1.45</c:v>
                </c:pt>
              </c:numCache>
            </c:numRef>
          </c:xVal>
          <c:yVal>
            <c:numRef>
              <c:f>Validation!$F$5:$F$9</c:f>
              <c:numCache>
                <c:formatCode>General</c:formatCode>
                <c:ptCount val="5"/>
                <c:pt idx="0">
                  <c:v>0.56520383823183495</c:v>
                </c:pt>
                <c:pt idx="1">
                  <c:v>0.75710630698516801</c:v>
                </c:pt>
                <c:pt idx="2">
                  <c:v>0.24844591299732499</c:v>
                </c:pt>
                <c:pt idx="3">
                  <c:v>0.34012328586942903</c:v>
                </c:pt>
                <c:pt idx="4">
                  <c:v>1.4230344948587099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524728"/>
        <c:axId val="407525120"/>
      </c:scatterChart>
      <c:valAx>
        <c:axId val="407524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5120"/>
        <c:crosses val="autoZero"/>
        <c:crossBetween val="midCat"/>
      </c:valAx>
      <c:valAx>
        <c:axId val="40752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24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Validation!$C$5:$C$9</c:f>
              <c:numCache>
                <c:formatCode>General</c:formatCode>
                <c:ptCount val="5"/>
                <c:pt idx="0">
                  <c:v>0.7</c:v>
                </c:pt>
                <c:pt idx="1">
                  <c:v>0.5</c:v>
                </c:pt>
                <c:pt idx="2">
                  <c:v>0.3</c:v>
                </c:pt>
                <c:pt idx="3">
                  <c:v>0.8</c:v>
                </c:pt>
                <c:pt idx="4">
                  <c:v>0.2</c:v>
                </c:pt>
              </c:numCache>
            </c:numRef>
          </c:xVal>
          <c:yVal>
            <c:numRef>
              <c:f>Validation!$G$5:$G$9</c:f>
              <c:numCache>
                <c:formatCode>General</c:formatCode>
                <c:ptCount val="5"/>
                <c:pt idx="0">
                  <c:v>0.68859999038915098</c:v>
                </c:pt>
                <c:pt idx="1">
                  <c:v>0.498190769160828</c:v>
                </c:pt>
                <c:pt idx="2">
                  <c:v>0.30523563250588898</c:v>
                </c:pt>
                <c:pt idx="3">
                  <c:v>0.81064452667905895</c:v>
                </c:pt>
                <c:pt idx="4">
                  <c:v>0.21555870790082701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3640"/>
        <c:axId val="407944032"/>
      </c:scatterChart>
      <c:valAx>
        <c:axId val="40794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4032"/>
        <c:crosses val="autoZero"/>
        <c:crossBetween val="midCat"/>
      </c:valAx>
      <c:valAx>
        <c:axId val="40794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3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Validation!$D$5:$D$9</c:f>
              <c:numCache>
                <c:formatCode>General</c:formatCode>
                <c:ptCount val="5"/>
                <c:pt idx="0">
                  <c:v>0.25</c:v>
                </c:pt>
                <c:pt idx="1">
                  <c:v>0.15</c:v>
                </c:pt>
                <c:pt idx="2">
                  <c:v>0.2</c:v>
                </c:pt>
                <c:pt idx="3">
                  <c:v>0.15</c:v>
                </c:pt>
                <c:pt idx="4">
                  <c:v>0.2</c:v>
                </c:pt>
              </c:numCache>
            </c:numRef>
          </c:xVal>
          <c:yVal>
            <c:numRef>
              <c:f>Validation!$H$5:$H$9</c:f>
              <c:numCache>
                <c:formatCode>General</c:formatCode>
                <c:ptCount val="5"/>
                <c:pt idx="0">
                  <c:v>0.245098055635498</c:v>
                </c:pt>
                <c:pt idx="1">
                  <c:v>0.14297253340053201</c:v>
                </c:pt>
                <c:pt idx="2">
                  <c:v>0.19126488619815399</c:v>
                </c:pt>
                <c:pt idx="3">
                  <c:v>0.145865633311482</c:v>
                </c:pt>
                <c:pt idx="4">
                  <c:v>0.220353960802562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4816"/>
        <c:axId val="407945208"/>
      </c:scatterChart>
      <c:valAx>
        <c:axId val="407944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5208"/>
        <c:crosses val="autoZero"/>
        <c:crossBetween val="midCat"/>
      </c:valAx>
      <c:valAx>
        <c:axId val="40794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 ALS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67199320673154"/>
          <c:y val="0.15223680373286672"/>
          <c:w val="0.79668094796973909"/>
          <c:h val="0.67351119544509541"/>
        </c:manualLayout>
      </c:layout>
      <c:scatterChart>
        <c:scatterStyle val="smoothMarker"/>
        <c:varyColors val="0"/>
        <c:ser>
          <c:idx val="3"/>
          <c:order val="3"/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ALS!$E$14:$E$114</c:f>
              <c:numCache>
                <c:formatCode>0.000</c:formatCode>
                <c:ptCount val="101"/>
                <c:pt idx="0">
                  <c:v>0.28199999999999997</c:v>
                </c:pt>
                <c:pt idx="1">
                  <c:v>0.29799999999999999</c:v>
                </c:pt>
                <c:pt idx="2">
                  <c:v>0.315</c:v>
                </c:pt>
                <c:pt idx="3">
                  <c:v>0.33200000000000002</c:v>
                </c:pt>
                <c:pt idx="4">
                  <c:v>0.35</c:v>
                </c:pt>
                <c:pt idx="5">
                  <c:v>0.36799999999999999</c:v>
                </c:pt>
                <c:pt idx="6">
                  <c:v>0.38600000000000001</c:v>
                </c:pt>
                <c:pt idx="7">
                  <c:v>0.40600000000000003</c:v>
                </c:pt>
                <c:pt idx="8">
                  <c:v>0.42499999999999999</c:v>
                </c:pt>
                <c:pt idx="9">
                  <c:v>0.44500000000000001</c:v>
                </c:pt>
                <c:pt idx="10">
                  <c:v>0.46500000000000002</c:v>
                </c:pt>
                <c:pt idx="11">
                  <c:v>0.48599999999999999</c:v>
                </c:pt>
                <c:pt idx="12">
                  <c:v>0.50600000000000001</c:v>
                </c:pt>
                <c:pt idx="13">
                  <c:v>0.52700000000000002</c:v>
                </c:pt>
                <c:pt idx="14">
                  <c:v>0.54800000000000004</c:v>
                </c:pt>
                <c:pt idx="15">
                  <c:v>0.56999999999999995</c:v>
                </c:pt>
                <c:pt idx="16">
                  <c:v>0.59099999999999997</c:v>
                </c:pt>
                <c:pt idx="17">
                  <c:v>0.61299999999999999</c:v>
                </c:pt>
                <c:pt idx="18">
                  <c:v>0.63400000000000001</c:v>
                </c:pt>
                <c:pt idx="19">
                  <c:v>0.65500000000000003</c:v>
                </c:pt>
                <c:pt idx="20">
                  <c:v>0.67700000000000005</c:v>
                </c:pt>
                <c:pt idx="21">
                  <c:v>0.69799999999999995</c:v>
                </c:pt>
                <c:pt idx="22">
                  <c:v>0.71799999999999997</c:v>
                </c:pt>
                <c:pt idx="23">
                  <c:v>0.73899999999999999</c:v>
                </c:pt>
                <c:pt idx="24">
                  <c:v>0.75900000000000001</c:v>
                </c:pt>
                <c:pt idx="25">
                  <c:v>0.77900000000000003</c:v>
                </c:pt>
                <c:pt idx="26">
                  <c:v>0.79800000000000004</c:v>
                </c:pt>
                <c:pt idx="27">
                  <c:v>0.81699999999999995</c:v>
                </c:pt>
                <c:pt idx="28">
                  <c:v>0.83499999999999996</c:v>
                </c:pt>
                <c:pt idx="29">
                  <c:v>0.85199999999999998</c:v>
                </c:pt>
                <c:pt idx="30">
                  <c:v>0.86899999999999999</c:v>
                </c:pt>
                <c:pt idx="31">
                  <c:v>0.88500000000000001</c:v>
                </c:pt>
                <c:pt idx="32">
                  <c:v>0.9</c:v>
                </c:pt>
                <c:pt idx="33">
                  <c:v>0.91400000000000003</c:v>
                </c:pt>
                <c:pt idx="34">
                  <c:v>0.92700000000000005</c:v>
                </c:pt>
                <c:pt idx="35">
                  <c:v>0.93899999999999995</c:v>
                </c:pt>
                <c:pt idx="36">
                  <c:v>0.95099999999999996</c:v>
                </c:pt>
                <c:pt idx="37">
                  <c:v>0.96099999999999997</c:v>
                </c:pt>
                <c:pt idx="38">
                  <c:v>0.97</c:v>
                </c:pt>
                <c:pt idx="39">
                  <c:v>0.97799999999999998</c:v>
                </c:pt>
                <c:pt idx="40">
                  <c:v>0.98399999999999999</c:v>
                </c:pt>
                <c:pt idx="41">
                  <c:v>0.99</c:v>
                </c:pt>
                <c:pt idx="42">
                  <c:v>0.99399999999999999</c:v>
                </c:pt>
                <c:pt idx="43">
                  <c:v>0.998</c:v>
                </c:pt>
                <c:pt idx="44">
                  <c:v>0.999</c:v>
                </c:pt>
                <c:pt idx="45">
                  <c:v>1</c:v>
                </c:pt>
                <c:pt idx="46">
                  <c:v>0.999</c:v>
                </c:pt>
                <c:pt idx="47">
                  <c:v>0.998</c:v>
                </c:pt>
                <c:pt idx="48">
                  <c:v>0.99399999999999999</c:v>
                </c:pt>
                <c:pt idx="49">
                  <c:v>0.99</c:v>
                </c:pt>
                <c:pt idx="50">
                  <c:v>0.98399999999999999</c:v>
                </c:pt>
                <c:pt idx="51">
                  <c:v>0.97799999999999998</c:v>
                </c:pt>
                <c:pt idx="52">
                  <c:v>0.97</c:v>
                </c:pt>
                <c:pt idx="53">
                  <c:v>0.96099999999999997</c:v>
                </c:pt>
                <c:pt idx="54">
                  <c:v>0.95099999999999996</c:v>
                </c:pt>
                <c:pt idx="55">
                  <c:v>0.93899999999999995</c:v>
                </c:pt>
                <c:pt idx="56">
                  <c:v>0.92700000000000005</c:v>
                </c:pt>
                <c:pt idx="57">
                  <c:v>0.91400000000000003</c:v>
                </c:pt>
                <c:pt idx="58">
                  <c:v>0.9</c:v>
                </c:pt>
                <c:pt idx="59">
                  <c:v>0.88500000000000001</c:v>
                </c:pt>
                <c:pt idx="60">
                  <c:v>0.86899999999999999</c:v>
                </c:pt>
                <c:pt idx="61">
                  <c:v>0.85199999999999998</c:v>
                </c:pt>
                <c:pt idx="62">
                  <c:v>0.83499999999999996</c:v>
                </c:pt>
                <c:pt idx="63">
                  <c:v>0.81699999999999995</c:v>
                </c:pt>
                <c:pt idx="64">
                  <c:v>0.79800000000000004</c:v>
                </c:pt>
                <c:pt idx="65">
                  <c:v>0.77900000000000003</c:v>
                </c:pt>
                <c:pt idx="66">
                  <c:v>0.75900000000000001</c:v>
                </c:pt>
                <c:pt idx="67">
                  <c:v>0.73899999999999999</c:v>
                </c:pt>
                <c:pt idx="68">
                  <c:v>0.71799999999999997</c:v>
                </c:pt>
                <c:pt idx="69">
                  <c:v>0.69799999999999995</c:v>
                </c:pt>
                <c:pt idx="70">
                  <c:v>0.67700000000000005</c:v>
                </c:pt>
                <c:pt idx="71">
                  <c:v>0.65500000000000003</c:v>
                </c:pt>
                <c:pt idx="72">
                  <c:v>0.63400000000000001</c:v>
                </c:pt>
                <c:pt idx="73">
                  <c:v>0.61299999999999999</c:v>
                </c:pt>
                <c:pt idx="74">
                  <c:v>0.59099999999999997</c:v>
                </c:pt>
                <c:pt idx="75">
                  <c:v>0.56999999999999995</c:v>
                </c:pt>
                <c:pt idx="76">
                  <c:v>0.54800000000000004</c:v>
                </c:pt>
                <c:pt idx="77">
                  <c:v>0.52700000000000002</c:v>
                </c:pt>
                <c:pt idx="78">
                  <c:v>0.50600000000000001</c:v>
                </c:pt>
                <c:pt idx="79">
                  <c:v>0.48599999999999999</c:v>
                </c:pt>
                <c:pt idx="80">
                  <c:v>0.46500000000000002</c:v>
                </c:pt>
                <c:pt idx="81">
                  <c:v>0.44500000000000001</c:v>
                </c:pt>
                <c:pt idx="82">
                  <c:v>0.42499999999999999</c:v>
                </c:pt>
                <c:pt idx="83">
                  <c:v>0.40600000000000003</c:v>
                </c:pt>
                <c:pt idx="84">
                  <c:v>0.38600000000000001</c:v>
                </c:pt>
                <c:pt idx="85">
                  <c:v>0.36799999999999999</c:v>
                </c:pt>
                <c:pt idx="86">
                  <c:v>0.35</c:v>
                </c:pt>
                <c:pt idx="87">
                  <c:v>0.33200000000000002</c:v>
                </c:pt>
                <c:pt idx="88">
                  <c:v>0.315</c:v>
                </c:pt>
                <c:pt idx="89">
                  <c:v>0.29799999999999999</c:v>
                </c:pt>
                <c:pt idx="90">
                  <c:v>0.28199999999999997</c:v>
                </c:pt>
                <c:pt idx="91">
                  <c:v>0.26600000000000001</c:v>
                </c:pt>
                <c:pt idx="92">
                  <c:v>0.251</c:v>
                </c:pt>
                <c:pt idx="93">
                  <c:v>0.23699999999999999</c:v>
                </c:pt>
                <c:pt idx="94">
                  <c:v>0.223</c:v>
                </c:pt>
                <c:pt idx="95">
                  <c:v>0.21</c:v>
                </c:pt>
                <c:pt idx="96">
                  <c:v>0.19700000000000001</c:v>
                </c:pt>
                <c:pt idx="97">
                  <c:v>0.185</c:v>
                </c:pt>
                <c:pt idx="98">
                  <c:v>0.17299999999999999</c:v>
                </c:pt>
                <c:pt idx="99">
                  <c:v>0.16200000000000001</c:v>
                </c:pt>
                <c:pt idx="100">
                  <c:v>0.151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ALS!$F$14:$F$114</c:f>
              <c:numCache>
                <c:formatCode>0.000</c:formatCode>
                <c:ptCount val="101"/>
                <c:pt idx="0">
                  <c:v>0.27100000000000002</c:v>
                </c:pt>
                <c:pt idx="1">
                  <c:v>0.28299999999999997</c:v>
                </c:pt>
                <c:pt idx="2">
                  <c:v>0.29599999999999999</c:v>
                </c:pt>
                <c:pt idx="3">
                  <c:v>0.308</c:v>
                </c:pt>
                <c:pt idx="4">
                  <c:v>0.32100000000000001</c:v>
                </c:pt>
                <c:pt idx="5">
                  <c:v>0.33400000000000002</c:v>
                </c:pt>
                <c:pt idx="6">
                  <c:v>0.34799999999999998</c:v>
                </c:pt>
                <c:pt idx="7">
                  <c:v>0.36199999999999999</c:v>
                </c:pt>
                <c:pt idx="8">
                  <c:v>0.376</c:v>
                </c:pt>
                <c:pt idx="9">
                  <c:v>0.39</c:v>
                </c:pt>
                <c:pt idx="10">
                  <c:v>0.40400000000000003</c:v>
                </c:pt>
                <c:pt idx="11">
                  <c:v>0.41899999999999998</c:v>
                </c:pt>
                <c:pt idx="12">
                  <c:v>0.434</c:v>
                </c:pt>
                <c:pt idx="13">
                  <c:v>0.44900000000000001</c:v>
                </c:pt>
                <c:pt idx="14">
                  <c:v>0.46400000000000002</c:v>
                </c:pt>
                <c:pt idx="15">
                  <c:v>0.47899999999999998</c:v>
                </c:pt>
                <c:pt idx="16">
                  <c:v>0.495</c:v>
                </c:pt>
                <c:pt idx="17">
                  <c:v>0.51</c:v>
                </c:pt>
                <c:pt idx="18">
                  <c:v>0.52600000000000002</c:v>
                </c:pt>
                <c:pt idx="19">
                  <c:v>0.54100000000000004</c:v>
                </c:pt>
                <c:pt idx="20">
                  <c:v>0.55700000000000005</c:v>
                </c:pt>
                <c:pt idx="21">
                  <c:v>0.57299999999999995</c:v>
                </c:pt>
                <c:pt idx="22">
                  <c:v>0.58799999999999997</c:v>
                </c:pt>
                <c:pt idx="23">
                  <c:v>0.60399999999999998</c:v>
                </c:pt>
                <c:pt idx="24">
                  <c:v>0.61899999999999999</c:v>
                </c:pt>
                <c:pt idx="25">
                  <c:v>0.63400000000000001</c:v>
                </c:pt>
                <c:pt idx="26">
                  <c:v>0.64900000000000002</c:v>
                </c:pt>
                <c:pt idx="27">
                  <c:v>0.66400000000000003</c:v>
                </c:pt>
                <c:pt idx="28">
                  <c:v>0.67900000000000005</c:v>
                </c:pt>
                <c:pt idx="29">
                  <c:v>0.69399999999999995</c:v>
                </c:pt>
                <c:pt idx="30">
                  <c:v>0.70799999999999996</c:v>
                </c:pt>
                <c:pt idx="31">
                  <c:v>0.72199999999999998</c:v>
                </c:pt>
                <c:pt idx="32">
                  <c:v>0.73599999999999999</c:v>
                </c:pt>
                <c:pt idx="33">
                  <c:v>0.749</c:v>
                </c:pt>
                <c:pt idx="34">
                  <c:v>0.76200000000000001</c:v>
                </c:pt>
                <c:pt idx="35">
                  <c:v>0.77500000000000002</c:v>
                </c:pt>
                <c:pt idx="36">
                  <c:v>0.78700000000000003</c:v>
                </c:pt>
                <c:pt idx="37">
                  <c:v>0.79900000000000004</c:v>
                </c:pt>
                <c:pt idx="38">
                  <c:v>0.81</c:v>
                </c:pt>
                <c:pt idx="39">
                  <c:v>0.82099999999999995</c:v>
                </c:pt>
                <c:pt idx="40">
                  <c:v>0.83099999999999996</c:v>
                </c:pt>
                <c:pt idx="41">
                  <c:v>0.84099999999999997</c:v>
                </c:pt>
                <c:pt idx="42">
                  <c:v>0.85</c:v>
                </c:pt>
                <c:pt idx="43">
                  <c:v>0.85799999999999998</c:v>
                </c:pt>
                <c:pt idx="44">
                  <c:v>0.86599999999999999</c:v>
                </c:pt>
                <c:pt idx="45">
                  <c:v>0.873</c:v>
                </c:pt>
                <c:pt idx="46">
                  <c:v>0.88</c:v>
                </c:pt>
                <c:pt idx="47">
                  <c:v>0.88600000000000001</c:v>
                </c:pt>
                <c:pt idx="48">
                  <c:v>0.89100000000000001</c:v>
                </c:pt>
                <c:pt idx="49">
                  <c:v>0.89600000000000002</c:v>
                </c:pt>
                <c:pt idx="50">
                  <c:v>0.9</c:v>
                </c:pt>
                <c:pt idx="51">
                  <c:v>0.90300000000000002</c:v>
                </c:pt>
                <c:pt idx="52">
                  <c:v>0.90600000000000003</c:v>
                </c:pt>
                <c:pt idx="53">
                  <c:v>0.90800000000000003</c:v>
                </c:pt>
                <c:pt idx="54">
                  <c:v>0.90900000000000003</c:v>
                </c:pt>
                <c:pt idx="55">
                  <c:v>0.90900000000000003</c:v>
                </c:pt>
                <c:pt idx="56">
                  <c:v>0.90900000000000003</c:v>
                </c:pt>
                <c:pt idx="57">
                  <c:v>0.90800000000000003</c:v>
                </c:pt>
                <c:pt idx="58">
                  <c:v>0.90600000000000003</c:v>
                </c:pt>
                <c:pt idx="59">
                  <c:v>0.90300000000000002</c:v>
                </c:pt>
                <c:pt idx="60">
                  <c:v>0.9</c:v>
                </c:pt>
                <c:pt idx="61">
                  <c:v>0.89600000000000002</c:v>
                </c:pt>
                <c:pt idx="62">
                  <c:v>0.89100000000000001</c:v>
                </c:pt>
                <c:pt idx="63">
                  <c:v>0.88600000000000001</c:v>
                </c:pt>
                <c:pt idx="64">
                  <c:v>0.88</c:v>
                </c:pt>
                <c:pt idx="65">
                  <c:v>0.873</c:v>
                </c:pt>
                <c:pt idx="66">
                  <c:v>0.86599999999999999</c:v>
                </c:pt>
                <c:pt idx="67">
                  <c:v>0.85799999999999998</c:v>
                </c:pt>
                <c:pt idx="68">
                  <c:v>0.85</c:v>
                </c:pt>
                <c:pt idx="69">
                  <c:v>0.84099999999999997</c:v>
                </c:pt>
                <c:pt idx="70">
                  <c:v>0.83099999999999996</c:v>
                </c:pt>
                <c:pt idx="71">
                  <c:v>0.82099999999999995</c:v>
                </c:pt>
                <c:pt idx="72">
                  <c:v>0.81</c:v>
                </c:pt>
                <c:pt idx="73">
                  <c:v>0.79900000000000004</c:v>
                </c:pt>
                <c:pt idx="74">
                  <c:v>0.78700000000000003</c:v>
                </c:pt>
                <c:pt idx="75">
                  <c:v>0.77500000000000002</c:v>
                </c:pt>
                <c:pt idx="76">
                  <c:v>0.76200000000000001</c:v>
                </c:pt>
                <c:pt idx="77">
                  <c:v>0.749</c:v>
                </c:pt>
                <c:pt idx="78">
                  <c:v>0.73599999999999999</c:v>
                </c:pt>
                <c:pt idx="79">
                  <c:v>0.72199999999999998</c:v>
                </c:pt>
                <c:pt idx="80">
                  <c:v>0.70799999999999996</c:v>
                </c:pt>
                <c:pt idx="81">
                  <c:v>0.69399999999999995</c:v>
                </c:pt>
                <c:pt idx="82">
                  <c:v>0.67900000000000005</c:v>
                </c:pt>
                <c:pt idx="83">
                  <c:v>0.66400000000000003</c:v>
                </c:pt>
                <c:pt idx="84">
                  <c:v>0.64900000000000002</c:v>
                </c:pt>
                <c:pt idx="85">
                  <c:v>0.63400000000000001</c:v>
                </c:pt>
                <c:pt idx="86">
                  <c:v>0.61899999999999999</c:v>
                </c:pt>
                <c:pt idx="87">
                  <c:v>0.60399999999999998</c:v>
                </c:pt>
                <c:pt idx="88">
                  <c:v>0.58799999999999997</c:v>
                </c:pt>
                <c:pt idx="89">
                  <c:v>0.57299999999999995</c:v>
                </c:pt>
                <c:pt idx="90">
                  <c:v>0.55700000000000005</c:v>
                </c:pt>
                <c:pt idx="91">
                  <c:v>0.54100000000000004</c:v>
                </c:pt>
                <c:pt idx="92">
                  <c:v>0.52600000000000002</c:v>
                </c:pt>
                <c:pt idx="93">
                  <c:v>0.51</c:v>
                </c:pt>
                <c:pt idx="94">
                  <c:v>0.495</c:v>
                </c:pt>
                <c:pt idx="95">
                  <c:v>0.47899999999999998</c:v>
                </c:pt>
                <c:pt idx="96">
                  <c:v>0.46400000000000002</c:v>
                </c:pt>
                <c:pt idx="97">
                  <c:v>0.44900000000000001</c:v>
                </c:pt>
                <c:pt idx="98">
                  <c:v>0.434</c:v>
                </c:pt>
                <c:pt idx="99">
                  <c:v>0.41899999999999998</c:v>
                </c:pt>
                <c:pt idx="100">
                  <c:v>0.40400000000000003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ALS!$G$14:$G$114</c:f>
              <c:numCache>
                <c:formatCode>0.000</c:formatCode>
                <c:ptCount val="101"/>
                <c:pt idx="0">
                  <c:v>1E-3</c:v>
                </c:pt>
                <c:pt idx="1">
                  <c:v>1E-3</c:v>
                </c:pt>
                <c:pt idx="2">
                  <c:v>2E-3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8.0000000000000002E-3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1.9E-2</c:v>
                </c:pt>
                <c:pt idx="11">
                  <c:v>2.5000000000000001E-2</c:v>
                </c:pt>
                <c:pt idx="12">
                  <c:v>3.2000000000000001E-2</c:v>
                </c:pt>
                <c:pt idx="13">
                  <c:v>4.1000000000000002E-2</c:v>
                </c:pt>
                <c:pt idx="14">
                  <c:v>5.1999999999999998E-2</c:v>
                </c:pt>
                <c:pt idx="15">
                  <c:v>6.5000000000000002E-2</c:v>
                </c:pt>
                <c:pt idx="16">
                  <c:v>8.1000000000000003E-2</c:v>
                </c:pt>
                <c:pt idx="17">
                  <c:v>0.1</c:v>
                </c:pt>
                <c:pt idx="18">
                  <c:v>0.122</c:v>
                </c:pt>
                <c:pt idx="19">
                  <c:v>0.14799999999999999</c:v>
                </c:pt>
                <c:pt idx="20">
                  <c:v>0.17799999999999999</c:v>
                </c:pt>
                <c:pt idx="21">
                  <c:v>0.21199999999999999</c:v>
                </c:pt>
                <c:pt idx="22">
                  <c:v>0.249</c:v>
                </c:pt>
                <c:pt idx="23">
                  <c:v>0.29099999999999998</c:v>
                </c:pt>
                <c:pt idx="24">
                  <c:v>0.33700000000000002</c:v>
                </c:pt>
                <c:pt idx="25">
                  <c:v>0.38700000000000001</c:v>
                </c:pt>
                <c:pt idx="26">
                  <c:v>0.441</c:v>
                </c:pt>
                <c:pt idx="27">
                  <c:v>0.497</c:v>
                </c:pt>
                <c:pt idx="28">
                  <c:v>0.55500000000000005</c:v>
                </c:pt>
                <c:pt idx="29">
                  <c:v>0.61499999999999999</c:v>
                </c:pt>
                <c:pt idx="30">
                  <c:v>0.67500000000000004</c:v>
                </c:pt>
                <c:pt idx="31">
                  <c:v>0.73399999999999999</c:v>
                </c:pt>
                <c:pt idx="32">
                  <c:v>0.79200000000000004</c:v>
                </c:pt>
                <c:pt idx="33">
                  <c:v>0.84699999999999998</c:v>
                </c:pt>
                <c:pt idx="34">
                  <c:v>0.89700000000000002</c:v>
                </c:pt>
                <c:pt idx="35">
                  <c:v>0.94199999999999995</c:v>
                </c:pt>
                <c:pt idx="36">
                  <c:v>0.98</c:v>
                </c:pt>
                <c:pt idx="37">
                  <c:v>1.0109999999999999</c:v>
                </c:pt>
                <c:pt idx="38">
                  <c:v>1.034</c:v>
                </c:pt>
                <c:pt idx="39">
                  <c:v>1.048</c:v>
                </c:pt>
                <c:pt idx="40">
                  <c:v>1.0529999999999999</c:v>
                </c:pt>
                <c:pt idx="41">
                  <c:v>1.048</c:v>
                </c:pt>
                <c:pt idx="42">
                  <c:v>1.034</c:v>
                </c:pt>
                <c:pt idx="43">
                  <c:v>1.0109999999999999</c:v>
                </c:pt>
                <c:pt idx="44">
                  <c:v>0.98</c:v>
                </c:pt>
                <c:pt idx="45">
                  <c:v>0.94199999999999995</c:v>
                </c:pt>
                <c:pt idx="46">
                  <c:v>0.89700000000000002</c:v>
                </c:pt>
                <c:pt idx="47">
                  <c:v>0.84699999999999998</c:v>
                </c:pt>
                <c:pt idx="48">
                  <c:v>0.79200000000000004</c:v>
                </c:pt>
                <c:pt idx="49">
                  <c:v>0.73399999999999999</c:v>
                </c:pt>
                <c:pt idx="50">
                  <c:v>0.67500000000000004</c:v>
                </c:pt>
                <c:pt idx="51">
                  <c:v>0.61499999999999999</c:v>
                </c:pt>
                <c:pt idx="52">
                  <c:v>0.55500000000000005</c:v>
                </c:pt>
                <c:pt idx="53">
                  <c:v>0.497</c:v>
                </c:pt>
                <c:pt idx="54">
                  <c:v>0.441</c:v>
                </c:pt>
                <c:pt idx="55">
                  <c:v>0.38700000000000001</c:v>
                </c:pt>
                <c:pt idx="56">
                  <c:v>0.33700000000000002</c:v>
                </c:pt>
                <c:pt idx="57">
                  <c:v>0.29099999999999998</c:v>
                </c:pt>
                <c:pt idx="58">
                  <c:v>0.249</c:v>
                </c:pt>
                <c:pt idx="59">
                  <c:v>0.21199999999999999</c:v>
                </c:pt>
                <c:pt idx="60">
                  <c:v>0.17799999999999999</c:v>
                </c:pt>
                <c:pt idx="61">
                  <c:v>0.14799999999999999</c:v>
                </c:pt>
                <c:pt idx="62">
                  <c:v>0.122</c:v>
                </c:pt>
                <c:pt idx="63">
                  <c:v>0.1</c:v>
                </c:pt>
                <c:pt idx="64">
                  <c:v>8.1000000000000003E-2</c:v>
                </c:pt>
                <c:pt idx="65">
                  <c:v>6.5000000000000002E-2</c:v>
                </c:pt>
                <c:pt idx="66">
                  <c:v>5.1999999999999998E-2</c:v>
                </c:pt>
                <c:pt idx="67">
                  <c:v>4.1000000000000002E-2</c:v>
                </c:pt>
                <c:pt idx="68">
                  <c:v>3.2000000000000001E-2</c:v>
                </c:pt>
                <c:pt idx="69">
                  <c:v>2.5000000000000001E-2</c:v>
                </c:pt>
                <c:pt idx="70">
                  <c:v>1.9E-2</c:v>
                </c:pt>
                <c:pt idx="71">
                  <c:v>1.4999999999999999E-2</c:v>
                </c:pt>
                <c:pt idx="72">
                  <c:v>1.0999999999999999E-2</c:v>
                </c:pt>
                <c:pt idx="73">
                  <c:v>8.0000000000000002E-3</c:v>
                </c:pt>
                <c:pt idx="74">
                  <c:v>6.0000000000000001E-3</c:v>
                </c:pt>
                <c:pt idx="75">
                  <c:v>5.0000000000000001E-3</c:v>
                </c:pt>
                <c:pt idx="76">
                  <c:v>3.0000000000000001E-3</c:v>
                </c:pt>
                <c:pt idx="77">
                  <c:v>2E-3</c:v>
                </c:pt>
                <c:pt idx="78">
                  <c:v>2E-3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5992"/>
        <c:axId val="407946384"/>
      </c:scatterChart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ALS!$B$14:$B$114</c:f>
              <c:numCache>
                <c:formatCode>0.0000</c:formatCode>
                <c:ptCount val="101"/>
                <c:pt idx="0">
                  <c:v>0.29520000000000002</c:v>
                </c:pt>
                <c:pt idx="1">
                  <c:v>0.29149999999999998</c:v>
                </c:pt>
                <c:pt idx="2">
                  <c:v>0.32900000000000001</c:v>
                </c:pt>
                <c:pt idx="3">
                  <c:v>0.3085</c:v>
                </c:pt>
                <c:pt idx="4">
                  <c:v>0.34720000000000001</c:v>
                </c:pt>
                <c:pt idx="5">
                  <c:v>0.37109999999999999</c:v>
                </c:pt>
                <c:pt idx="6">
                  <c:v>0.376</c:v>
                </c:pt>
                <c:pt idx="7">
                  <c:v>0.40939999999999999</c:v>
                </c:pt>
                <c:pt idx="8">
                  <c:v>0.42230000000000001</c:v>
                </c:pt>
                <c:pt idx="9">
                  <c:v>0.46339999999999998</c:v>
                </c:pt>
                <c:pt idx="10">
                  <c:v>0.46899999999999997</c:v>
                </c:pt>
                <c:pt idx="11">
                  <c:v>0.47389999999999999</c:v>
                </c:pt>
                <c:pt idx="12">
                  <c:v>0.47820000000000001</c:v>
                </c:pt>
                <c:pt idx="13">
                  <c:v>0.54569999999999996</c:v>
                </c:pt>
                <c:pt idx="14">
                  <c:v>0.53549999999999998</c:v>
                </c:pt>
                <c:pt idx="15">
                  <c:v>0.55589999999999995</c:v>
                </c:pt>
                <c:pt idx="16">
                  <c:v>0.59650000000000003</c:v>
                </c:pt>
                <c:pt idx="17">
                  <c:v>0.63229999999999997</c:v>
                </c:pt>
                <c:pt idx="18">
                  <c:v>0.64649999999999996</c:v>
                </c:pt>
                <c:pt idx="19">
                  <c:v>0.66379999999999995</c:v>
                </c:pt>
                <c:pt idx="20">
                  <c:v>0.66100000000000003</c:v>
                </c:pt>
                <c:pt idx="21">
                  <c:v>0.70199999999999996</c:v>
                </c:pt>
                <c:pt idx="22">
                  <c:v>0.70650000000000002</c:v>
                </c:pt>
                <c:pt idx="23">
                  <c:v>0.74380000000000002</c:v>
                </c:pt>
                <c:pt idx="24">
                  <c:v>0.74429999999999996</c:v>
                </c:pt>
                <c:pt idx="25">
                  <c:v>0.77569999999999995</c:v>
                </c:pt>
                <c:pt idx="26">
                  <c:v>0.78500000000000003</c:v>
                </c:pt>
                <c:pt idx="27">
                  <c:v>0.80930000000000002</c:v>
                </c:pt>
                <c:pt idx="28">
                  <c:v>0.82789999999999997</c:v>
                </c:pt>
                <c:pt idx="29">
                  <c:v>0.82809999999999995</c:v>
                </c:pt>
                <c:pt idx="30">
                  <c:v>0.86360000000000003</c:v>
                </c:pt>
                <c:pt idx="31">
                  <c:v>0.87370000000000003</c:v>
                </c:pt>
                <c:pt idx="32">
                  <c:v>0.92449999999999999</c:v>
                </c:pt>
                <c:pt idx="33">
                  <c:v>0.88919999999999999</c:v>
                </c:pt>
                <c:pt idx="34">
                  <c:v>0.9254</c:v>
                </c:pt>
                <c:pt idx="35">
                  <c:v>0.90310000000000001</c:v>
                </c:pt>
                <c:pt idx="36">
                  <c:v>0.94969999999999999</c:v>
                </c:pt>
                <c:pt idx="37">
                  <c:v>0.91169999999999995</c:v>
                </c:pt>
                <c:pt idx="38">
                  <c:v>0.96360000000000001</c:v>
                </c:pt>
                <c:pt idx="39">
                  <c:v>0.95279999999999998</c:v>
                </c:pt>
                <c:pt idx="40">
                  <c:v>0.96120000000000005</c:v>
                </c:pt>
                <c:pt idx="41">
                  <c:v>0.99690000000000001</c:v>
                </c:pt>
                <c:pt idx="42">
                  <c:v>0.99109999999999998</c:v>
                </c:pt>
                <c:pt idx="43">
                  <c:v>1.0132000000000001</c:v>
                </c:pt>
                <c:pt idx="44">
                  <c:v>1.0063</c:v>
                </c:pt>
                <c:pt idx="45">
                  <c:v>0.99950000000000006</c:v>
                </c:pt>
                <c:pt idx="46">
                  <c:v>1.004</c:v>
                </c:pt>
                <c:pt idx="47">
                  <c:v>0.99790000000000001</c:v>
                </c:pt>
                <c:pt idx="48">
                  <c:v>0.99399999999999999</c:v>
                </c:pt>
                <c:pt idx="49">
                  <c:v>1.0227999999999999</c:v>
                </c:pt>
                <c:pt idx="50">
                  <c:v>0.97209999999999996</c:v>
                </c:pt>
                <c:pt idx="51">
                  <c:v>1.0032000000000001</c:v>
                </c:pt>
                <c:pt idx="52">
                  <c:v>0.97089999999999999</c:v>
                </c:pt>
                <c:pt idx="53">
                  <c:v>0.97489999999999999</c:v>
                </c:pt>
                <c:pt idx="54">
                  <c:v>0.94640000000000002</c:v>
                </c:pt>
                <c:pt idx="55">
                  <c:v>0.94040000000000001</c:v>
                </c:pt>
                <c:pt idx="56">
                  <c:v>0.93140000000000001</c:v>
                </c:pt>
                <c:pt idx="57">
                  <c:v>0.91890000000000005</c:v>
                </c:pt>
                <c:pt idx="58">
                  <c:v>0.90920000000000001</c:v>
                </c:pt>
                <c:pt idx="59">
                  <c:v>0.86439999999999995</c:v>
                </c:pt>
                <c:pt idx="60">
                  <c:v>0.8347</c:v>
                </c:pt>
                <c:pt idx="61">
                  <c:v>0.85099999999999998</c:v>
                </c:pt>
                <c:pt idx="62">
                  <c:v>0.83740000000000003</c:v>
                </c:pt>
                <c:pt idx="63">
                  <c:v>0.80520000000000003</c:v>
                </c:pt>
                <c:pt idx="64">
                  <c:v>0.79830000000000001</c:v>
                </c:pt>
                <c:pt idx="65">
                  <c:v>0.7591</c:v>
                </c:pt>
                <c:pt idx="66">
                  <c:v>0.79149999999999998</c:v>
                </c:pt>
                <c:pt idx="67">
                  <c:v>0.75109999999999999</c:v>
                </c:pt>
                <c:pt idx="68">
                  <c:v>0.68440000000000001</c:v>
                </c:pt>
                <c:pt idx="69">
                  <c:v>0.73019999999999996</c:v>
                </c:pt>
                <c:pt idx="70">
                  <c:v>0.67569999999999997</c:v>
                </c:pt>
                <c:pt idx="71">
                  <c:v>0.62180000000000002</c:v>
                </c:pt>
                <c:pt idx="72">
                  <c:v>0.62250000000000005</c:v>
                </c:pt>
                <c:pt idx="73">
                  <c:v>0.62829999999999997</c:v>
                </c:pt>
                <c:pt idx="74">
                  <c:v>0.59670000000000001</c:v>
                </c:pt>
                <c:pt idx="75">
                  <c:v>0.55969999999999998</c:v>
                </c:pt>
                <c:pt idx="76">
                  <c:v>0.53969999999999996</c:v>
                </c:pt>
                <c:pt idx="77">
                  <c:v>0.51980000000000004</c:v>
                </c:pt>
                <c:pt idx="78">
                  <c:v>0.47399999999999998</c:v>
                </c:pt>
                <c:pt idx="79">
                  <c:v>0.4723</c:v>
                </c:pt>
                <c:pt idx="80">
                  <c:v>0.48809999999999998</c:v>
                </c:pt>
                <c:pt idx="81">
                  <c:v>0.45140000000000002</c:v>
                </c:pt>
                <c:pt idx="82">
                  <c:v>0.39939999999999998</c:v>
                </c:pt>
                <c:pt idx="83">
                  <c:v>0.38350000000000001</c:v>
                </c:pt>
                <c:pt idx="84">
                  <c:v>0.41339999999999999</c:v>
                </c:pt>
                <c:pt idx="85">
                  <c:v>0.37559999999999999</c:v>
                </c:pt>
                <c:pt idx="86">
                  <c:v>0.31759999999999999</c:v>
                </c:pt>
                <c:pt idx="87">
                  <c:v>0.33929999999999999</c:v>
                </c:pt>
                <c:pt idx="88">
                  <c:v>0.30640000000000001</c:v>
                </c:pt>
                <c:pt idx="89">
                  <c:v>0.28170000000000001</c:v>
                </c:pt>
                <c:pt idx="90">
                  <c:v>0.27789999999999998</c:v>
                </c:pt>
                <c:pt idx="91">
                  <c:v>0.2757</c:v>
                </c:pt>
                <c:pt idx="92">
                  <c:v>0.26629999999999998</c:v>
                </c:pt>
                <c:pt idx="93">
                  <c:v>0.23860000000000001</c:v>
                </c:pt>
                <c:pt idx="94">
                  <c:v>0.21940000000000001</c:v>
                </c:pt>
                <c:pt idx="95">
                  <c:v>0.20680000000000001</c:v>
                </c:pt>
                <c:pt idx="96">
                  <c:v>0.19370000000000001</c:v>
                </c:pt>
                <c:pt idx="97">
                  <c:v>0.1636</c:v>
                </c:pt>
                <c:pt idx="98">
                  <c:v>0.161</c:v>
                </c:pt>
                <c:pt idx="99">
                  <c:v>0.20230000000000001</c:v>
                </c:pt>
                <c:pt idx="100">
                  <c:v>0.14680000000000001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ALS!$C$14:$C$114</c:f>
              <c:numCache>
                <c:formatCode>0.0000</c:formatCode>
                <c:ptCount val="101"/>
                <c:pt idx="0">
                  <c:v>0.28660000000000002</c:v>
                </c:pt>
                <c:pt idx="1">
                  <c:v>0.28799999999999998</c:v>
                </c:pt>
                <c:pt idx="2">
                  <c:v>0.29320000000000002</c:v>
                </c:pt>
                <c:pt idx="3">
                  <c:v>0.32200000000000001</c:v>
                </c:pt>
                <c:pt idx="4">
                  <c:v>0.35639999999999999</c:v>
                </c:pt>
                <c:pt idx="5">
                  <c:v>0.35089999999999999</c:v>
                </c:pt>
                <c:pt idx="6">
                  <c:v>0.35620000000000002</c:v>
                </c:pt>
                <c:pt idx="7">
                  <c:v>0.38729999999999998</c:v>
                </c:pt>
                <c:pt idx="8">
                  <c:v>0.41170000000000001</c:v>
                </c:pt>
                <c:pt idx="9">
                  <c:v>0.3861</c:v>
                </c:pt>
                <c:pt idx="10">
                  <c:v>0.42430000000000001</c:v>
                </c:pt>
                <c:pt idx="11">
                  <c:v>0.37780000000000002</c:v>
                </c:pt>
                <c:pt idx="12">
                  <c:v>0.43669999999999998</c:v>
                </c:pt>
                <c:pt idx="13">
                  <c:v>0.42930000000000001</c:v>
                </c:pt>
                <c:pt idx="14">
                  <c:v>0.46089999999999998</c:v>
                </c:pt>
                <c:pt idx="15">
                  <c:v>0.50929999999999997</c:v>
                </c:pt>
                <c:pt idx="16">
                  <c:v>0.48230000000000001</c:v>
                </c:pt>
                <c:pt idx="17">
                  <c:v>0.48070000000000002</c:v>
                </c:pt>
                <c:pt idx="18">
                  <c:v>0.54239999999999999</c:v>
                </c:pt>
                <c:pt idx="19">
                  <c:v>0.52929999999999999</c:v>
                </c:pt>
                <c:pt idx="20">
                  <c:v>0.5383</c:v>
                </c:pt>
                <c:pt idx="21">
                  <c:v>0.56910000000000005</c:v>
                </c:pt>
                <c:pt idx="22">
                  <c:v>0.56759999999999999</c:v>
                </c:pt>
                <c:pt idx="23">
                  <c:v>0.60860000000000003</c:v>
                </c:pt>
                <c:pt idx="24">
                  <c:v>0.61329999999999996</c:v>
                </c:pt>
                <c:pt idx="25">
                  <c:v>0.63890000000000002</c:v>
                </c:pt>
                <c:pt idx="26">
                  <c:v>0.65769999999999995</c:v>
                </c:pt>
                <c:pt idx="27">
                  <c:v>0.66590000000000005</c:v>
                </c:pt>
                <c:pt idx="28">
                  <c:v>0.67120000000000002</c:v>
                </c:pt>
                <c:pt idx="29">
                  <c:v>0.69069999999999998</c:v>
                </c:pt>
                <c:pt idx="30">
                  <c:v>0.70630000000000004</c:v>
                </c:pt>
                <c:pt idx="31">
                  <c:v>0.74070000000000003</c:v>
                </c:pt>
                <c:pt idx="32">
                  <c:v>0.72030000000000005</c:v>
                </c:pt>
                <c:pt idx="33">
                  <c:v>0.76049999999999995</c:v>
                </c:pt>
                <c:pt idx="34">
                  <c:v>0.75629999999999997</c:v>
                </c:pt>
                <c:pt idx="35">
                  <c:v>0.78039999999999998</c:v>
                </c:pt>
                <c:pt idx="36">
                  <c:v>0.78120000000000001</c:v>
                </c:pt>
                <c:pt idx="37">
                  <c:v>0.8115</c:v>
                </c:pt>
                <c:pt idx="38">
                  <c:v>0.81240000000000001</c:v>
                </c:pt>
                <c:pt idx="39">
                  <c:v>0.83650000000000002</c:v>
                </c:pt>
                <c:pt idx="40">
                  <c:v>0.84209999999999996</c:v>
                </c:pt>
                <c:pt idx="41">
                  <c:v>0.84179999999999999</c:v>
                </c:pt>
                <c:pt idx="42">
                  <c:v>0.8589</c:v>
                </c:pt>
                <c:pt idx="43">
                  <c:v>0.85540000000000005</c:v>
                </c:pt>
                <c:pt idx="44">
                  <c:v>0.88549999999999995</c:v>
                </c:pt>
                <c:pt idx="45">
                  <c:v>0.85599999999999998</c:v>
                </c:pt>
                <c:pt idx="46">
                  <c:v>0.87770000000000004</c:v>
                </c:pt>
                <c:pt idx="47">
                  <c:v>0.89500000000000002</c:v>
                </c:pt>
                <c:pt idx="48">
                  <c:v>0.85299999999999998</c:v>
                </c:pt>
                <c:pt idx="49">
                  <c:v>0.89280000000000004</c:v>
                </c:pt>
                <c:pt idx="50">
                  <c:v>0.94030000000000002</c:v>
                </c:pt>
                <c:pt idx="51">
                  <c:v>0.89649999999999996</c:v>
                </c:pt>
                <c:pt idx="52">
                  <c:v>0.92310000000000003</c:v>
                </c:pt>
                <c:pt idx="53">
                  <c:v>0.89229999999999998</c:v>
                </c:pt>
                <c:pt idx="54">
                  <c:v>0.89229999999999998</c:v>
                </c:pt>
                <c:pt idx="55">
                  <c:v>0.91979999999999995</c:v>
                </c:pt>
                <c:pt idx="56">
                  <c:v>0.92330000000000001</c:v>
                </c:pt>
                <c:pt idx="57">
                  <c:v>0.89800000000000002</c:v>
                </c:pt>
                <c:pt idx="58">
                  <c:v>0.89429999999999998</c:v>
                </c:pt>
                <c:pt idx="59">
                  <c:v>0.86899999999999999</c:v>
                </c:pt>
                <c:pt idx="60">
                  <c:v>0.91590000000000005</c:v>
                </c:pt>
                <c:pt idx="61">
                  <c:v>0.90349999999999997</c:v>
                </c:pt>
                <c:pt idx="62">
                  <c:v>0.89910000000000001</c:v>
                </c:pt>
                <c:pt idx="63">
                  <c:v>0.88360000000000005</c:v>
                </c:pt>
                <c:pt idx="64">
                  <c:v>0.90910000000000002</c:v>
                </c:pt>
                <c:pt idx="65">
                  <c:v>0.85840000000000005</c:v>
                </c:pt>
                <c:pt idx="66">
                  <c:v>0.83989999999999998</c:v>
                </c:pt>
                <c:pt idx="67">
                  <c:v>0.85740000000000005</c:v>
                </c:pt>
                <c:pt idx="68">
                  <c:v>0.84499999999999997</c:v>
                </c:pt>
                <c:pt idx="69">
                  <c:v>0.83030000000000004</c:v>
                </c:pt>
                <c:pt idx="70">
                  <c:v>0.84750000000000003</c:v>
                </c:pt>
                <c:pt idx="71">
                  <c:v>0.83709999999999996</c:v>
                </c:pt>
                <c:pt idx="72">
                  <c:v>0.83030000000000004</c:v>
                </c:pt>
                <c:pt idx="73">
                  <c:v>0.78590000000000004</c:v>
                </c:pt>
                <c:pt idx="74">
                  <c:v>0.77580000000000005</c:v>
                </c:pt>
                <c:pt idx="75">
                  <c:v>0.77959999999999996</c:v>
                </c:pt>
                <c:pt idx="76">
                  <c:v>0.72750000000000004</c:v>
                </c:pt>
                <c:pt idx="77">
                  <c:v>0.7429</c:v>
                </c:pt>
                <c:pt idx="78">
                  <c:v>0.73939999999999995</c:v>
                </c:pt>
                <c:pt idx="79">
                  <c:v>0.73640000000000005</c:v>
                </c:pt>
                <c:pt idx="80">
                  <c:v>0.71009999999999995</c:v>
                </c:pt>
                <c:pt idx="81">
                  <c:v>0.69879999999999998</c:v>
                </c:pt>
                <c:pt idx="82">
                  <c:v>0.68669999999999998</c:v>
                </c:pt>
                <c:pt idx="83">
                  <c:v>0.65369999999999995</c:v>
                </c:pt>
                <c:pt idx="84">
                  <c:v>0.64529999999999998</c:v>
                </c:pt>
                <c:pt idx="85">
                  <c:v>0.61429999999999996</c:v>
                </c:pt>
                <c:pt idx="86">
                  <c:v>0.62160000000000004</c:v>
                </c:pt>
                <c:pt idx="87">
                  <c:v>0.60140000000000005</c:v>
                </c:pt>
                <c:pt idx="88">
                  <c:v>0.6</c:v>
                </c:pt>
                <c:pt idx="89">
                  <c:v>0.55530000000000002</c:v>
                </c:pt>
                <c:pt idx="90">
                  <c:v>0.55230000000000001</c:v>
                </c:pt>
                <c:pt idx="91">
                  <c:v>0.54010000000000002</c:v>
                </c:pt>
                <c:pt idx="92">
                  <c:v>0.49469999999999997</c:v>
                </c:pt>
                <c:pt idx="93">
                  <c:v>0.496</c:v>
                </c:pt>
                <c:pt idx="94">
                  <c:v>0.50360000000000005</c:v>
                </c:pt>
                <c:pt idx="95">
                  <c:v>0.47160000000000002</c:v>
                </c:pt>
                <c:pt idx="96">
                  <c:v>0.43490000000000001</c:v>
                </c:pt>
                <c:pt idx="97">
                  <c:v>0.45140000000000002</c:v>
                </c:pt>
                <c:pt idx="98">
                  <c:v>0.44619999999999999</c:v>
                </c:pt>
                <c:pt idx="99">
                  <c:v>0.42859999999999998</c:v>
                </c:pt>
                <c:pt idx="100">
                  <c:v>0.4163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ALS!$D$14:$D$114</c:f>
              <c:numCache>
                <c:formatCode>0.0000</c:formatCode>
                <c:ptCount val="101"/>
                <c:pt idx="0">
                  <c:v>0</c:v>
                </c:pt>
                <c:pt idx="1">
                  <c:v>1.1299999999999999E-2</c:v>
                </c:pt>
                <c:pt idx="2">
                  <c:v>0</c:v>
                </c:pt>
                <c:pt idx="3">
                  <c:v>1.6500000000000001E-2</c:v>
                </c:pt>
                <c:pt idx="4">
                  <c:v>0</c:v>
                </c:pt>
                <c:pt idx="5">
                  <c:v>0</c:v>
                </c:pt>
                <c:pt idx="6">
                  <c:v>1.9900000000000001E-2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0.19939999999999999</c:v>
                </c:pt>
                <c:pt idx="12">
                  <c:v>0.125</c:v>
                </c:pt>
                <c:pt idx="13">
                  <c:v>4.7399999999999998E-2</c:v>
                </c:pt>
                <c:pt idx="14">
                  <c:v>0.1241</c:v>
                </c:pt>
                <c:pt idx="15">
                  <c:v>2.58E-2</c:v>
                </c:pt>
                <c:pt idx="16">
                  <c:v>8.3599999999999994E-2</c:v>
                </c:pt>
                <c:pt idx="17">
                  <c:v>8.7800000000000003E-2</c:v>
                </c:pt>
                <c:pt idx="18">
                  <c:v>5.2299999999999999E-2</c:v>
                </c:pt>
                <c:pt idx="19">
                  <c:v>0.16120000000000001</c:v>
                </c:pt>
                <c:pt idx="20">
                  <c:v>0.2883</c:v>
                </c:pt>
                <c:pt idx="21">
                  <c:v>0.21510000000000001</c:v>
                </c:pt>
                <c:pt idx="22">
                  <c:v>0.31140000000000001</c:v>
                </c:pt>
                <c:pt idx="23">
                  <c:v>0.25590000000000002</c:v>
                </c:pt>
                <c:pt idx="24">
                  <c:v>0.3679</c:v>
                </c:pt>
                <c:pt idx="25">
                  <c:v>0.40329999999999999</c:v>
                </c:pt>
                <c:pt idx="26">
                  <c:v>0.50070000000000003</c:v>
                </c:pt>
                <c:pt idx="27">
                  <c:v>0.55500000000000005</c:v>
                </c:pt>
                <c:pt idx="28">
                  <c:v>0.60040000000000004</c:v>
                </c:pt>
                <c:pt idx="29">
                  <c:v>0.67930000000000001</c:v>
                </c:pt>
                <c:pt idx="30">
                  <c:v>0.71630000000000005</c:v>
                </c:pt>
                <c:pt idx="31">
                  <c:v>0.7026</c:v>
                </c:pt>
                <c:pt idx="32">
                  <c:v>0.82620000000000005</c:v>
                </c:pt>
                <c:pt idx="33">
                  <c:v>0.88449999999999995</c:v>
                </c:pt>
                <c:pt idx="34">
                  <c:v>0.88009999999999999</c:v>
                </c:pt>
                <c:pt idx="35">
                  <c:v>0.96179999999999999</c:v>
                </c:pt>
                <c:pt idx="36">
                  <c:v>0.98570000000000002</c:v>
                </c:pt>
                <c:pt idx="37">
                  <c:v>1.0838000000000001</c:v>
                </c:pt>
                <c:pt idx="38">
                  <c:v>1.0328999999999999</c:v>
                </c:pt>
                <c:pt idx="39">
                  <c:v>1.0784</c:v>
                </c:pt>
                <c:pt idx="40">
                  <c:v>1.0538000000000001</c:v>
                </c:pt>
                <c:pt idx="41">
                  <c:v>0.99250000000000005</c:v>
                </c:pt>
                <c:pt idx="42">
                  <c:v>1.0147999999999999</c:v>
                </c:pt>
                <c:pt idx="43">
                  <c:v>0.95630000000000004</c:v>
                </c:pt>
                <c:pt idx="44">
                  <c:v>0.92449999999999999</c:v>
                </c:pt>
                <c:pt idx="45">
                  <c:v>0.9839</c:v>
                </c:pt>
                <c:pt idx="46">
                  <c:v>0.92090000000000005</c:v>
                </c:pt>
                <c:pt idx="47">
                  <c:v>0.8</c:v>
                </c:pt>
                <c:pt idx="48">
                  <c:v>0.92110000000000003</c:v>
                </c:pt>
                <c:pt idx="49">
                  <c:v>0.6421</c:v>
                </c:pt>
                <c:pt idx="50">
                  <c:v>0.64329999999999998</c:v>
                </c:pt>
                <c:pt idx="51">
                  <c:v>0.57099999999999995</c:v>
                </c:pt>
                <c:pt idx="52">
                  <c:v>0.51390000000000002</c:v>
                </c:pt>
                <c:pt idx="53">
                  <c:v>0.53949999999999998</c:v>
                </c:pt>
                <c:pt idx="54">
                  <c:v>0.46029999999999999</c:v>
                </c:pt>
                <c:pt idx="55">
                  <c:v>0.35659999999999997</c:v>
                </c:pt>
                <c:pt idx="56">
                  <c:v>0.30430000000000001</c:v>
                </c:pt>
                <c:pt idx="57">
                  <c:v>0.34010000000000001</c:v>
                </c:pt>
                <c:pt idx="58">
                  <c:v>0.31</c:v>
                </c:pt>
                <c:pt idx="59">
                  <c:v>0.38900000000000001</c:v>
                </c:pt>
                <c:pt idx="60">
                  <c:v>0.25490000000000002</c:v>
                </c:pt>
                <c:pt idx="61">
                  <c:v>0.15329999999999999</c:v>
                </c:pt>
                <c:pt idx="62">
                  <c:v>8.4500000000000006E-2</c:v>
                </c:pt>
                <c:pt idx="63">
                  <c:v>0.21240000000000001</c:v>
                </c:pt>
                <c:pt idx="64">
                  <c:v>2.0299999999999999E-2</c:v>
                </c:pt>
                <c:pt idx="65">
                  <c:v>0.1641</c:v>
                </c:pt>
                <c:pt idx="66">
                  <c:v>8.0699999999999994E-2</c:v>
                </c:pt>
                <c:pt idx="67">
                  <c:v>7.2499999999999995E-2</c:v>
                </c:pt>
                <c:pt idx="68">
                  <c:v>0.16270000000000001</c:v>
                </c:pt>
                <c:pt idx="69">
                  <c:v>2.3300000000000001E-2</c:v>
                </c:pt>
                <c:pt idx="70">
                  <c:v>6.6699999999999995E-2</c:v>
                </c:pt>
                <c:pt idx="71">
                  <c:v>9.1600000000000001E-2</c:v>
                </c:pt>
                <c:pt idx="72">
                  <c:v>0</c:v>
                </c:pt>
                <c:pt idx="73">
                  <c:v>4.4400000000000002E-2</c:v>
                </c:pt>
                <c:pt idx="74">
                  <c:v>5.1700000000000003E-2</c:v>
                </c:pt>
                <c:pt idx="75">
                  <c:v>7.1599999999999997E-2</c:v>
                </c:pt>
                <c:pt idx="76">
                  <c:v>0.15920000000000001</c:v>
                </c:pt>
                <c:pt idx="77">
                  <c:v>8.7900000000000006E-2</c:v>
                </c:pt>
                <c:pt idx="78">
                  <c:v>7.9699999999999993E-2</c:v>
                </c:pt>
                <c:pt idx="79">
                  <c:v>5.1900000000000002E-2</c:v>
                </c:pt>
                <c:pt idx="80">
                  <c:v>0</c:v>
                </c:pt>
                <c:pt idx="81">
                  <c:v>0</c:v>
                </c:pt>
                <c:pt idx="82">
                  <c:v>5.4699999999999999E-2</c:v>
                </c:pt>
                <c:pt idx="83">
                  <c:v>6.1899999999999997E-2</c:v>
                </c:pt>
                <c:pt idx="84">
                  <c:v>0</c:v>
                </c:pt>
                <c:pt idx="85">
                  <c:v>4.9799999999999997E-2</c:v>
                </c:pt>
                <c:pt idx="86">
                  <c:v>6.9199999999999998E-2</c:v>
                </c:pt>
                <c:pt idx="87">
                  <c:v>2.7000000000000001E-3</c:v>
                </c:pt>
                <c:pt idx="88">
                  <c:v>5.0999999999999997E-2</c:v>
                </c:pt>
                <c:pt idx="89">
                  <c:v>8.9899999999999994E-2</c:v>
                </c:pt>
                <c:pt idx="90">
                  <c:v>3.39E-2</c:v>
                </c:pt>
                <c:pt idx="91">
                  <c:v>0</c:v>
                </c:pt>
                <c:pt idx="92">
                  <c:v>7.1300000000000002E-2</c:v>
                </c:pt>
                <c:pt idx="93">
                  <c:v>6.2799999999999995E-2</c:v>
                </c:pt>
                <c:pt idx="94">
                  <c:v>1.14E-2</c:v>
                </c:pt>
                <c:pt idx="95">
                  <c:v>2.2599999999999999E-2</c:v>
                </c:pt>
                <c:pt idx="96">
                  <c:v>0.11260000000000001</c:v>
                </c:pt>
                <c:pt idx="97">
                  <c:v>6.0499999999999998E-2</c:v>
                </c:pt>
                <c:pt idx="98">
                  <c:v>1.5900000000000001E-2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5992"/>
        <c:axId val="407946384"/>
      </c:scatterChart>
      <c:valAx>
        <c:axId val="407945992"/>
        <c:scaling>
          <c:orientation val="minMax"/>
          <c:max val="10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6384"/>
        <c:crosses val="autoZero"/>
        <c:crossBetween val="midCat"/>
      </c:valAx>
      <c:valAx>
        <c:axId val="40794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5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ALS!$A$2:$A$10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ALS!$B$2:$B$10</c:f>
              <c:numCache>
                <c:formatCode>0.00</c:formatCode>
                <c:ptCount val="9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ALS!$A$2:$A$10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ALS!$C$2:$C$10</c:f>
              <c:numCache>
                <c:formatCode>0.00</c:formatCode>
                <c:ptCount val="9"/>
                <c:pt idx="0">
                  <c:v>0.85</c:v>
                </c:pt>
                <c:pt idx="1">
                  <c:v>0.35</c:v>
                </c:pt>
                <c:pt idx="2">
                  <c:v>0.25</c:v>
                </c:pt>
                <c:pt idx="3">
                  <c:v>0.95</c:v>
                </c:pt>
                <c:pt idx="4">
                  <c:v>0.45</c:v>
                </c:pt>
                <c:pt idx="5">
                  <c:v>0.15</c:v>
                </c:pt>
                <c:pt idx="6">
                  <c:v>0.55000000000000004</c:v>
                </c:pt>
                <c:pt idx="7">
                  <c:v>0.65</c:v>
                </c:pt>
                <c:pt idx="8">
                  <c:v>0.75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ALS!$A$2:$A$10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ALS!$D$2:$D$10</c:f>
              <c:numCache>
                <c:formatCode>0.00</c:formatCode>
                <c:ptCount val="9"/>
                <c:pt idx="0">
                  <c:v>0.15</c:v>
                </c:pt>
                <c:pt idx="1">
                  <c:v>0.25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0.15</c:v>
                </c:pt>
                <c:pt idx="6">
                  <c:v>0.1</c:v>
                </c:pt>
                <c:pt idx="7">
                  <c:v>0.25</c:v>
                </c:pt>
                <c:pt idx="8">
                  <c:v>0.2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ALS!$A$2:$A$10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ALS!$E$2:$E$10</c:f>
              <c:numCache>
                <c:formatCode>General</c:formatCode>
                <c:ptCount val="9"/>
                <c:pt idx="0">
                  <c:v>0.90559999999999996</c:v>
                </c:pt>
                <c:pt idx="1">
                  <c:v>0.82099999999999995</c:v>
                </c:pt>
                <c:pt idx="2">
                  <c:v>0.68240000000000001</c:v>
                </c:pt>
                <c:pt idx="3">
                  <c:v>0.59360000000000002</c:v>
                </c:pt>
                <c:pt idx="4">
                  <c:v>0.48909999999999998</c:v>
                </c:pt>
                <c:pt idx="5">
                  <c:v>0.39550000000000002</c:v>
                </c:pt>
                <c:pt idx="6">
                  <c:v>0.2198</c:v>
                </c:pt>
                <c:pt idx="7">
                  <c:v>0.29420000000000002</c:v>
                </c:pt>
                <c:pt idx="8">
                  <c:v>0.1008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ALS!$A$2:$A$10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ALS!$F$2:$F$10</c:f>
              <c:numCache>
                <c:formatCode>General</c:formatCode>
                <c:ptCount val="9"/>
                <c:pt idx="0">
                  <c:v>0.84370000000000001</c:v>
                </c:pt>
                <c:pt idx="1">
                  <c:v>0.32490000000000002</c:v>
                </c:pt>
                <c:pt idx="2">
                  <c:v>0.26200000000000001</c:v>
                </c:pt>
                <c:pt idx="3">
                  <c:v>0.9486</c:v>
                </c:pt>
                <c:pt idx="4">
                  <c:v>0.4516</c:v>
                </c:pt>
                <c:pt idx="5">
                  <c:v>0.1457</c:v>
                </c:pt>
                <c:pt idx="6">
                  <c:v>0.52439999999999998</c:v>
                </c:pt>
                <c:pt idx="7">
                  <c:v>0.64910000000000001</c:v>
                </c:pt>
                <c:pt idx="8">
                  <c:v>0.74529999999999996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ALS!$A$2:$A$10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ALS!$G$2:$G$10</c:f>
              <c:numCache>
                <c:formatCode>General</c:formatCode>
                <c:ptCount val="9"/>
                <c:pt idx="0">
                  <c:v>0.14760000000000001</c:v>
                </c:pt>
                <c:pt idx="1">
                  <c:v>0.25169999999999998</c:v>
                </c:pt>
                <c:pt idx="2">
                  <c:v>0.1101</c:v>
                </c:pt>
                <c:pt idx="3">
                  <c:v>0.16109999999999999</c:v>
                </c:pt>
                <c:pt idx="4">
                  <c:v>0.2114</c:v>
                </c:pt>
                <c:pt idx="5">
                  <c:v>0.16120000000000001</c:v>
                </c:pt>
                <c:pt idx="6">
                  <c:v>0.1055</c:v>
                </c:pt>
                <c:pt idx="7">
                  <c:v>0.25690000000000002</c:v>
                </c:pt>
                <c:pt idx="8">
                  <c:v>0.2044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7168"/>
        <c:axId val="407947560"/>
      </c:scatterChart>
      <c:valAx>
        <c:axId val="40794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7560"/>
        <c:crosses val="autoZero"/>
        <c:crossBetween val="midCat"/>
      </c:valAx>
      <c:valAx>
        <c:axId val="40794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7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Error 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ALS!$H$2:$H$10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ALS!$I$2:$I$10</c:f>
              <c:numCache>
                <c:formatCode>0.0000</c:formatCode>
                <c:ptCount val="9"/>
                <c:pt idx="0">
                  <c:v>5.5999999999999384E-3</c:v>
                </c:pt>
                <c:pt idx="1">
                  <c:v>2.0999999999999908E-2</c:v>
                </c:pt>
                <c:pt idx="2">
                  <c:v>-1.7599999999999949E-2</c:v>
                </c:pt>
                <c:pt idx="3">
                  <c:v>-6.3999999999999613E-3</c:v>
                </c:pt>
                <c:pt idx="4">
                  <c:v>-1.0900000000000021E-2</c:v>
                </c:pt>
                <c:pt idx="5">
                  <c:v>-4.500000000000004E-3</c:v>
                </c:pt>
                <c:pt idx="6">
                  <c:v>1.9799999999999984E-2</c:v>
                </c:pt>
                <c:pt idx="7">
                  <c:v>-5.7999999999999718E-3</c:v>
                </c:pt>
                <c:pt idx="8">
                  <c:v>7.9999999999999516E-4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ALS!$H$2:$H$10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ALS!$J$2:$J$10</c:f>
              <c:numCache>
                <c:formatCode>0.0000</c:formatCode>
                <c:ptCount val="9"/>
                <c:pt idx="0">
                  <c:v>-6.2999999999999723E-3</c:v>
                </c:pt>
                <c:pt idx="1">
                  <c:v>-2.5099999999999956E-2</c:v>
                </c:pt>
                <c:pt idx="2">
                  <c:v>1.2000000000000011E-2</c:v>
                </c:pt>
                <c:pt idx="3">
                  <c:v>-1.3999999999999568E-3</c:v>
                </c:pt>
                <c:pt idx="4">
                  <c:v>1.5999999999999903E-3</c:v>
                </c:pt>
                <c:pt idx="5">
                  <c:v>-4.2999999999999983E-3</c:v>
                </c:pt>
                <c:pt idx="6">
                  <c:v>-2.5600000000000067E-2</c:v>
                </c:pt>
                <c:pt idx="7">
                  <c:v>-9.000000000000119E-4</c:v>
                </c:pt>
                <c:pt idx="8">
                  <c:v>-4.7000000000000375E-3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ALS!$H$2:$H$10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ALS!$K$2:$K$10</c:f>
              <c:numCache>
                <c:formatCode>0.0000</c:formatCode>
                <c:ptCount val="9"/>
                <c:pt idx="0">
                  <c:v>-2.3999999999999855E-3</c:v>
                </c:pt>
                <c:pt idx="1">
                  <c:v>1.6999999999999793E-3</c:v>
                </c:pt>
                <c:pt idx="2">
                  <c:v>1.0099999999999998E-2</c:v>
                </c:pt>
                <c:pt idx="3">
                  <c:v>1.1099999999999999E-2</c:v>
                </c:pt>
                <c:pt idx="4">
                  <c:v>1.1399999999999993E-2</c:v>
                </c:pt>
                <c:pt idx="5">
                  <c:v>1.1200000000000015E-2</c:v>
                </c:pt>
                <c:pt idx="6">
                  <c:v>5.499999999999991E-3</c:v>
                </c:pt>
                <c:pt idx="7">
                  <c:v>6.9000000000000172E-3</c:v>
                </c:pt>
                <c:pt idx="8">
                  <c:v>4.3999999999999873E-3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8344"/>
        <c:axId val="407948736"/>
      </c:scatterChart>
      <c:valAx>
        <c:axId val="407948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8736"/>
        <c:crosses val="autoZero"/>
        <c:crossBetween val="midCat"/>
      </c:valAx>
      <c:valAx>
        <c:axId val="40794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8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3"/>
          <c:order val="3"/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ALS!$E$14:$E$114</c:f>
              <c:numCache>
                <c:formatCode>0.000</c:formatCode>
                <c:ptCount val="101"/>
                <c:pt idx="0">
                  <c:v>0.28199999999999997</c:v>
                </c:pt>
                <c:pt idx="1">
                  <c:v>0.29799999999999999</c:v>
                </c:pt>
                <c:pt idx="2">
                  <c:v>0.315</c:v>
                </c:pt>
                <c:pt idx="3">
                  <c:v>0.33200000000000002</c:v>
                </c:pt>
                <c:pt idx="4">
                  <c:v>0.35</c:v>
                </c:pt>
                <c:pt idx="5">
                  <c:v>0.36799999999999999</c:v>
                </c:pt>
                <c:pt idx="6">
                  <c:v>0.38600000000000001</c:v>
                </c:pt>
                <c:pt idx="7">
                  <c:v>0.40600000000000003</c:v>
                </c:pt>
                <c:pt idx="8">
                  <c:v>0.42499999999999999</c:v>
                </c:pt>
                <c:pt idx="9">
                  <c:v>0.44500000000000001</c:v>
                </c:pt>
                <c:pt idx="10">
                  <c:v>0.46500000000000002</c:v>
                </c:pt>
                <c:pt idx="11">
                  <c:v>0.48599999999999999</c:v>
                </c:pt>
                <c:pt idx="12">
                  <c:v>0.50600000000000001</c:v>
                </c:pt>
                <c:pt idx="13">
                  <c:v>0.52700000000000002</c:v>
                </c:pt>
                <c:pt idx="14">
                  <c:v>0.54800000000000004</c:v>
                </c:pt>
                <c:pt idx="15">
                  <c:v>0.56999999999999995</c:v>
                </c:pt>
                <c:pt idx="16">
                  <c:v>0.59099999999999997</c:v>
                </c:pt>
                <c:pt idx="17">
                  <c:v>0.61299999999999999</c:v>
                </c:pt>
                <c:pt idx="18">
                  <c:v>0.63400000000000001</c:v>
                </c:pt>
                <c:pt idx="19">
                  <c:v>0.65500000000000003</c:v>
                </c:pt>
                <c:pt idx="20">
                  <c:v>0.67700000000000005</c:v>
                </c:pt>
                <c:pt idx="21">
                  <c:v>0.69799999999999995</c:v>
                </c:pt>
                <c:pt idx="22">
                  <c:v>0.71799999999999997</c:v>
                </c:pt>
                <c:pt idx="23">
                  <c:v>0.73899999999999999</c:v>
                </c:pt>
                <c:pt idx="24">
                  <c:v>0.75900000000000001</c:v>
                </c:pt>
                <c:pt idx="25">
                  <c:v>0.77900000000000003</c:v>
                </c:pt>
                <c:pt idx="26">
                  <c:v>0.79800000000000004</c:v>
                </c:pt>
                <c:pt idx="27">
                  <c:v>0.81699999999999995</c:v>
                </c:pt>
                <c:pt idx="28">
                  <c:v>0.83499999999999996</c:v>
                </c:pt>
                <c:pt idx="29">
                  <c:v>0.85199999999999998</c:v>
                </c:pt>
                <c:pt idx="30">
                  <c:v>0.86899999999999999</c:v>
                </c:pt>
                <c:pt idx="31">
                  <c:v>0.88500000000000001</c:v>
                </c:pt>
                <c:pt idx="32">
                  <c:v>0.9</c:v>
                </c:pt>
                <c:pt idx="33">
                  <c:v>0.91400000000000003</c:v>
                </c:pt>
                <c:pt idx="34">
                  <c:v>0.92700000000000005</c:v>
                </c:pt>
                <c:pt idx="35">
                  <c:v>0.93899999999999995</c:v>
                </c:pt>
                <c:pt idx="36">
                  <c:v>0.95099999999999996</c:v>
                </c:pt>
                <c:pt idx="37">
                  <c:v>0.96099999999999997</c:v>
                </c:pt>
                <c:pt idx="38">
                  <c:v>0.97</c:v>
                </c:pt>
                <c:pt idx="39">
                  <c:v>0.97799999999999998</c:v>
                </c:pt>
                <c:pt idx="40">
                  <c:v>0.98399999999999999</c:v>
                </c:pt>
                <c:pt idx="41">
                  <c:v>0.99</c:v>
                </c:pt>
                <c:pt idx="42">
                  <c:v>0.99399999999999999</c:v>
                </c:pt>
                <c:pt idx="43">
                  <c:v>0.998</c:v>
                </c:pt>
                <c:pt idx="44">
                  <c:v>0.999</c:v>
                </c:pt>
                <c:pt idx="45">
                  <c:v>1</c:v>
                </c:pt>
                <c:pt idx="46">
                  <c:v>0.999</c:v>
                </c:pt>
                <c:pt idx="47">
                  <c:v>0.998</c:v>
                </c:pt>
                <c:pt idx="48">
                  <c:v>0.99399999999999999</c:v>
                </c:pt>
                <c:pt idx="49">
                  <c:v>0.99</c:v>
                </c:pt>
                <c:pt idx="50">
                  <c:v>0.98399999999999999</c:v>
                </c:pt>
                <c:pt idx="51">
                  <c:v>0.97799999999999998</c:v>
                </c:pt>
                <c:pt idx="52">
                  <c:v>0.97</c:v>
                </c:pt>
                <c:pt idx="53">
                  <c:v>0.96099999999999997</c:v>
                </c:pt>
                <c:pt idx="54">
                  <c:v>0.95099999999999996</c:v>
                </c:pt>
                <c:pt idx="55">
                  <c:v>0.93899999999999995</c:v>
                </c:pt>
                <c:pt idx="56">
                  <c:v>0.92700000000000005</c:v>
                </c:pt>
                <c:pt idx="57">
                  <c:v>0.91400000000000003</c:v>
                </c:pt>
                <c:pt idx="58">
                  <c:v>0.9</c:v>
                </c:pt>
                <c:pt idx="59">
                  <c:v>0.88500000000000001</c:v>
                </c:pt>
                <c:pt idx="60">
                  <c:v>0.86899999999999999</c:v>
                </c:pt>
                <c:pt idx="61">
                  <c:v>0.85199999999999998</c:v>
                </c:pt>
                <c:pt idx="62">
                  <c:v>0.83499999999999996</c:v>
                </c:pt>
                <c:pt idx="63">
                  <c:v>0.81699999999999995</c:v>
                </c:pt>
                <c:pt idx="64">
                  <c:v>0.79800000000000004</c:v>
                </c:pt>
                <c:pt idx="65">
                  <c:v>0.77900000000000003</c:v>
                </c:pt>
                <c:pt idx="66">
                  <c:v>0.75900000000000001</c:v>
                </c:pt>
                <c:pt idx="67">
                  <c:v>0.73899999999999999</c:v>
                </c:pt>
                <c:pt idx="68">
                  <c:v>0.71799999999999997</c:v>
                </c:pt>
                <c:pt idx="69">
                  <c:v>0.69799999999999995</c:v>
                </c:pt>
                <c:pt idx="70">
                  <c:v>0.67700000000000005</c:v>
                </c:pt>
                <c:pt idx="71">
                  <c:v>0.65500000000000003</c:v>
                </c:pt>
                <c:pt idx="72">
                  <c:v>0.63400000000000001</c:v>
                </c:pt>
                <c:pt idx="73">
                  <c:v>0.61299999999999999</c:v>
                </c:pt>
                <c:pt idx="74">
                  <c:v>0.59099999999999997</c:v>
                </c:pt>
                <c:pt idx="75">
                  <c:v>0.56999999999999995</c:v>
                </c:pt>
                <c:pt idx="76">
                  <c:v>0.54800000000000004</c:v>
                </c:pt>
                <c:pt idx="77">
                  <c:v>0.52700000000000002</c:v>
                </c:pt>
                <c:pt idx="78">
                  <c:v>0.50600000000000001</c:v>
                </c:pt>
                <c:pt idx="79">
                  <c:v>0.48599999999999999</c:v>
                </c:pt>
                <c:pt idx="80">
                  <c:v>0.46500000000000002</c:v>
                </c:pt>
                <c:pt idx="81">
                  <c:v>0.44500000000000001</c:v>
                </c:pt>
                <c:pt idx="82">
                  <c:v>0.42499999999999999</c:v>
                </c:pt>
                <c:pt idx="83">
                  <c:v>0.40600000000000003</c:v>
                </c:pt>
                <c:pt idx="84">
                  <c:v>0.38600000000000001</c:v>
                </c:pt>
                <c:pt idx="85">
                  <c:v>0.36799999999999999</c:v>
                </c:pt>
                <c:pt idx="86">
                  <c:v>0.35</c:v>
                </c:pt>
                <c:pt idx="87">
                  <c:v>0.33200000000000002</c:v>
                </c:pt>
                <c:pt idx="88">
                  <c:v>0.315</c:v>
                </c:pt>
                <c:pt idx="89">
                  <c:v>0.29799999999999999</c:v>
                </c:pt>
                <c:pt idx="90">
                  <c:v>0.28199999999999997</c:v>
                </c:pt>
                <c:pt idx="91">
                  <c:v>0.26600000000000001</c:v>
                </c:pt>
                <c:pt idx="92">
                  <c:v>0.251</c:v>
                </c:pt>
                <c:pt idx="93">
                  <c:v>0.23699999999999999</c:v>
                </c:pt>
                <c:pt idx="94">
                  <c:v>0.223</c:v>
                </c:pt>
                <c:pt idx="95">
                  <c:v>0.21</c:v>
                </c:pt>
                <c:pt idx="96">
                  <c:v>0.19700000000000001</c:v>
                </c:pt>
                <c:pt idx="97">
                  <c:v>0.185</c:v>
                </c:pt>
                <c:pt idx="98">
                  <c:v>0.17299999999999999</c:v>
                </c:pt>
                <c:pt idx="99">
                  <c:v>0.16200000000000001</c:v>
                </c:pt>
                <c:pt idx="100">
                  <c:v>0.151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ALS!$F$14:$F$114</c:f>
              <c:numCache>
                <c:formatCode>0.000</c:formatCode>
                <c:ptCount val="101"/>
                <c:pt idx="0">
                  <c:v>0.27100000000000002</c:v>
                </c:pt>
                <c:pt idx="1">
                  <c:v>0.28299999999999997</c:v>
                </c:pt>
                <c:pt idx="2">
                  <c:v>0.29599999999999999</c:v>
                </c:pt>
                <c:pt idx="3">
                  <c:v>0.308</c:v>
                </c:pt>
                <c:pt idx="4">
                  <c:v>0.32100000000000001</c:v>
                </c:pt>
                <c:pt idx="5">
                  <c:v>0.33400000000000002</c:v>
                </c:pt>
                <c:pt idx="6">
                  <c:v>0.34799999999999998</c:v>
                </c:pt>
                <c:pt idx="7">
                  <c:v>0.36199999999999999</c:v>
                </c:pt>
                <c:pt idx="8">
                  <c:v>0.376</c:v>
                </c:pt>
                <c:pt idx="9">
                  <c:v>0.39</c:v>
                </c:pt>
                <c:pt idx="10">
                  <c:v>0.40400000000000003</c:v>
                </c:pt>
                <c:pt idx="11">
                  <c:v>0.41899999999999998</c:v>
                </c:pt>
                <c:pt idx="12">
                  <c:v>0.434</c:v>
                </c:pt>
                <c:pt idx="13">
                  <c:v>0.44900000000000001</c:v>
                </c:pt>
                <c:pt idx="14">
                  <c:v>0.46400000000000002</c:v>
                </c:pt>
                <c:pt idx="15">
                  <c:v>0.47899999999999998</c:v>
                </c:pt>
                <c:pt idx="16">
                  <c:v>0.495</c:v>
                </c:pt>
                <c:pt idx="17">
                  <c:v>0.51</c:v>
                </c:pt>
                <c:pt idx="18">
                  <c:v>0.52600000000000002</c:v>
                </c:pt>
                <c:pt idx="19">
                  <c:v>0.54100000000000004</c:v>
                </c:pt>
                <c:pt idx="20">
                  <c:v>0.55700000000000005</c:v>
                </c:pt>
                <c:pt idx="21">
                  <c:v>0.57299999999999995</c:v>
                </c:pt>
                <c:pt idx="22">
                  <c:v>0.58799999999999997</c:v>
                </c:pt>
                <c:pt idx="23">
                  <c:v>0.60399999999999998</c:v>
                </c:pt>
                <c:pt idx="24">
                  <c:v>0.61899999999999999</c:v>
                </c:pt>
                <c:pt idx="25">
                  <c:v>0.63400000000000001</c:v>
                </c:pt>
                <c:pt idx="26">
                  <c:v>0.64900000000000002</c:v>
                </c:pt>
                <c:pt idx="27">
                  <c:v>0.66400000000000003</c:v>
                </c:pt>
                <c:pt idx="28">
                  <c:v>0.67900000000000005</c:v>
                </c:pt>
                <c:pt idx="29">
                  <c:v>0.69399999999999995</c:v>
                </c:pt>
                <c:pt idx="30">
                  <c:v>0.70799999999999996</c:v>
                </c:pt>
                <c:pt idx="31">
                  <c:v>0.72199999999999998</c:v>
                </c:pt>
                <c:pt idx="32">
                  <c:v>0.73599999999999999</c:v>
                </c:pt>
                <c:pt idx="33">
                  <c:v>0.749</c:v>
                </c:pt>
                <c:pt idx="34">
                  <c:v>0.76200000000000001</c:v>
                </c:pt>
                <c:pt idx="35">
                  <c:v>0.77500000000000002</c:v>
                </c:pt>
                <c:pt idx="36">
                  <c:v>0.78700000000000003</c:v>
                </c:pt>
                <c:pt idx="37">
                  <c:v>0.79900000000000004</c:v>
                </c:pt>
                <c:pt idx="38">
                  <c:v>0.81</c:v>
                </c:pt>
                <c:pt idx="39">
                  <c:v>0.82099999999999995</c:v>
                </c:pt>
                <c:pt idx="40">
                  <c:v>0.83099999999999996</c:v>
                </c:pt>
                <c:pt idx="41">
                  <c:v>0.84099999999999997</c:v>
                </c:pt>
                <c:pt idx="42">
                  <c:v>0.85</c:v>
                </c:pt>
                <c:pt idx="43">
                  <c:v>0.85799999999999998</c:v>
                </c:pt>
                <c:pt idx="44">
                  <c:v>0.86599999999999999</c:v>
                </c:pt>
                <c:pt idx="45">
                  <c:v>0.873</c:v>
                </c:pt>
                <c:pt idx="46">
                  <c:v>0.88</c:v>
                </c:pt>
                <c:pt idx="47">
                  <c:v>0.88600000000000001</c:v>
                </c:pt>
                <c:pt idx="48">
                  <c:v>0.89100000000000001</c:v>
                </c:pt>
                <c:pt idx="49">
                  <c:v>0.89600000000000002</c:v>
                </c:pt>
                <c:pt idx="50">
                  <c:v>0.9</c:v>
                </c:pt>
                <c:pt idx="51">
                  <c:v>0.90300000000000002</c:v>
                </c:pt>
                <c:pt idx="52">
                  <c:v>0.90600000000000003</c:v>
                </c:pt>
                <c:pt idx="53">
                  <c:v>0.90800000000000003</c:v>
                </c:pt>
                <c:pt idx="54">
                  <c:v>0.90900000000000003</c:v>
                </c:pt>
                <c:pt idx="55">
                  <c:v>0.90900000000000003</c:v>
                </c:pt>
                <c:pt idx="56">
                  <c:v>0.90900000000000003</c:v>
                </c:pt>
                <c:pt idx="57">
                  <c:v>0.90800000000000003</c:v>
                </c:pt>
                <c:pt idx="58">
                  <c:v>0.90600000000000003</c:v>
                </c:pt>
                <c:pt idx="59">
                  <c:v>0.90300000000000002</c:v>
                </c:pt>
                <c:pt idx="60">
                  <c:v>0.9</c:v>
                </c:pt>
                <c:pt idx="61">
                  <c:v>0.89600000000000002</c:v>
                </c:pt>
                <c:pt idx="62">
                  <c:v>0.89100000000000001</c:v>
                </c:pt>
                <c:pt idx="63">
                  <c:v>0.88600000000000001</c:v>
                </c:pt>
                <c:pt idx="64">
                  <c:v>0.88</c:v>
                </c:pt>
                <c:pt idx="65">
                  <c:v>0.873</c:v>
                </c:pt>
                <c:pt idx="66">
                  <c:v>0.86599999999999999</c:v>
                </c:pt>
                <c:pt idx="67">
                  <c:v>0.85799999999999998</c:v>
                </c:pt>
                <c:pt idx="68">
                  <c:v>0.85</c:v>
                </c:pt>
                <c:pt idx="69">
                  <c:v>0.84099999999999997</c:v>
                </c:pt>
                <c:pt idx="70">
                  <c:v>0.83099999999999996</c:v>
                </c:pt>
                <c:pt idx="71">
                  <c:v>0.82099999999999995</c:v>
                </c:pt>
                <c:pt idx="72">
                  <c:v>0.81</c:v>
                </c:pt>
                <c:pt idx="73">
                  <c:v>0.79900000000000004</c:v>
                </c:pt>
                <c:pt idx="74">
                  <c:v>0.78700000000000003</c:v>
                </c:pt>
                <c:pt idx="75">
                  <c:v>0.77500000000000002</c:v>
                </c:pt>
                <c:pt idx="76">
                  <c:v>0.76200000000000001</c:v>
                </c:pt>
                <c:pt idx="77">
                  <c:v>0.749</c:v>
                </c:pt>
                <c:pt idx="78">
                  <c:v>0.73599999999999999</c:v>
                </c:pt>
                <c:pt idx="79">
                  <c:v>0.72199999999999998</c:v>
                </c:pt>
                <c:pt idx="80">
                  <c:v>0.70799999999999996</c:v>
                </c:pt>
                <c:pt idx="81">
                  <c:v>0.69399999999999995</c:v>
                </c:pt>
                <c:pt idx="82">
                  <c:v>0.67900000000000005</c:v>
                </c:pt>
                <c:pt idx="83">
                  <c:v>0.66400000000000003</c:v>
                </c:pt>
                <c:pt idx="84">
                  <c:v>0.64900000000000002</c:v>
                </c:pt>
                <c:pt idx="85">
                  <c:v>0.63400000000000001</c:v>
                </c:pt>
                <c:pt idx="86">
                  <c:v>0.61899999999999999</c:v>
                </c:pt>
                <c:pt idx="87">
                  <c:v>0.60399999999999998</c:v>
                </c:pt>
                <c:pt idx="88">
                  <c:v>0.58799999999999997</c:v>
                </c:pt>
                <c:pt idx="89">
                  <c:v>0.57299999999999995</c:v>
                </c:pt>
                <c:pt idx="90">
                  <c:v>0.55700000000000005</c:v>
                </c:pt>
                <c:pt idx="91">
                  <c:v>0.54100000000000004</c:v>
                </c:pt>
                <c:pt idx="92">
                  <c:v>0.52600000000000002</c:v>
                </c:pt>
                <c:pt idx="93">
                  <c:v>0.51</c:v>
                </c:pt>
                <c:pt idx="94">
                  <c:v>0.495</c:v>
                </c:pt>
                <c:pt idx="95">
                  <c:v>0.47899999999999998</c:v>
                </c:pt>
                <c:pt idx="96">
                  <c:v>0.46400000000000002</c:v>
                </c:pt>
                <c:pt idx="97">
                  <c:v>0.44900000000000001</c:v>
                </c:pt>
                <c:pt idx="98">
                  <c:v>0.434</c:v>
                </c:pt>
                <c:pt idx="99">
                  <c:v>0.41899999999999998</c:v>
                </c:pt>
                <c:pt idx="100">
                  <c:v>0.40400000000000003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ALS!$A$14:$A$114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ALS!$G$14:$G$114</c:f>
              <c:numCache>
                <c:formatCode>0.000</c:formatCode>
                <c:ptCount val="101"/>
                <c:pt idx="0">
                  <c:v>1E-3</c:v>
                </c:pt>
                <c:pt idx="1">
                  <c:v>1E-3</c:v>
                </c:pt>
                <c:pt idx="2">
                  <c:v>2E-3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8.0000000000000002E-3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1.9E-2</c:v>
                </c:pt>
                <c:pt idx="11">
                  <c:v>2.5000000000000001E-2</c:v>
                </c:pt>
                <c:pt idx="12">
                  <c:v>3.2000000000000001E-2</c:v>
                </c:pt>
                <c:pt idx="13">
                  <c:v>4.1000000000000002E-2</c:v>
                </c:pt>
                <c:pt idx="14">
                  <c:v>5.1999999999999998E-2</c:v>
                </c:pt>
                <c:pt idx="15">
                  <c:v>6.5000000000000002E-2</c:v>
                </c:pt>
                <c:pt idx="16">
                  <c:v>8.1000000000000003E-2</c:v>
                </c:pt>
                <c:pt idx="17">
                  <c:v>0.1</c:v>
                </c:pt>
                <c:pt idx="18">
                  <c:v>0.122</c:v>
                </c:pt>
                <c:pt idx="19">
                  <c:v>0.14799999999999999</c:v>
                </c:pt>
                <c:pt idx="20">
                  <c:v>0.17799999999999999</c:v>
                </c:pt>
                <c:pt idx="21">
                  <c:v>0.21199999999999999</c:v>
                </c:pt>
                <c:pt idx="22">
                  <c:v>0.249</c:v>
                </c:pt>
                <c:pt idx="23">
                  <c:v>0.29099999999999998</c:v>
                </c:pt>
                <c:pt idx="24">
                  <c:v>0.33700000000000002</c:v>
                </c:pt>
                <c:pt idx="25">
                  <c:v>0.38700000000000001</c:v>
                </c:pt>
                <c:pt idx="26">
                  <c:v>0.441</c:v>
                </c:pt>
                <c:pt idx="27">
                  <c:v>0.497</c:v>
                </c:pt>
                <c:pt idx="28">
                  <c:v>0.55500000000000005</c:v>
                </c:pt>
                <c:pt idx="29">
                  <c:v>0.61499999999999999</c:v>
                </c:pt>
                <c:pt idx="30">
                  <c:v>0.67500000000000004</c:v>
                </c:pt>
                <c:pt idx="31">
                  <c:v>0.73399999999999999</c:v>
                </c:pt>
                <c:pt idx="32">
                  <c:v>0.79200000000000004</c:v>
                </c:pt>
                <c:pt idx="33">
                  <c:v>0.84699999999999998</c:v>
                </c:pt>
                <c:pt idx="34">
                  <c:v>0.89700000000000002</c:v>
                </c:pt>
                <c:pt idx="35">
                  <c:v>0.94199999999999995</c:v>
                </c:pt>
                <c:pt idx="36">
                  <c:v>0.98</c:v>
                </c:pt>
                <c:pt idx="37">
                  <c:v>1.0109999999999999</c:v>
                </c:pt>
                <c:pt idx="38">
                  <c:v>1.034</c:v>
                </c:pt>
                <c:pt idx="39">
                  <c:v>1.048</c:v>
                </c:pt>
                <c:pt idx="40">
                  <c:v>1.0529999999999999</c:v>
                </c:pt>
                <c:pt idx="41">
                  <c:v>1.048</c:v>
                </c:pt>
                <c:pt idx="42">
                  <c:v>1.034</c:v>
                </c:pt>
                <c:pt idx="43">
                  <c:v>1.0109999999999999</c:v>
                </c:pt>
                <c:pt idx="44">
                  <c:v>0.98</c:v>
                </c:pt>
                <c:pt idx="45">
                  <c:v>0.94199999999999995</c:v>
                </c:pt>
                <c:pt idx="46">
                  <c:v>0.89700000000000002</c:v>
                </c:pt>
                <c:pt idx="47">
                  <c:v>0.84699999999999998</c:v>
                </c:pt>
                <c:pt idx="48">
                  <c:v>0.79200000000000004</c:v>
                </c:pt>
                <c:pt idx="49">
                  <c:v>0.73399999999999999</c:v>
                </c:pt>
                <c:pt idx="50">
                  <c:v>0.67500000000000004</c:v>
                </c:pt>
                <c:pt idx="51">
                  <c:v>0.61499999999999999</c:v>
                </c:pt>
                <c:pt idx="52">
                  <c:v>0.55500000000000005</c:v>
                </c:pt>
                <c:pt idx="53">
                  <c:v>0.497</c:v>
                </c:pt>
                <c:pt idx="54">
                  <c:v>0.441</c:v>
                </c:pt>
                <c:pt idx="55">
                  <c:v>0.38700000000000001</c:v>
                </c:pt>
                <c:pt idx="56">
                  <c:v>0.33700000000000002</c:v>
                </c:pt>
                <c:pt idx="57">
                  <c:v>0.29099999999999998</c:v>
                </c:pt>
                <c:pt idx="58">
                  <c:v>0.249</c:v>
                </c:pt>
                <c:pt idx="59">
                  <c:v>0.21199999999999999</c:v>
                </c:pt>
                <c:pt idx="60">
                  <c:v>0.17799999999999999</c:v>
                </c:pt>
                <c:pt idx="61">
                  <c:v>0.14799999999999999</c:v>
                </c:pt>
                <c:pt idx="62">
                  <c:v>0.122</c:v>
                </c:pt>
                <c:pt idx="63">
                  <c:v>0.1</c:v>
                </c:pt>
                <c:pt idx="64">
                  <c:v>8.1000000000000003E-2</c:v>
                </c:pt>
                <c:pt idx="65">
                  <c:v>6.5000000000000002E-2</c:v>
                </c:pt>
                <c:pt idx="66">
                  <c:v>5.1999999999999998E-2</c:v>
                </c:pt>
                <c:pt idx="67">
                  <c:v>4.1000000000000002E-2</c:v>
                </c:pt>
                <c:pt idx="68">
                  <c:v>3.2000000000000001E-2</c:v>
                </c:pt>
                <c:pt idx="69">
                  <c:v>2.5000000000000001E-2</c:v>
                </c:pt>
                <c:pt idx="70">
                  <c:v>1.9E-2</c:v>
                </c:pt>
                <c:pt idx="71">
                  <c:v>1.4999999999999999E-2</c:v>
                </c:pt>
                <c:pt idx="72">
                  <c:v>1.0999999999999999E-2</c:v>
                </c:pt>
                <c:pt idx="73">
                  <c:v>8.0000000000000002E-3</c:v>
                </c:pt>
                <c:pt idx="74">
                  <c:v>6.0000000000000001E-3</c:v>
                </c:pt>
                <c:pt idx="75">
                  <c:v>5.0000000000000001E-3</c:v>
                </c:pt>
                <c:pt idx="76">
                  <c:v>3.0000000000000001E-3</c:v>
                </c:pt>
                <c:pt idx="77">
                  <c:v>2E-3</c:v>
                </c:pt>
                <c:pt idx="78">
                  <c:v>2E-3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9520"/>
        <c:axId val="407949912"/>
      </c:scatterChart>
      <c:scatterChart>
        <c:scatterStyle val="lineMarker"/>
        <c:varyColors val="0"/>
        <c:ser>
          <c:idx val="0"/>
          <c:order val="0"/>
          <c:tx>
            <c:strRef>
              <c:f>Conc!$B$18</c:f>
              <c:strCache>
                <c:ptCount val="1"/>
                <c:pt idx="0">
                  <c:v>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Conc!$A$19:$A$119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Conc!$B$19:$B$119</c:f>
              <c:numCache>
                <c:formatCode>General</c:formatCode>
                <c:ptCount val="101"/>
                <c:pt idx="0">
                  <c:v>0.29510160538352198</c:v>
                </c:pt>
                <c:pt idx="1">
                  <c:v>0.29142146488538201</c:v>
                </c:pt>
                <c:pt idx="2">
                  <c:v>0.32830961833287903</c:v>
                </c:pt>
                <c:pt idx="3">
                  <c:v>0.30854372849769401</c:v>
                </c:pt>
                <c:pt idx="4">
                  <c:v>0.34587015520710002</c:v>
                </c:pt>
                <c:pt idx="5">
                  <c:v>0.371085325341659</c:v>
                </c:pt>
                <c:pt idx="6">
                  <c:v>0.37519780819140702</c:v>
                </c:pt>
                <c:pt idx="7">
                  <c:v>0.40819203140792398</c:v>
                </c:pt>
                <c:pt idx="8">
                  <c:v>0.42228184737548102</c:v>
                </c:pt>
                <c:pt idx="9">
                  <c:v>0.462580704679669</c:v>
                </c:pt>
                <c:pt idx="10">
                  <c:v>0.46875318629798701</c:v>
                </c:pt>
                <c:pt idx="11">
                  <c:v>0.47352495748901102</c:v>
                </c:pt>
                <c:pt idx="12">
                  <c:v>0.47773976289898501</c:v>
                </c:pt>
                <c:pt idx="13">
                  <c:v>0.54532099817284496</c:v>
                </c:pt>
                <c:pt idx="14">
                  <c:v>0.53452937450248705</c:v>
                </c:pt>
                <c:pt idx="15">
                  <c:v>0.55574745647726398</c:v>
                </c:pt>
                <c:pt idx="16">
                  <c:v>0.59591222109674102</c:v>
                </c:pt>
                <c:pt idx="17">
                  <c:v>0.63117360310375403</c:v>
                </c:pt>
                <c:pt idx="18">
                  <c:v>0.64550440725388702</c:v>
                </c:pt>
                <c:pt idx="19">
                  <c:v>0.66420423519804805</c:v>
                </c:pt>
                <c:pt idx="20">
                  <c:v>0.66147576853415302</c:v>
                </c:pt>
                <c:pt idx="21">
                  <c:v>0.70241458822880098</c:v>
                </c:pt>
                <c:pt idx="22">
                  <c:v>0.70570240210381796</c:v>
                </c:pt>
                <c:pt idx="23">
                  <c:v>0.74337194677469698</c:v>
                </c:pt>
                <c:pt idx="24">
                  <c:v>0.74417982443421204</c:v>
                </c:pt>
                <c:pt idx="25">
                  <c:v>0.77540343717016003</c:v>
                </c:pt>
                <c:pt idx="26">
                  <c:v>0.78475099197383302</c:v>
                </c:pt>
                <c:pt idx="27">
                  <c:v>0.809137818994209</c:v>
                </c:pt>
                <c:pt idx="28">
                  <c:v>0.82781423837654999</c:v>
                </c:pt>
                <c:pt idx="29">
                  <c:v>0.82818156606509497</c:v>
                </c:pt>
                <c:pt idx="30">
                  <c:v>0.86362610872708601</c:v>
                </c:pt>
                <c:pt idx="31">
                  <c:v>0.873767651291255</c:v>
                </c:pt>
                <c:pt idx="32">
                  <c:v>0.92413439039454304</c:v>
                </c:pt>
                <c:pt idx="33">
                  <c:v>0.88867810201328901</c:v>
                </c:pt>
                <c:pt idx="34">
                  <c:v>0.92567263484037199</c:v>
                </c:pt>
                <c:pt idx="35">
                  <c:v>0.902652041739886</c:v>
                </c:pt>
                <c:pt idx="36">
                  <c:v>0.95059500529455498</c:v>
                </c:pt>
                <c:pt idx="37">
                  <c:v>0.91193751041499005</c:v>
                </c:pt>
                <c:pt idx="38">
                  <c:v>0.96405159853746603</c:v>
                </c:pt>
                <c:pt idx="39">
                  <c:v>0.95286110282803105</c:v>
                </c:pt>
                <c:pt idx="40">
                  <c:v>0.960697059971231</c:v>
                </c:pt>
                <c:pt idx="41">
                  <c:v>0.99632159018669597</c:v>
                </c:pt>
                <c:pt idx="42">
                  <c:v>0.99165551091217896</c:v>
                </c:pt>
                <c:pt idx="43">
                  <c:v>1.0124961382989399</c:v>
                </c:pt>
                <c:pt idx="44">
                  <c:v>1.00690864529863</c:v>
                </c:pt>
                <c:pt idx="45">
                  <c:v>0.99917234569297697</c:v>
                </c:pt>
                <c:pt idx="46">
                  <c:v>1.0035896367839601</c:v>
                </c:pt>
                <c:pt idx="47">
                  <c:v>0.99805203995071701</c:v>
                </c:pt>
                <c:pt idx="48">
                  <c:v>0.994316360325599</c:v>
                </c:pt>
                <c:pt idx="49">
                  <c:v>1.02242696723719</c:v>
                </c:pt>
                <c:pt idx="50">
                  <c:v>0.97176063811705704</c:v>
                </c:pt>
                <c:pt idx="51">
                  <c:v>1.0028969934812799</c:v>
                </c:pt>
                <c:pt idx="52">
                  <c:v>0.97132192549615404</c:v>
                </c:pt>
                <c:pt idx="53">
                  <c:v>0.97546600151711305</c:v>
                </c:pt>
                <c:pt idx="54">
                  <c:v>0.94591445445264599</c:v>
                </c:pt>
                <c:pt idx="55">
                  <c:v>0.94047383316589295</c:v>
                </c:pt>
                <c:pt idx="56">
                  <c:v>0.93187036191871697</c:v>
                </c:pt>
                <c:pt idx="57">
                  <c:v>0.91798623720829298</c:v>
                </c:pt>
                <c:pt idx="58">
                  <c:v>0.90904225228419999</c:v>
                </c:pt>
                <c:pt idx="59">
                  <c:v>0.86409503661723397</c:v>
                </c:pt>
                <c:pt idx="60">
                  <c:v>0.83494076128619399</c:v>
                </c:pt>
                <c:pt idx="61">
                  <c:v>0.85081676023929897</c:v>
                </c:pt>
                <c:pt idx="62">
                  <c:v>0.83709974249581698</c:v>
                </c:pt>
                <c:pt idx="63">
                  <c:v>0.80598849844153397</c:v>
                </c:pt>
                <c:pt idx="64">
                  <c:v>0.79780526470733204</c:v>
                </c:pt>
                <c:pt idx="65">
                  <c:v>0.75882036814839204</c:v>
                </c:pt>
                <c:pt idx="66">
                  <c:v>0.79130233213280798</c:v>
                </c:pt>
                <c:pt idx="67">
                  <c:v>0.75098785412364299</c:v>
                </c:pt>
                <c:pt idx="68">
                  <c:v>0.68456415425167905</c:v>
                </c:pt>
                <c:pt idx="69">
                  <c:v>0.72958487818917805</c:v>
                </c:pt>
                <c:pt idx="70">
                  <c:v>0.67618520988987596</c:v>
                </c:pt>
                <c:pt idx="71">
                  <c:v>0.62280022228429999</c:v>
                </c:pt>
                <c:pt idx="72">
                  <c:v>0.62197603211028596</c:v>
                </c:pt>
                <c:pt idx="73">
                  <c:v>0.62789997835658795</c:v>
                </c:pt>
                <c:pt idx="74">
                  <c:v>0.59607246665804303</c:v>
                </c:pt>
                <c:pt idx="75">
                  <c:v>0.55962315183489997</c:v>
                </c:pt>
                <c:pt idx="76">
                  <c:v>0.54048928060470702</c:v>
                </c:pt>
                <c:pt idx="77">
                  <c:v>0.51971920126383198</c:v>
                </c:pt>
                <c:pt idx="78">
                  <c:v>0.47536336518959899</c:v>
                </c:pt>
                <c:pt idx="79">
                  <c:v>0.47224979440300102</c:v>
                </c:pt>
                <c:pt idx="80">
                  <c:v>0.488534539508169</c:v>
                </c:pt>
                <c:pt idx="81">
                  <c:v>0.451882175813692</c:v>
                </c:pt>
                <c:pt idx="82">
                  <c:v>0.40012057181123301</c:v>
                </c:pt>
                <c:pt idx="83">
                  <c:v>0.38387822115108</c:v>
                </c:pt>
                <c:pt idx="84">
                  <c:v>0.41392664454811501</c:v>
                </c:pt>
                <c:pt idx="85">
                  <c:v>0.37556446616219902</c:v>
                </c:pt>
                <c:pt idx="86">
                  <c:v>0.31864878214065301</c:v>
                </c:pt>
                <c:pt idx="87">
                  <c:v>0.34103436267625198</c:v>
                </c:pt>
                <c:pt idx="88">
                  <c:v>0.30708673566071298</c:v>
                </c:pt>
                <c:pt idx="89">
                  <c:v>0.28268851380899002</c:v>
                </c:pt>
                <c:pt idx="90">
                  <c:v>0.27927360558049702</c:v>
                </c:pt>
                <c:pt idx="91">
                  <c:v>0.27649915707185202</c:v>
                </c:pt>
                <c:pt idx="92">
                  <c:v>0.26666321809381399</c:v>
                </c:pt>
                <c:pt idx="93">
                  <c:v>0.23940083359205999</c:v>
                </c:pt>
                <c:pt idx="94">
                  <c:v>0.220663880192877</c:v>
                </c:pt>
                <c:pt idx="95">
                  <c:v>0.20714300343497799</c:v>
                </c:pt>
                <c:pt idx="96">
                  <c:v>0.19530116411618501</c:v>
                </c:pt>
                <c:pt idx="97">
                  <c:v>0.16424449726361601</c:v>
                </c:pt>
                <c:pt idx="98">
                  <c:v>0.16122927154057201</c:v>
                </c:pt>
                <c:pt idx="99">
                  <c:v>0.202050418379186</c:v>
                </c:pt>
                <c:pt idx="100">
                  <c:v>0.14789116832278701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Conc!$C$18</c:f>
              <c:strCache>
                <c:ptCount val="1"/>
                <c:pt idx="0">
                  <c:v>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Conc!$A$19:$A$119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Conc!$C$19:$C$119</c:f>
              <c:numCache>
                <c:formatCode>General</c:formatCode>
                <c:ptCount val="101"/>
                <c:pt idx="0">
                  <c:v>0.28664479124611197</c:v>
                </c:pt>
                <c:pt idx="1">
                  <c:v>0.28825613287501001</c:v>
                </c:pt>
                <c:pt idx="2">
                  <c:v>0.292860274028243</c:v>
                </c:pt>
                <c:pt idx="3">
                  <c:v>0.32204488449166302</c:v>
                </c:pt>
                <c:pt idx="4">
                  <c:v>0.355336083877827</c:v>
                </c:pt>
                <c:pt idx="5">
                  <c:v>0.35142262817037401</c:v>
                </c:pt>
                <c:pt idx="6">
                  <c:v>0.355517418058862</c:v>
                </c:pt>
                <c:pt idx="7">
                  <c:v>0.38654144936821</c:v>
                </c:pt>
                <c:pt idx="8">
                  <c:v>0.41218136093430802</c:v>
                </c:pt>
                <c:pt idx="9">
                  <c:v>0.38584368212513998</c:v>
                </c:pt>
                <c:pt idx="10">
                  <c:v>0.42480229605364001</c:v>
                </c:pt>
                <c:pt idx="11">
                  <c:v>0.37790234779894699</c:v>
                </c:pt>
                <c:pt idx="12">
                  <c:v>0.43672305640083398</c:v>
                </c:pt>
                <c:pt idx="13">
                  <c:v>0.42964408552346101</c:v>
                </c:pt>
                <c:pt idx="14">
                  <c:v>0.46031647566841799</c:v>
                </c:pt>
                <c:pt idx="15">
                  <c:v>0.50964752154497395</c:v>
                </c:pt>
                <c:pt idx="16">
                  <c:v>0.48251104561382502</c:v>
                </c:pt>
                <c:pt idx="17">
                  <c:v>0.48046799009997698</c:v>
                </c:pt>
                <c:pt idx="18">
                  <c:v>0.54200007611590695</c:v>
                </c:pt>
                <c:pt idx="19">
                  <c:v>0.53068645799075198</c:v>
                </c:pt>
                <c:pt idx="20">
                  <c:v>0.53951543544614899</c:v>
                </c:pt>
                <c:pt idx="21">
                  <c:v>0.57030941027284598</c:v>
                </c:pt>
                <c:pt idx="22">
                  <c:v>0.56755647009973997</c:v>
                </c:pt>
                <c:pt idx="23">
                  <c:v>0.60881758597825397</c:v>
                </c:pt>
                <c:pt idx="24">
                  <c:v>0.61373410330866596</c:v>
                </c:pt>
                <c:pt idx="25">
                  <c:v>0.63931989434414105</c:v>
                </c:pt>
                <c:pt idx="26">
                  <c:v>0.65793118583875898</c:v>
                </c:pt>
                <c:pt idx="27">
                  <c:v>0.66623237365089205</c:v>
                </c:pt>
                <c:pt idx="28">
                  <c:v>0.67141563920293001</c:v>
                </c:pt>
                <c:pt idx="29">
                  <c:v>0.69120489266341401</c:v>
                </c:pt>
                <c:pt idx="30">
                  <c:v>0.70682796356996802</c:v>
                </c:pt>
                <c:pt idx="31">
                  <c:v>0.74122171907531498</c:v>
                </c:pt>
                <c:pt idx="32">
                  <c:v>0.72046311226084003</c:v>
                </c:pt>
                <c:pt idx="33">
                  <c:v>0.75994507021439095</c:v>
                </c:pt>
                <c:pt idx="34">
                  <c:v>0.75689960199899597</c:v>
                </c:pt>
                <c:pt idx="35">
                  <c:v>0.77992019090988696</c:v>
                </c:pt>
                <c:pt idx="36">
                  <c:v>0.782290712373926</c:v>
                </c:pt>
                <c:pt idx="37">
                  <c:v>0.81145265469300998</c:v>
                </c:pt>
                <c:pt idx="38">
                  <c:v>0.81299314960328695</c:v>
                </c:pt>
                <c:pt idx="39">
                  <c:v>0.83640701580647903</c:v>
                </c:pt>
                <c:pt idx="40">
                  <c:v>0.84163991954139294</c:v>
                </c:pt>
                <c:pt idx="41">
                  <c:v>0.84124067574710304</c:v>
                </c:pt>
                <c:pt idx="42">
                  <c:v>0.85944555939550504</c:v>
                </c:pt>
                <c:pt idx="43">
                  <c:v>0.85499718574449202</c:v>
                </c:pt>
                <c:pt idx="44">
                  <c:v>0.88628249982208396</c:v>
                </c:pt>
                <c:pt idx="45">
                  <c:v>0.85549711104734005</c:v>
                </c:pt>
                <c:pt idx="46">
                  <c:v>0.87735147161812099</c:v>
                </c:pt>
                <c:pt idx="47">
                  <c:v>0.89547077628640603</c:v>
                </c:pt>
                <c:pt idx="48">
                  <c:v>0.85356627306053401</c:v>
                </c:pt>
                <c:pt idx="49">
                  <c:v>0.892877302645813</c:v>
                </c:pt>
                <c:pt idx="50">
                  <c:v>0.93997998802609295</c:v>
                </c:pt>
                <c:pt idx="51">
                  <c:v>0.89674647369433802</c:v>
                </c:pt>
                <c:pt idx="52">
                  <c:v>0.92366394502004301</c:v>
                </c:pt>
                <c:pt idx="53">
                  <c:v>0.89326516364402098</c:v>
                </c:pt>
                <c:pt idx="54">
                  <c:v>0.89221432535895095</c:v>
                </c:pt>
                <c:pt idx="55">
                  <c:v>0.92012536972945003</c:v>
                </c:pt>
                <c:pt idx="56">
                  <c:v>0.92418911096961398</c:v>
                </c:pt>
                <c:pt idx="57">
                  <c:v>0.89740915324123205</c:v>
                </c:pt>
                <c:pt idx="58">
                  <c:v>0.894514892958161</c:v>
                </c:pt>
                <c:pt idx="59">
                  <c:v>0.868739889676031</c:v>
                </c:pt>
                <c:pt idx="60">
                  <c:v>0.91631552243199998</c:v>
                </c:pt>
                <c:pt idx="61">
                  <c:v>0.90341073731166699</c:v>
                </c:pt>
                <c:pt idx="62">
                  <c:v>0.89885527464020298</c:v>
                </c:pt>
                <c:pt idx="63">
                  <c:v>0.88440995382189502</c:v>
                </c:pt>
                <c:pt idx="64">
                  <c:v>0.90886472761215498</c:v>
                </c:pt>
                <c:pt idx="65">
                  <c:v>0.85782329519244904</c:v>
                </c:pt>
                <c:pt idx="66">
                  <c:v>0.83975933507557599</c:v>
                </c:pt>
                <c:pt idx="67">
                  <c:v>0.85729825815014105</c:v>
                </c:pt>
                <c:pt idx="68">
                  <c:v>0.844842155514126</c:v>
                </c:pt>
                <c:pt idx="69">
                  <c:v>0.82971026864866904</c:v>
                </c:pt>
                <c:pt idx="70">
                  <c:v>0.84753578436822197</c:v>
                </c:pt>
                <c:pt idx="71">
                  <c:v>0.83751419224991797</c:v>
                </c:pt>
                <c:pt idx="72">
                  <c:v>0.82946202195502095</c:v>
                </c:pt>
                <c:pt idx="73">
                  <c:v>0.784974435425285</c:v>
                </c:pt>
                <c:pt idx="74">
                  <c:v>0.77478319964303</c:v>
                </c:pt>
                <c:pt idx="75">
                  <c:v>0.77889182756137298</c:v>
                </c:pt>
                <c:pt idx="76">
                  <c:v>0.72764159192617395</c:v>
                </c:pt>
                <c:pt idx="77">
                  <c:v>0.742138364554076</c:v>
                </c:pt>
                <c:pt idx="78">
                  <c:v>0.73995812650965398</c:v>
                </c:pt>
                <c:pt idx="79">
                  <c:v>0.73532769092782302</c:v>
                </c:pt>
                <c:pt idx="80">
                  <c:v>0.71001236671999701</c:v>
                </c:pt>
                <c:pt idx="81">
                  <c:v>0.69848046835282596</c:v>
                </c:pt>
                <c:pt idx="82">
                  <c:v>0.68634785151621902</c:v>
                </c:pt>
                <c:pt idx="83">
                  <c:v>0.65301995648337297</c:v>
                </c:pt>
                <c:pt idx="84">
                  <c:v>0.64504816071722704</c:v>
                </c:pt>
                <c:pt idx="85">
                  <c:v>0.61334031976585202</c:v>
                </c:pt>
                <c:pt idx="86">
                  <c:v>0.62171392888321897</c:v>
                </c:pt>
                <c:pt idx="87">
                  <c:v>0.602467134169274</c:v>
                </c:pt>
                <c:pt idx="88">
                  <c:v>0.59987877001405099</c:v>
                </c:pt>
                <c:pt idx="89">
                  <c:v>0.555466403658057</c:v>
                </c:pt>
                <c:pt idx="90">
                  <c:v>0.55276445661990303</c:v>
                </c:pt>
                <c:pt idx="91">
                  <c:v>0.539948803110602</c:v>
                </c:pt>
                <c:pt idx="92">
                  <c:v>0.49425934842362801</c:v>
                </c:pt>
                <c:pt idx="93">
                  <c:v>0.49598461772501201</c:v>
                </c:pt>
                <c:pt idx="94">
                  <c:v>0.50401012705093695</c:v>
                </c:pt>
                <c:pt idx="95">
                  <c:v>0.47091145954366398</c:v>
                </c:pt>
                <c:pt idx="96">
                  <c:v>0.43564530445866201</c:v>
                </c:pt>
                <c:pt idx="97">
                  <c:v>0.45115158340946898</c:v>
                </c:pt>
                <c:pt idx="98">
                  <c:v>0.44551008197396502</c:v>
                </c:pt>
                <c:pt idx="99">
                  <c:v>0.427585701191248</c:v>
                </c:pt>
                <c:pt idx="100">
                  <c:v>0.41645753566986299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Conc!$D$18</c:f>
              <c:strCache>
                <c:ptCount val="1"/>
                <c:pt idx="0">
                  <c:v>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Conc!$A$19:$A$119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xVal>
          <c:yVal>
            <c:numRef>
              <c:f>Conc!$D$19:$D$119</c:f>
              <c:numCache>
                <c:formatCode>General</c:formatCode>
                <c:ptCount val="101"/>
                <c:pt idx="0">
                  <c:v>-4.5570799592631002E-2</c:v>
                </c:pt>
                <c:pt idx="1">
                  <c:v>2.088200744341E-3</c:v>
                </c:pt>
                <c:pt idx="2">
                  <c:v>-8.8732063290550001E-3</c:v>
                </c:pt>
                <c:pt idx="3">
                  <c:v>6.5587121220079996E-3</c:v>
                </c:pt>
                <c:pt idx="4">
                  <c:v>-8.2108515409818006E-2</c:v>
                </c:pt>
                <c:pt idx="5">
                  <c:v>-2.2012421569395001E-2</c:v>
                </c:pt>
                <c:pt idx="6">
                  <c:v>1.4438554444142999E-2</c:v>
                </c:pt>
                <c:pt idx="7">
                  <c:v>-0.117208570572574</c:v>
                </c:pt>
                <c:pt idx="8">
                  <c:v>-0.117493288428571</c:v>
                </c:pt>
                <c:pt idx="9">
                  <c:v>-3.0586883796060001E-2</c:v>
                </c:pt>
                <c:pt idx="10">
                  <c:v>-3.8065359656498002E-2</c:v>
                </c:pt>
                <c:pt idx="11">
                  <c:v>0.19525008363740501</c:v>
                </c:pt>
                <c:pt idx="12">
                  <c:v>0.117286543953807</c:v>
                </c:pt>
                <c:pt idx="13">
                  <c:v>3.6043425586265998E-2</c:v>
                </c:pt>
                <c:pt idx="14">
                  <c:v>0.11916539472063301</c:v>
                </c:pt>
                <c:pt idx="15">
                  <c:v>1.012248139417E-2</c:v>
                </c:pt>
                <c:pt idx="16">
                  <c:v>7.2835005265745004E-2</c:v>
                </c:pt>
                <c:pt idx="17">
                  <c:v>8.0526049239954003E-2</c:v>
                </c:pt>
                <c:pt idx="18">
                  <c:v>4.1755756558396001E-2</c:v>
                </c:pt>
                <c:pt idx="19">
                  <c:v>0.14426510328150899</c:v>
                </c:pt>
                <c:pt idx="20">
                  <c:v>0.27589284296592498</c:v>
                </c:pt>
                <c:pt idx="21">
                  <c:v>0.19954149489787601</c:v>
                </c:pt>
                <c:pt idx="22">
                  <c:v>0.30749516757161499</c:v>
                </c:pt>
                <c:pt idx="23">
                  <c:v>0.246756506813638</c:v>
                </c:pt>
                <c:pt idx="24">
                  <c:v>0.360370592935643</c:v>
                </c:pt>
                <c:pt idx="25">
                  <c:v>0.39695370630509902</c:v>
                </c:pt>
                <c:pt idx="26">
                  <c:v>0.49764065621258102</c:v>
                </c:pt>
                <c:pt idx="27">
                  <c:v>0.55271838675762697</c:v>
                </c:pt>
                <c:pt idx="28">
                  <c:v>0.59986484001245199</c:v>
                </c:pt>
                <c:pt idx="29">
                  <c:v>0.67932503898796004</c:v>
                </c:pt>
                <c:pt idx="30">
                  <c:v>0.71709072028163201</c:v>
                </c:pt>
                <c:pt idx="31">
                  <c:v>0.70192992837416601</c:v>
                </c:pt>
                <c:pt idx="32">
                  <c:v>0.83298588598532297</c:v>
                </c:pt>
                <c:pt idx="33">
                  <c:v>0.89498499777520502</c:v>
                </c:pt>
                <c:pt idx="34">
                  <c:v>0.884280920795248</c:v>
                </c:pt>
                <c:pt idx="35">
                  <c:v>0.97390243564943102</c:v>
                </c:pt>
                <c:pt idx="36">
                  <c:v>0.98872714831969399</c:v>
                </c:pt>
                <c:pt idx="37">
                  <c:v>1.0949681126952699</c:v>
                </c:pt>
                <c:pt idx="38">
                  <c:v>1.0397615158901501</c:v>
                </c:pt>
                <c:pt idx="39">
                  <c:v>1.08937747287098</c:v>
                </c:pt>
                <c:pt idx="40">
                  <c:v>1.0669420725886001</c:v>
                </c:pt>
                <c:pt idx="41">
                  <c:v>1.00450436247924</c:v>
                </c:pt>
                <c:pt idx="42">
                  <c:v>1.0193202625156399</c:v>
                </c:pt>
                <c:pt idx="43">
                  <c:v>0.96638529752263402</c:v>
                </c:pt>
                <c:pt idx="44">
                  <c:v>0.92386861858356295</c:v>
                </c:pt>
                <c:pt idx="45">
                  <c:v>0.99400530549974198</c:v>
                </c:pt>
                <c:pt idx="46">
                  <c:v>0.92761962445185697</c:v>
                </c:pt>
                <c:pt idx="47">
                  <c:v>0.79761563134192903</c:v>
                </c:pt>
                <c:pt idx="48">
                  <c:v>0.92334383903510997</c:v>
                </c:pt>
                <c:pt idx="49">
                  <c:v>0.63733922244487695</c:v>
                </c:pt>
                <c:pt idx="50">
                  <c:v>0.63810108399226295</c:v>
                </c:pt>
                <c:pt idx="51">
                  <c:v>0.56273375166164197</c:v>
                </c:pt>
                <c:pt idx="52">
                  <c:v>0.49923844023024599</c:v>
                </c:pt>
                <c:pt idx="53">
                  <c:v>0.52524290433161602</c:v>
                </c:pt>
                <c:pt idx="54">
                  <c:v>0.45028842907090399</c:v>
                </c:pt>
                <c:pt idx="55">
                  <c:v>0.33872781199081398</c:v>
                </c:pt>
                <c:pt idx="56">
                  <c:v>0.28127057561841001</c:v>
                </c:pt>
                <c:pt idx="57">
                  <c:v>0.32837916434265102</c:v>
                </c:pt>
                <c:pt idx="58">
                  <c:v>0.292548803819417</c:v>
                </c:pt>
                <c:pt idx="59">
                  <c:v>0.37682142388240902</c:v>
                </c:pt>
                <c:pt idx="60">
                  <c:v>0.23235060630424101</c:v>
                </c:pt>
                <c:pt idx="61">
                  <c:v>0.13098225604879399</c:v>
                </c:pt>
                <c:pt idx="62">
                  <c:v>6.0735186326022997E-2</c:v>
                </c:pt>
                <c:pt idx="63">
                  <c:v>0.18649141511588099</c:v>
                </c:pt>
                <c:pt idx="64">
                  <c:v>-5.3151481358880001E-3</c:v>
                </c:pt>
                <c:pt idx="65">
                  <c:v>0.14530186540072701</c:v>
                </c:pt>
                <c:pt idx="66">
                  <c:v>5.8376576585018998E-2</c:v>
                </c:pt>
                <c:pt idx="67">
                  <c:v>4.8431108065969002E-2</c:v>
                </c:pt>
                <c:pt idx="68">
                  <c:v>0.14153462978376199</c:v>
                </c:pt>
                <c:pt idx="69">
                  <c:v>1.824891551575E-3</c:v>
                </c:pt>
                <c:pt idx="70">
                  <c:v>4.0436599739786999E-2</c:v>
                </c:pt>
                <c:pt idx="71">
                  <c:v>6.3326939250684E-2</c:v>
                </c:pt>
                <c:pt idx="72">
                  <c:v>-3.6192314178066003E-2</c:v>
                </c:pt>
                <c:pt idx="73">
                  <c:v>2.5169977642321002E-2</c:v>
                </c:pt>
                <c:pt idx="74">
                  <c:v>3.4040146522465002E-2</c:v>
                </c:pt>
                <c:pt idx="75">
                  <c:v>5.1658370685273999E-2</c:v>
                </c:pt>
                <c:pt idx="76">
                  <c:v>0.13819254594927599</c:v>
                </c:pt>
                <c:pt idx="77">
                  <c:v>6.9846158944419007E-2</c:v>
                </c:pt>
                <c:pt idx="78">
                  <c:v>5.2267230978413001E-2</c:v>
                </c:pt>
                <c:pt idx="79">
                  <c:v>3.3753970575187003E-2</c:v>
                </c:pt>
                <c:pt idx="80">
                  <c:v>-5.1702152518866999E-2</c:v>
                </c:pt>
                <c:pt idx="81">
                  <c:v>-2.9304369026625001E-2</c:v>
                </c:pt>
                <c:pt idx="82">
                  <c:v>3.2984078410821002E-2</c:v>
                </c:pt>
                <c:pt idx="83">
                  <c:v>4.3960738661715001E-2</c:v>
                </c:pt>
                <c:pt idx="84">
                  <c:v>-3.2321019440904999E-2</c:v>
                </c:pt>
                <c:pt idx="85">
                  <c:v>3.4987712575829E-2</c:v>
                </c:pt>
                <c:pt idx="86">
                  <c:v>4.7602632558415001E-2</c:v>
                </c:pt>
                <c:pt idx="87">
                  <c:v>-2.6052858956858001E-2</c:v>
                </c:pt>
                <c:pt idx="88">
                  <c:v>3.1393782075688E-2</c:v>
                </c:pt>
                <c:pt idx="89">
                  <c:v>7.1255085164936005E-2</c:v>
                </c:pt>
                <c:pt idx="90">
                  <c:v>1.0887046827128001E-2</c:v>
                </c:pt>
                <c:pt idx="91">
                  <c:v>-4.2792273255198E-2</c:v>
                </c:pt>
                <c:pt idx="92">
                  <c:v>5.8148038254544003E-2</c:v>
                </c:pt>
                <c:pt idx="93">
                  <c:v>4.6419504438929997E-2</c:v>
                </c:pt>
                <c:pt idx="94">
                  <c:v>-1.0331516300931E-2</c:v>
                </c:pt>
                <c:pt idx="95">
                  <c:v>9.2921005358299995E-3</c:v>
                </c:pt>
                <c:pt idx="96">
                  <c:v>9.4199488916048998E-2</c:v>
                </c:pt>
                <c:pt idx="97">
                  <c:v>4.6234897538603999E-2</c:v>
                </c:pt>
                <c:pt idx="98">
                  <c:v>3.399184632636E-3</c:v>
                </c:pt>
                <c:pt idx="99">
                  <c:v>-0.139405487052563</c:v>
                </c:pt>
                <c:pt idx="100">
                  <c:v>-5.4348989214241E-2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949520"/>
        <c:axId val="407949912"/>
      </c:scatterChart>
      <c:valAx>
        <c:axId val="407949520"/>
        <c:scaling>
          <c:orientation val="minMax"/>
          <c:max val="10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~wavelenghts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9912"/>
        <c:crosses val="autoZero"/>
        <c:crossBetween val="midCat"/>
      </c:valAx>
      <c:valAx>
        <c:axId val="407949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949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422910</xdr:colOff>
      <xdr:row>39</xdr:row>
      <xdr:rowOff>22860</xdr:rowOff>
    </xdr:from>
    <xdr:to>
      <xdr:col>15</xdr:col>
      <xdr:colOff>118110</xdr:colOff>
      <xdr:row>52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110490</xdr:colOff>
      <xdr:row>39</xdr:row>
      <xdr:rowOff>15240</xdr:rowOff>
    </xdr:from>
    <xdr:to>
      <xdr:col>22</xdr:col>
      <xdr:colOff>415290</xdr:colOff>
      <xdr:row>52</xdr:row>
      <xdr:rowOff>182880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381000</xdr:colOff>
      <xdr:row>146</xdr:row>
      <xdr:rowOff>190500</xdr:rowOff>
    </xdr:from>
    <xdr:to>
      <xdr:col>18</xdr:col>
      <xdr:colOff>76200</xdr:colOff>
      <xdr:row>163</xdr:row>
      <xdr:rowOff>144780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213360</xdr:colOff>
      <xdr:row>17</xdr:row>
      <xdr:rowOff>15240</xdr:rowOff>
    </xdr:from>
    <xdr:to>
      <xdr:col>23</xdr:col>
      <xdr:colOff>518160</xdr:colOff>
      <xdr:row>32</xdr:row>
      <xdr:rowOff>15240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521970</xdr:colOff>
      <xdr:row>2</xdr:row>
      <xdr:rowOff>68580</xdr:rowOff>
    </xdr:from>
    <xdr:to>
      <xdr:col>23</xdr:col>
      <xdr:colOff>217170</xdr:colOff>
      <xdr:row>16</xdr:row>
      <xdr:rowOff>114300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312420</xdr:colOff>
      <xdr:row>33</xdr:row>
      <xdr:rowOff>175260</xdr:rowOff>
    </xdr:from>
    <xdr:to>
      <xdr:col>16</xdr:col>
      <xdr:colOff>7620</xdr:colOff>
      <xdr:row>48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15240</xdr:colOff>
      <xdr:row>33</xdr:row>
      <xdr:rowOff>175260</xdr:rowOff>
    </xdr:from>
    <xdr:to>
      <xdr:col>23</xdr:col>
      <xdr:colOff>320040</xdr:colOff>
      <xdr:row>48</xdr:row>
      <xdr:rowOff>175260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152400</xdr:colOff>
      <xdr:row>48</xdr:row>
      <xdr:rowOff>144780</xdr:rowOff>
    </xdr:from>
    <xdr:to>
      <xdr:col>19</xdr:col>
      <xdr:colOff>457200</xdr:colOff>
      <xdr:row>63</xdr:row>
      <xdr:rowOff>144780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510540</xdr:colOff>
      <xdr:row>0</xdr:row>
      <xdr:rowOff>83820</xdr:rowOff>
    </xdr:from>
    <xdr:to>
      <xdr:col>16</xdr:col>
      <xdr:colOff>205740</xdr:colOff>
      <xdr:row>14</xdr:row>
      <xdr:rowOff>129540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510540</xdr:colOff>
      <xdr:row>14</xdr:row>
      <xdr:rowOff>129540</xdr:rowOff>
    </xdr:from>
    <xdr:to>
      <xdr:col>16</xdr:col>
      <xdr:colOff>205740</xdr:colOff>
      <xdr:row>29</xdr:row>
      <xdr:rowOff>129540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342900</xdr:colOff>
      <xdr:row>14</xdr:row>
      <xdr:rowOff>91440</xdr:rowOff>
    </xdr:from>
    <xdr:to>
      <xdr:col>24</xdr:col>
      <xdr:colOff>38100</xdr:colOff>
      <xdr:row>29</xdr:row>
      <xdr:rowOff>91440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175260</xdr:colOff>
      <xdr:row>15</xdr:row>
      <xdr:rowOff>91440</xdr:rowOff>
    </xdr:from>
    <xdr:to>
      <xdr:col>15</xdr:col>
      <xdr:colOff>15240</xdr:colOff>
      <xdr:row>30</xdr:row>
      <xdr:rowOff>91440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114300</xdr:colOff>
      <xdr:row>1</xdr:row>
      <xdr:rowOff>45720</xdr:rowOff>
    </xdr:from>
    <xdr:to>
      <xdr:col>22</xdr:col>
      <xdr:colOff>419100</xdr:colOff>
      <xdr:row>15</xdr:row>
      <xdr:rowOff>15240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350520</xdr:colOff>
      <xdr:row>15</xdr:row>
      <xdr:rowOff>160020</xdr:rowOff>
    </xdr:from>
    <xdr:to>
      <xdr:col>23</xdr:col>
      <xdr:colOff>45720</xdr:colOff>
      <xdr:row>30</xdr:row>
      <xdr:rowOff>160020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246158</xdr:colOff>
      <xdr:row>32</xdr:row>
      <xdr:rowOff>127883</xdr:rowOff>
    </xdr:from>
    <xdr:to>
      <xdr:col>15</xdr:col>
      <xdr:colOff>137159</xdr:colOff>
      <xdr:row>47</xdr:row>
      <xdr:rowOff>127883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73"/>
  <sheetViews>
    <sheetView tabSelected="1" workbookViewId="0"/>
  </sheetViews>
  <sheetFormatPr defaultRowHeight="15.6" x14ac:dyDescent="0.3"/>
  <cols>
    <col min="1" max="2" width="8.88671875" style="1"/>
    <col min="3" max="3" width="10.5546875" style="1" bestFit="1" customWidth="1"/>
    <col min="4" max="16384" width="8.88671875" style="1"/>
  </cols>
  <sheetData>
    <row r="1" spans="1:7" x14ac:dyDescent="0.3">
      <c r="A1" s="1" t="s">
        <v>0</v>
      </c>
    </row>
    <row r="2" spans="1:7" x14ac:dyDescent="0.3">
      <c r="C2" s="3" t="s">
        <v>6</v>
      </c>
    </row>
    <row r="3" spans="1:7" x14ac:dyDescent="0.3">
      <c r="E3" s="1" t="s">
        <v>4</v>
      </c>
      <c r="F3" s="1" t="s">
        <v>5</v>
      </c>
      <c r="G3" s="1" t="s">
        <v>6</v>
      </c>
    </row>
    <row r="4" spans="1:7" ht="15.6" customHeight="1" x14ac:dyDescent="0.3">
      <c r="C4" s="3" t="s">
        <v>1</v>
      </c>
      <c r="D4" s="1">
        <v>1</v>
      </c>
      <c r="E4" s="5">
        <v>0.9</v>
      </c>
      <c r="F4" s="5">
        <v>0.85</v>
      </c>
      <c r="G4" s="5">
        <v>0.15</v>
      </c>
    </row>
    <row r="5" spans="1:7" ht="14.4" customHeight="1" x14ac:dyDescent="0.3">
      <c r="D5" s="1">
        <v>2</v>
      </c>
      <c r="E5" s="5">
        <v>0.8</v>
      </c>
      <c r="F5" s="5">
        <v>0.35</v>
      </c>
      <c r="G5" s="5">
        <v>0.25</v>
      </c>
    </row>
    <row r="6" spans="1:7" x14ac:dyDescent="0.3">
      <c r="D6" s="1">
        <v>3</v>
      </c>
      <c r="E6" s="5">
        <v>0.7</v>
      </c>
      <c r="F6" s="5">
        <v>0.25</v>
      </c>
      <c r="G6" s="5">
        <v>0.1</v>
      </c>
    </row>
    <row r="7" spans="1:7" x14ac:dyDescent="0.3">
      <c r="D7" s="1">
        <v>4</v>
      </c>
      <c r="E7" s="5">
        <v>0.6</v>
      </c>
      <c r="F7" s="5">
        <v>0.95</v>
      </c>
      <c r="G7" s="5">
        <v>0.15</v>
      </c>
    </row>
    <row r="8" spans="1:7" x14ac:dyDescent="0.3">
      <c r="D8" s="1">
        <v>5</v>
      </c>
      <c r="E8" s="5">
        <v>0.5</v>
      </c>
      <c r="F8" s="5">
        <v>0.45</v>
      </c>
      <c r="G8" s="5">
        <v>0.2</v>
      </c>
    </row>
    <row r="9" spans="1:7" x14ac:dyDescent="0.3">
      <c r="D9" s="1">
        <v>6</v>
      </c>
      <c r="E9" s="5">
        <v>0.4</v>
      </c>
      <c r="F9" s="5">
        <v>0.15</v>
      </c>
      <c r="G9" s="5">
        <v>0.15</v>
      </c>
    </row>
    <row r="10" spans="1:7" x14ac:dyDescent="0.3">
      <c r="D10" s="1">
        <v>7</v>
      </c>
      <c r="E10" s="5">
        <v>0.2</v>
      </c>
      <c r="F10" s="5">
        <v>0.55000000000000004</v>
      </c>
      <c r="G10" s="5">
        <v>0.1</v>
      </c>
    </row>
    <row r="11" spans="1:7" x14ac:dyDescent="0.3">
      <c r="D11" s="1">
        <v>8</v>
      </c>
      <c r="E11" s="5">
        <v>0.3</v>
      </c>
      <c r="F11" s="5">
        <v>0.65</v>
      </c>
      <c r="G11" s="5">
        <v>0.25</v>
      </c>
    </row>
    <row r="12" spans="1:7" x14ac:dyDescent="0.3">
      <c r="D12" s="1">
        <v>9</v>
      </c>
      <c r="E12" s="5">
        <v>0.1</v>
      </c>
      <c r="F12" s="5">
        <v>0.75</v>
      </c>
      <c r="G12" s="5">
        <v>0.2</v>
      </c>
    </row>
    <row r="13" spans="1:7" ht="15.6" customHeight="1" x14ac:dyDescent="0.3">
      <c r="C13" s="13" t="s">
        <v>37</v>
      </c>
      <c r="D13" s="2">
        <v>10</v>
      </c>
      <c r="E13" s="6">
        <v>0.55000000000000004</v>
      </c>
      <c r="F13" s="6">
        <v>0.7</v>
      </c>
      <c r="G13" s="6">
        <v>0.25</v>
      </c>
    </row>
    <row r="14" spans="1:7" ht="14.4" customHeight="1" x14ac:dyDescent="0.3">
      <c r="D14" s="2">
        <v>11</v>
      </c>
      <c r="E14" s="6">
        <v>0.75</v>
      </c>
      <c r="F14" s="6">
        <v>0.5</v>
      </c>
      <c r="G14" s="6">
        <v>0.15</v>
      </c>
    </row>
    <row r="15" spans="1:7" x14ac:dyDescent="0.3">
      <c r="D15" s="2">
        <v>12</v>
      </c>
      <c r="E15" s="6">
        <v>0.25</v>
      </c>
      <c r="F15" s="6">
        <v>0.3</v>
      </c>
      <c r="G15" s="6">
        <v>0.2</v>
      </c>
    </row>
    <row r="16" spans="1:7" x14ac:dyDescent="0.3">
      <c r="D16" s="2">
        <v>13</v>
      </c>
      <c r="E16" s="6">
        <v>0.35</v>
      </c>
      <c r="F16" s="6">
        <v>0.8</v>
      </c>
      <c r="G16" s="6">
        <v>0.15</v>
      </c>
    </row>
    <row r="17" spans="1:105" x14ac:dyDescent="0.3">
      <c r="D17" s="2">
        <v>14</v>
      </c>
      <c r="E17" s="6">
        <v>1.45</v>
      </c>
      <c r="F17" s="6">
        <v>0.2</v>
      </c>
      <c r="G17" s="6">
        <v>0.2</v>
      </c>
    </row>
    <row r="19" spans="1:105" x14ac:dyDescent="0.3">
      <c r="C19" s="1" t="s">
        <v>3</v>
      </c>
      <c r="E19" s="1">
        <v>0.5</v>
      </c>
      <c r="F19" s="1">
        <v>0.55000000000000004</v>
      </c>
      <c r="G19" s="1">
        <v>0.17222222222222222</v>
      </c>
    </row>
    <row r="23" spans="1:105" x14ac:dyDescent="0.3">
      <c r="A23" s="3" t="s">
        <v>7</v>
      </c>
      <c r="C23" s="1" t="s">
        <v>1</v>
      </c>
      <c r="D23" s="1">
        <v>1</v>
      </c>
      <c r="E23" s="1">
        <v>0.50680110664195421</v>
      </c>
      <c r="F23" s="1">
        <v>0.51610317430726482</v>
      </c>
      <c r="G23" s="1">
        <v>0.55597237722599624</v>
      </c>
      <c r="H23" s="1">
        <v>0.54867802881925298</v>
      </c>
      <c r="I23" s="1">
        <v>0.61054464329968738</v>
      </c>
      <c r="J23" s="1">
        <v>0.63817497029977444</v>
      </c>
      <c r="K23" s="1">
        <v>0.65220255208133038</v>
      </c>
      <c r="L23" s="1">
        <v>0.68783866024101492</v>
      </c>
      <c r="M23" s="1">
        <v>0.70272581080816043</v>
      </c>
      <c r="N23" s="1">
        <v>0.75259474775239554</v>
      </c>
      <c r="O23" s="1">
        <v>0.76494232113993932</v>
      </c>
      <c r="P23" s="1">
        <v>0.7764051289511662</v>
      </c>
      <c r="Q23" s="1">
        <v>0.82711691491510952</v>
      </c>
      <c r="R23" s="1">
        <v>0.84387879464487037</v>
      </c>
      <c r="S23" s="1">
        <v>0.90595450687991819</v>
      </c>
      <c r="T23" s="1">
        <v>0.92357693540966068</v>
      </c>
      <c r="U23" s="1">
        <v>0.95665474818782315</v>
      </c>
      <c r="V23" s="1">
        <v>0.99203456885740871</v>
      </c>
      <c r="W23" s="1">
        <v>1.0481152077929674</v>
      </c>
      <c r="X23" s="1">
        <v>1.0575846181984039</v>
      </c>
      <c r="Y23" s="1">
        <v>1.096824842284617</v>
      </c>
      <c r="Z23" s="1">
        <v>1.1445876810960716</v>
      </c>
      <c r="AA23" s="1">
        <v>1.1606276222168914</v>
      </c>
      <c r="AB23" s="1">
        <v>1.2156601562945113</v>
      </c>
      <c r="AC23" s="1">
        <v>1.2376665531121829</v>
      </c>
      <c r="AD23" s="1">
        <v>1.2948261396499441</v>
      </c>
      <c r="AE23" s="1">
        <v>1.3433558489432995</v>
      </c>
      <c r="AF23" s="1">
        <v>1.3739535830390488</v>
      </c>
      <c r="AG23" s="1">
        <v>1.3887430547024533</v>
      </c>
      <c r="AH23" s="1">
        <v>1.424039986571638</v>
      </c>
      <c r="AI23" s="1">
        <v>1.4741887937662319</v>
      </c>
      <c r="AJ23" s="1">
        <v>1.5173689798645889</v>
      </c>
      <c r="AK23" s="1">
        <v>1.5745767638338704</v>
      </c>
      <c r="AL23" s="1">
        <v>1.5717599832475753</v>
      </c>
      <c r="AM23" s="1">
        <v>1.6108357730554999</v>
      </c>
      <c r="AN23" s="1">
        <v>1.6210820417692211</v>
      </c>
      <c r="AO23" s="1">
        <v>1.6569531313163337</v>
      </c>
      <c r="AP23" s="1">
        <v>1.6763869195554457</v>
      </c>
      <c r="AQ23" s="1">
        <v>1.7276786993122952</v>
      </c>
      <c r="AR23" s="1">
        <v>1.7263659059833585</v>
      </c>
      <c r="AS23" s="1">
        <v>1.7377573298118965</v>
      </c>
      <c r="AT23" s="1">
        <v>1.7560109502151011</v>
      </c>
      <c r="AU23" s="1">
        <v>1.7515955700010659</v>
      </c>
      <c r="AV23" s="1">
        <v>1.7818807732655693</v>
      </c>
      <c r="AW23" s="1">
        <v>1.801333766292349</v>
      </c>
      <c r="AX23" s="1">
        <v>1.7767728856788025</v>
      </c>
      <c r="AY23" s="1">
        <v>1.7785744277020827</v>
      </c>
      <c r="AZ23" s="1">
        <v>1.7715980751930083</v>
      </c>
      <c r="BA23" s="1">
        <v>1.7516724789370377</v>
      </c>
      <c r="BB23" s="1">
        <v>1.7841965300457727</v>
      </c>
      <c r="BC23" s="1">
        <v>1.7732142025247735</v>
      </c>
      <c r="BD23" s="1">
        <v>1.7601931097568615</v>
      </c>
      <c r="BE23" s="1">
        <v>1.7385455495517015</v>
      </c>
      <c r="BF23" s="1">
        <v>1.7179923382027178</v>
      </c>
      <c r="BG23" s="1">
        <v>1.6857582411696443</v>
      </c>
      <c r="BH23" s="1">
        <v>1.6903469305667862</v>
      </c>
      <c r="BI23" s="1">
        <v>1.6677400589569298</v>
      </c>
      <c r="BJ23" s="1">
        <v>1.653875028179121</v>
      </c>
      <c r="BK23" s="1">
        <v>1.6299934986035935</v>
      </c>
      <c r="BL23" s="1">
        <v>1.5826224860495801</v>
      </c>
      <c r="BM23" s="1">
        <v>1.5629363626692461</v>
      </c>
      <c r="BN23" s="1">
        <v>1.5605676434226301</v>
      </c>
      <c r="BO23" s="1">
        <v>1.5254418404367383</v>
      </c>
      <c r="BP23" s="1">
        <v>1.4823163362447531</v>
      </c>
      <c r="BQ23" s="1">
        <v>1.4914688510042049</v>
      </c>
      <c r="BR23" s="1">
        <v>1.4459114996854261</v>
      </c>
      <c r="BS23" s="1">
        <v>1.4388596905972804</v>
      </c>
      <c r="BT23" s="1">
        <v>1.4071796245879407</v>
      </c>
      <c r="BU23" s="1">
        <v>1.3642845057270532</v>
      </c>
      <c r="BV23" s="1">
        <v>1.3625818102909704</v>
      </c>
      <c r="BW23" s="1">
        <v>1.3305236881811142</v>
      </c>
      <c r="BX23" s="1">
        <v>1.2903977381346579</v>
      </c>
      <c r="BY23" s="1">
        <v>1.2802917610172748</v>
      </c>
      <c r="BZ23" s="1">
        <v>1.2211686429485089</v>
      </c>
      <c r="CA23" s="1">
        <v>1.2124754232270243</v>
      </c>
      <c r="CB23" s="1">
        <v>1.1634160745042847</v>
      </c>
      <c r="CC23" s="1">
        <v>1.1284999843594545</v>
      </c>
      <c r="CD23" s="1">
        <v>1.1352915291091927</v>
      </c>
      <c r="CE23" s="1">
        <v>1.0692721476647997</v>
      </c>
      <c r="CF23" s="1">
        <v>1.0604709274867636</v>
      </c>
      <c r="CG23" s="1">
        <v>1.0383477719608634</v>
      </c>
      <c r="CH23" s="1">
        <v>0.99482743098804782</v>
      </c>
      <c r="CI23" s="1">
        <v>0.94641838910158604</v>
      </c>
      <c r="CJ23" s="1">
        <v>0.90812848041105965</v>
      </c>
      <c r="CK23" s="1">
        <v>0.92243454674164949</v>
      </c>
      <c r="CL23" s="1">
        <v>0.87342497213617387</v>
      </c>
      <c r="CM23" s="1">
        <v>0.83320804185192199</v>
      </c>
      <c r="CN23" s="1">
        <v>0.79047294172289129</v>
      </c>
      <c r="CO23" s="1">
        <v>0.79967069940783286</v>
      </c>
      <c r="CP23" s="1">
        <v>0.73823336934768191</v>
      </c>
      <c r="CQ23" s="1">
        <v>0.70702240718786435</v>
      </c>
      <c r="CR23" s="1">
        <v>0.68433015174920908</v>
      </c>
      <c r="CS23" s="1">
        <v>0.67467553521332868</v>
      </c>
      <c r="CT23" s="1">
        <v>0.6314773077550071</v>
      </c>
      <c r="CU23" s="1">
        <v>0.63059174553557673</v>
      </c>
      <c r="CV23" s="1">
        <v>0.58376537743532875</v>
      </c>
      <c r="CW23" s="1">
        <v>0.55733589739686373</v>
      </c>
      <c r="CX23" s="1">
        <v>0.53323520484139075</v>
      </c>
      <c r="CY23" s="1">
        <v>0.51908293891569368</v>
      </c>
      <c r="CZ23" s="1">
        <v>0.52592784820420146</v>
      </c>
      <c r="DA23" s="1">
        <v>0.46530458604734787</v>
      </c>
    </row>
    <row r="24" spans="1:105" x14ac:dyDescent="0.3">
      <c r="D24" s="1">
        <v>2</v>
      </c>
      <c r="E24" s="1">
        <v>0.33813662015143431</v>
      </c>
      <c r="F24" s="1">
        <v>0.32275583323373203</v>
      </c>
      <c r="G24" s="1">
        <v>0.37684692666925274</v>
      </c>
      <c r="H24" s="1">
        <v>0.3663353697813761</v>
      </c>
      <c r="I24" s="1">
        <v>0.38114215721829925</v>
      </c>
      <c r="J24" s="1">
        <v>0.39717358778270934</v>
      </c>
      <c r="K24" s="1">
        <v>0.44107032337137531</v>
      </c>
      <c r="L24" s="1">
        <v>0.43467962235988433</v>
      </c>
      <c r="M24" s="1">
        <v>0.45047811751091527</v>
      </c>
      <c r="N24" s="1">
        <v>0.51227547623198255</v>
      </c>
      <c r="O24" s="1">
        <v>0.49988980600197025</v>
      </c>
      <c r="P24" s="1">
        <v>0.56131941138647545</v>
      </c>
      <c r="Q24" s="1">
        <v>0.54824312874348946</v>
      </c>
      <c r="R24" s="1">
        <v>0.61390777109521066</v>
      </c>
      <c r="S24" s="1">
        <v>0.61807679545079619</v>
      </c>
      <c r="T24" s="1">
        <v>0.63433580747267704</v>
      </c>
      <c r="U24" s="1">
        <v>0.65877562304677861</v>
      </c>
      <c r="V24" s="1">
        <v>0.70319636420021081</v>
      </c>
      <c r="W24" s="1">
        <v>0.72536269995252822</v>
      </c>
      <c r="X24" s="1">
        <v>0.74465333099325404</v>
      </c>
      <c r="Y24" s="1">
        <v>0.77040611839525208</v>
      </c>
      <c r="Z24" s="1">
        <v>0.8192623708614194</v>
      </c>
      <c r="AA24" s="1">
        <v>0.84705195273615475</v>
      </c>
      <c r="AB24" s="1">
        <v>0.88806698037741572</v>
      </c>
      <c r="AC24" s="1">
        <v>0.90731719745621264</v>
      </c>
      <c r="AD24" s="1">
        <v>0.94273925774328038</v>
      </c>
      <c r="AE24" s="1">
        <v>0.97853921272556965</v>
      </c>
      <c r="AF24" s="1">
        <v>1.0183438156705467</v>
      </c>
      <c r="AG24" s="1">
        <v>1.0682355819830733</v>
      </c>
      <c r="AH24" s="1">
        <v>1.0728969083785145</v>
      </c>
      <c r="AI24" s="1">
        <v>1.1184080003490608</v>
      </c>
      <c r="AJ24" s="1">
        <v>1.12338481290681</v>
      </c>
      <c r="AK24" s="1">
        <v>1.1984367522072086</v>
      </c>
      <c r="AL24" s="1">
        <v>1.2060076574230165</v>
      </c>
      <c r="AM24" s="1">
        <v>1.218646481597262</v>
      </c>
      <c r="AN24" s="1">
        <v>1.2430293481689789</v>
      </c>
      <c r="AO24" s="1">
        <v>1.2804397533122831</v>
      </c>
      <c r="AP24" s="1">
        <v>1.290248685663985</v>
      </c>
      <c r="AQ24" s="1">
        <v>1.3189875000622291</v>
      </c>
      <c r="AR24" s="1">
        <v>1.3252259615490853</v>
      </c>
      <c r="AS24" s="1">
        <v>1.322046672565284</v>
      </c>
      <c r="AT24" s="1">
        <v>1.3535400763809051</v>
      </c>
      <c r="AU24" s="1">
        <v>1.3611398664426868</v>
      </c>
      <c r="AV24" s="1">
        <v>1.3487690517447781</v>
      </c>
      <c r="AW24" s="1">
        <v>1.3444598589204564</v>
      </c>
      <c r="AX24" s="1">
        <v>1.3577307078146452</v>
      </c>
      <c r="AY24" s="1">
        <v>1.3409877517767455</v>
      </c>
      <c r="AZ24" s="1">
        <v>1.2961842170114557</v>
      </c>
      <c r="BA24" s="1">
        <v>1.3234309091926737</v>
      </c>
      <c r="BB24" s="1">
        <v>1.2814958184013037</v>
      </c>
      <c r="BC24" s="1">
        <v>1.2646686163702552</v>
      </c>
      <c r="BD24" s="1">
        <v>1.2469259758705289</v>
      </c>
      <c r="BE24" s="1">
        <v>1.2298282680770274</v>
      </c>
      <c r="BF24" s="1">
        <v>1.2241307704594986</v>
      </c>
      <c r="BG24" s="1">
        <v>1.1760231806811918</v>
      </c>
      <c r="BH24" s="1">
        <v>1.1701707179161025</v>
      </c>
      <c r="BI24" s="1">
        <v>1.1323998280861343</v>
      </c>
      <c r="BJ24" s="1">
        <v>1.1235395416746521</v>
      </c>
      <c r="BK24" s="1">
        <v>1.1057303261361928</v>
      </c>
      <c r="BL24" s="1">
        <v>1.0969548039858694</v>
      </c>
      <c r="BM24" s="1">
        <v>1.0402282178901316</v>
      </c>
      <c r="BN24" s="1">
        <v>1.036986452274921</v>
      </c>
      <c r="BO24" s="1">
        <v>1.0086991333287123</v>
      </c>
      <c r="BP24" s="1">
        <v>1.0040723856398983</v>
      </c>
      <c r="BQ24" s="1">
        <v>0.94212744185372155</v>
      </c>
      <c r="BR24" s="1">
        <v>0.94421370396808924</v>
      </c>
      <c r="BS24" s="1">
        <v>0.94526021269721205</v>
      </c>
      <c r="BT24" s="1">
        <v>0.91068435466655318</v>
      </c>
      <c r="BU24" s="1">
        <v>0.86902014930436833</v>
      </c>
      <c r="BV24" s="1">
        <v>0.88278462100959509</v>
      </c>
      <c r="BW24" s="1">
        <v>0.86168384777473506</v>
      </c>
      <c r="BX24" s="1">
        <v>0.79943212266821195</v>
      </c>
      <c r="BY24" s="1">
        <v>0.76993055567855995</v>
      </c>
      <c r="BZ24" s="1">
        <v>0.79668438251000551</v>
      </c>
      <c r="CA24" s="1">
        <v>0.75288084890078921</v>
      </c>
      <c r="CB24" s="1">
        <v>0.73145581182235342</v>
      </c>
      <c r="CC24" s="1">
        <v>0.72604309902061093</v>
      </c>
      <c r="CD24" s="1">
        <v>0.69249934027888649</v>
      </c>
      <c r="CE24" s="1">
        <v>0.64256610826628158</v>
      </c>
      <c r="CF24" s="1">
        <v>0.65802118491364969</v>
      </c>
      <c r="CG24" s="1">
        <v>0.62816051477612234</v>
      </c>
      <c r="CH24" s="1">
        <v>0.61734796197098574</v>
      </c>
      <c r="CI24" s="1">
        <v>0.57770732668967562</v>
      </c>
      <c r="CJ24" s="1">
        <v>0.55311541803527819</v>
      </c>
      <c r="CK24" s="1">
        <v>0.55002288302101188</v>
      </c>
      <c r="CL24" s="1">
        <v>0.52284750413347203</v>
      </c>
      <c r="CM24" s="1">
        <v>0.47481428869690329</v>
      </c>
      <c r="CN24" s="1">
        <v>0.46104151652473968</v>
      </c>
      <c r="CO24" s="1">
        <v>0.44856544229081702</v>
      </c>
      <c r="CP24" s="1">
        <v>0.42035535053375983</v>
      </c>
      <c r="CQ24" s="1">
        <v>0.40812108131374641</v>
      </c>
      <c r="CR24" s="1">
        <v>0.39558505174624597</v>
      </c>
      <c r="CS24" s="1">
        <v>0.40324202171342921</v>
      </c>
      <c r="CT24" s="1">
        <v>0.36398373593419275</v>
      </c>
      <c r="CU24" s="1">
        <v>0.33245138775806932</v>
      </c>
      <c r="CV24" s="1">
        <v>0.33514295318102388</v>
      </c>
      <c r="CW24" s="1">
        <v>0.32395294966481664</v>
      </c>
      <c r="CX24" s="1">
        <v>0.28943696276831343</v>
      </c>
      <c r="CY24" s="1">
        <v>0.28092584735297288</v>
      </c>
      <c r="CZ24" s="1">
        <v>0.2972193705897998</v>
      </c>
      <c r="DA24" s="1">
        <v>0.23792062685296914</v>
      </c>
    </row>
    <row r="25" spans="1:105" x14ac:dyDescent="0.3">
      <c r="D25" s="1">
        <v>3</v>
      </c>
      <c r="E25" s="1">
        <v>0.26868201846905115</v>
      </c>
      <c r="F25" s="1">
        <v>0.28822847641145771</v>
      </c>
      <c r="G25" s="1">
        <v>0.28013353686011327</v>
      </c>
      <c r="H25" s="1">
        <v>0.2972863026778933</v>
      </c>
      <c r="I25" s="1">
        <v>0.32393240461455519</v>
      </c>
      <c r="J25" s="1">
        <v>0.35935637948887633</v>
      </c>
      <c r="K25" s="1">
        <v>0.35707635909693519</v>
      </c>
      <c r="L25" s="1">
        <v>0.35367922135105867</v>
      </c>
      <c r="M25" s="1">
        <v>0.40643546303040262</v>
      </c>
      <c r="N25" s="1">
        <v>0.40648743556629918</v>
      </c>
      <c r="O25" s="1">
        <v>0.44813669200884243</v>
      </c>
      <c r="P25" s="1">
        <v>0.44782385395008262</v>
      </c>
      <c r="Q25" s="1">
        <v>0.4439346029294563</v>
      </c>
      <c r="R25" s="1">
        <v>0.49086575503200214</v>
      </c>
      <c r="S25" s="1">
        <v>0.48258867297214658</v>
      </c>
      <c r="T25" s="1">
        <v>0.52111868153144636</v>
      </c>
      <c r="U25" s="1">
        <v>0.55871209248953613</v>
      </c>
      <c r="V25" s="1">
        <v>0.57104746489866598</v>
      </c>
      <c r="W25" s="1">
        <v>0.57888961520588333</v>
      </c>
      <c r="X25" s="1">
        <v>0.62119965910828046</v>
      </c>
      <c r="Y25" s="1">
        <v>0.63197563097330367</v>
      </c>
      <c r="Z25" s="1">
        <v>0.6570521581348614</v>
      </c>
      <c r="AA25" s="1">
        <v>0.66022896721690183</v>
      </c>
      <c r="AB25" s="1">
        <v>0.67858736598118097</v>
      </c>
      <c r="AC25" s="1">
        <v>0.70271525885506181</v>
      </c>
      <c r="AD25" s="1">
        <v>0.73234021174765374</v>
      </c>
      <c r="AE25" s="1">
        <v>0.76188901506716089</v>
      </c>
      <c r="AF25" s="1">
        <v>0.77038630653269158</v>
      </c>
      <c r="AG25" s="1">
        <v>0.82022473617402292</v>
      </c>
      <c r="AH25" s="1">
        <v>0.82722096625893571</v>
      </c>
      <c r="AI25" s="1">
        <v>0.87187466168510186</v>
      </c>
      <c r="AJ25" s="1">
        <v>0.8577046762075472</v>
      </c>
      <c r="AK25" s="1">
        <v>0.90714692953223741</v>
      </c>
      <c r="AL25" s="1">
        <v>0.8936340743719503</v>
      </c>
      <c r="AM25" s="1">
        <v>0.90874882029322435</v>
      </c>
      <c r="AN25" s="1">
        <v>0.93286194168014791</v>
      </c>
      <c r="AO25" s="1">
        <v>0.97577178381842489</v>
      </c>
      <c r="AP25" s="1">
        <v>0.95112575103638941</v>
      </c>
      <c r="AQ25" s="1">
        <v>0.97510717516085677</v>
      </c>
      <c r="AR25" s="1">
        <v>0.979236028311672</v>
      </c>
      <c r="AS25" s="1">
        <v>0.99131725763824019</v>
      </c>
      <c r="AT25" s="1">
        <v>1.0022429582309409</v>
      </c>
      <c r="AU25" s="1">
        <v>1.0129329123931756</v>
      </c>
      <c r="AV25" s="1">
        <v>1.0307402047415741</v>
      </c>
      <c r="AW25" s="1">
        <v>1.0232757830852319</v>
      </c>
      <c r="AX25" s="1">
        <v>0.99428759573645775</v>
      </c>
      <c r="AY25" s="1">
        <v>1.0171663678079785</v>
      </c>
      <c r="AZ25" s="1">
        <v>1.0277878675969825</v>
      </c>
      <c r="BA25" s="1">
        <v>1.0171807314278405</v>
      </c>
      <c r="BB25" s="1">
        <v>1.0149087057151269</v>
      </c>
      <c r="BC25" s="1">
        <v>0.98027102469341987</v>
      </c>
      <c r="BD25" s="1">
        <v>0.97460397878435567</v>
      </c>
      <c r="BE25" s="1">
        <v>0.97542994102051828</v>
      </c>
      <c r="BF25" s="1">
        <v>0.96974087504094064</v>
      </c>
      <c r="BG25" s="1">
        <v>0.92089798365448328</v>
      </c>
      <c r="BH25" s="1">
        <v>0.91263087137117671</v>
      </c>
      <c r="BI25" s="1">
        <v>0.92995931987619951</v>
      </c>
      <c r="BJ25" s="1">
        <v>0.89978478115937921</v>
      </c>
      <c r="BK25" s="1">
        <v>0.8909811712147272</v>
      </c>
      <c r="BL25" s="1">
        <v>0.85117272889327156</v>
      </c>
      <c r="BM25" s="1">
        <v>0.84233058569570252</v>
      </c>
      <c r="BN25" s="1">
        <v>0.82131491016847735</v>
      </c>
      <c r="BO25" s="1">
        <v>0.82856188713875034</v>
      </c>
      <c r="BP25" s="1">
        <v>0.81607005605663996</v>
      </c>
      <c r="BQ25" s="1">
        <v>0.78436488207681487</v>
      </c>
      <c r="BR25" s="1">
        <v>0.7455797076319659</v>
      </c>
      <c r="BS25" s="1">
        <v>0.7771156078469853</v>
      </c>
      <c r="BT25" s="1">
        <v>0.7528178545581623</v>
      </c>
      <c r="BU25" s="1">
        <v>0.71715258004133176</v>
      </c>
      <c r="BV25" s="1">
        <v>0.71682678740405159</v>
      </c>
      <c r="BW25" s="1">
        <v>0.68593293370627395</v>
      </c>
      <c r="BX25" s="1">
        <v>0.64814995444401891</v>
      </c>
      <c r="BY25" s="1">
        <v>0.6322061517722064</v>
      </c>
      <c r="BZ25" s="1">
        <v>0.63372901148905691</v>
      </c>
      <c r="CA25" s="1">
        <v>0.59439718153698362</v>
      </c>
      <c r="CB25" s="1">
        <v>0.60655267888393161</v>
      </c>
      <c r="CC25" s="1">
        <v>0.56333020273924139</v>
      </c>
      <c r="CD25" s="1">
        <v>0.5326223576815321</v>
      </c>
      <c r="CE25" s="1">
        <v>0.52361674478610032</v>
      </c>
      <c r="CF25" s="1">
        <v>0.50156341740395249</v>
      </c>
      <c r="CG25" s="1">
        <v>0.52272918331203921</v>
      </c>
      <c r="CH25" s="1">
        <v>0.47404923436956609</v>
      </c>
      <c r="CI25" s="1">
        <v>0.44485170752521214</v>
      </c>
      <c r="CJ25" s="1">
        <v>0.43643119149848814</v>
      </c>
      <c r="CK25" s="1">
        <v>0.43570209838732565</v>
      </c>
      <c r="CL25" s="1">
        <v>0.4168014675005472</v>
      </c>
      <c r="CM25" s="1">
        <v>0.3836850763849316</v>
      </c>
      <c r="CN25" s="1">
        <v>0.40764364090969352</v>
      </c>
      <c r="CO25" s="1">
        <v>0.37469814980703997</v>
      </c>
      <c r="CP25" s="1">
        <v>0.35569455080906853</v>
      </c>
      <c r="CQ25" s="1">
        <v>0.35648480195087062</v>
      </c>
      <c r="CR25" s="1">
        <v>0.34608697386977993</v>
      </c>
      <c r="CS25" s="1">
        <v>0.31692164075052298</v>
      </c>
      <c r="CT25" s="1">
        <v>0.31612224794483407</v>
      </c>
      <c r="CU25" s="1">
        <v>0.29423735666265011</v>
      </c>
      <c r="CV25" s="1">
        <v>0.25944556435910643</v>
      </c>
      <c r="CW25" s="1">
        <v>0.27166489112449971</v>
      </c>
      <c r="CX25" s="1">
        <v>0.24013555555671404</v>
      </c>
      <c r="CY25" s="1">
        <v>0.23309807183955267</v>
      </c>
      <c r="CZ25" s="1">
        <v>0.22557096737951013</v>
      </c>
      <c r="DA25" s="1">
        <v>0.22346355112000818</v>
      </c>
    </row>
    <row r="26" spans="1:105" x14ac:dyDescent="0.3">
      <c r="D26" s="1">
        <v>4</v>
      </c>
      <c r="E26" s="1">
        <v>0.43195460647962047</v>
      </c>
      <c r="F26" s="1">
        <v>0.42621455068765723</v>
      </c>
      <c r="G26" s="1">
        <v>0.47293073270969926</v>
      </c>
      <c r="H26" s="1">
        <v>0.49023399555293035</v>
      </c>
      <c r="I26" s="1">
        <v>0.53585621567531316</v>
      </c>
      <c r="J26" s="1">
        <v>0.52904662905066002</v>
      </c>
      <c r="K26" s="1">
        <v>0.55535158081045877</v>
      </c>
      <c r="L26" s="1">
        <v>0.60507888529949294</v>
      </c>
      <c r="M26" s="1">
        <v>0.62806837531463688</v>
      </c>
      <c r="N26" s="1">
        <v>0.63148824943027893</v>
      </c>
      <c r="O26" s="1">
        <v>0.684199550300989</v>
      </c>
      <c r="P26" s="1">
        <v>0.67727429687342944</v>
      </c>
      <c r="Q26" s="1">
        <v>0.7204894918308925</v>
      </c>
      <c r="R26" s="1">
        <v>0.75929047612837608</v>
      </c>
      <c r="S26" s="1">
        <v>0.77310533583265029</v>
      </c>
      <c r="T26" s="1">
        <v>0.8247395319091162</v>
      </c>
      <c r="U26" s="1">
        <v>0.82150705577417837</v>
      </c>
      <c r="V26" s="1">
        <v>0.84404180681775365</v>
      </c>
      <c r="W26" s="1">
        <v>0.91609261913514028</v>
      </c>
      <c r="X26" s="1">
        <v>0.92833761732483189</v>
      </c>
      <c r="Y26" s="1">
        <v>0.93946705610065051</v>
      </c>
      <c r="Z26" s="1">
        <v>0.9840360801379423</v>
      </c>
      <c r="AA26" s="1">
        <v>1.0199318138827431</v>
      </c>
      <c r="AB26" s="1">
        <v>1.0793148274889917</v>
      </c>
      <c r="AC26" s="1">
        <v>1.0911516235024015</v>
      </c>
      <c r="AD26" s="1">
        <v>1.1472459694732315</v>
      </c>
      <c r="AE26" s="1">
        <v>1.166677331582078</v>
      </c>
      <c r="AF26" s="1">
        <v>1.2107014004527519</v>
      </c>
      <c r="AG26" s="1">
        <v>1.228321305984696</v>
      </c>
      <c r="AH26" s="1">
        <v>1.2595083387440806</v>
      </c>
      <c r="AI26" s="1">
        <v>1.303753413086354</v>
      </c>
      <c r="AJ26" s="1">
        <v>1.3405861192758985</v>
      </c>
      <c r="AK26" s="1">
        <v>1.3624002223546734</v>
      </c>
      <c r="AL26" s="1">
        <v>1.4080906689681392</v>
      </c>
      <c r="AM26" s="1">
        <v>1.4070476921322363</v>
      </c>
      <c r="AN26" s="1">
        <v>1.4328192140268496</v>
      </c>
      <c r="AO26" s="1">
        <v>1.4544555882783845</v>
      </c>
      <c r="AP26" s="1">
        <v>1.4746552607913059</v>
      </c>
      <c r="AQ26" s="1">
        <v>1.4917948227101379</v>
      </c>
      <c r="AR26" s="1">
        <v>1.5362217947657251</v>
      </c>
      <c r="AS26" s="1">
        <v>1.5498764674555729</v>
      </c>
      <c r="AT26" s="1">
        <v>1.5625740536735773</v>
      </c>
      <c r="AU26" s="1">
        <v>1.5835157366178008</v>
      </c>
      <c r="AV26" s="1">
        <v>1.5715394752730241</v>
      </c>
      <c r="AW26" s="1">
        <v>1.5747961310830525</v>
      </c>
      <c r="AX26" s="1">
        <v>1.5622870119688446</v>
      </c>
      <c r="AY26" s="1">
        <v>1.5907268310744946</v>
      </c>
      <c r="AZ26" s="1">
        <v>1.564375099561367</v>
      </c>
      <c r="BA26" s="1">
        <v>1.5469912830169943</v>
      </c>
      <c r="BB26" s="1">
        <v>1.5370294209468378</v>
      </c>
      <c r="BC26" s="1">
        <v>1.569791855705283</v>
      </c>
      <c r="BD26" s="1">
        <v>1.5336886266734935</v>
      </c>
      <c r="BE26" s="1">
        <v>1.5137265532919966</v>
      </c>
      <c r="BF26" s="1">
        <v>1.5005611260029221</v>
      </c>
      <c r="BG26" s="1">
        <v>1.4826150831624929</v>
      </c>
      <c r="BH26" s="1">
        <v>1.4755224962959752</v>
      </c>
      <c r="BI26" s="1">
        <v>1.4642198206847801</v>
      </c>
      <c r="BJ26" s="1">
        <v>1.4398592748630681</v>
      </c>
      <c r="BK26" s="1">
        <v>1.4265702288703761</v>
      </c>
      <c r="BL26" s="1">
        <v>1.3965604470525226</v>
      </c>
      <c r="BM26" s="1">
        <v>1.4136276955924296</v>
      </c>
      <c r="BN26" s="1">
        <v>1.3894223155828724</v>
      </c>
      <c r="BO26" s="1">
        <v>1.3634180185627951</v>
      </c>
      <c r="BP26" s="1">
        <v>1.3696506470025078</v>
      </c>
      <c r="BQ26" s="1">
        <v>1.3516097116311434</v>
      </c>
      <c r="BR26" s="1">
        <v>1.2869102639712515</v>
      </c>
      <c r="BS26" s="1">
        <v>1.267075342810746</v>
      </c>
      <c r="BT26" s="1">
        <v>1.2714564099923089</v>
      </c>
      <c r="BU26" s="1">
        <v>1.2239744205437153</v>
      </c>
      <c r="BV26" s="1">
        <v>1.2350886821079174</v>
      </c>
      <c r="BW26" s="1">
        <v>1.2195722175796324</v>
      </c>
      <c r="BX26" s="1">
        <v>1.1633656549292202</v>
      </c>
      <c r="BY26" s="1">
        <v>1.1436484766391413</v>
      </c>
      <c r="BZ26" s="1">
        <v>1.1491139263600962</v>
      </c>
      <c r="CA26" s="1">
        <v>1.1023582035961845</v>
      </c>
      <c r="CB26" s="1">
        <v>1.0981784025408594</v>
      </c>
      <c r="CC26" s="1">
        <v>1.0326587123933082</v>
      </c>
      <c r="CD26" s="1">
        <v>1.0143669545172449</v>
      </c>
      <c r="CE26" s="1">
        <v>0.98141350125104077</v>
      </c>
      <c r="CF26" s="1">
        <v>0.99292584007648588</v>
      </c>
      <c r="CG26" s="1">
        <v>0.95633211855725964</v>
      </c>
      <c r="CH26" s="1">
        <v>0.93425437545728873</v>
      </c>
      <c r="CI26" s="1">
        <v>0.89764745020136338</v>
      </c>
      <c r="CJ26" s="1">
        <v>0.85721544485568424</v>
      </c>
      <c r="CK26" s="1">
        <v>0.85812960780838654</v>
      </c>
      <c r="CL26" s="1">
        <v>0.80747982622174519</v>
      </c>
      <c r="CM26" s="1">
        <v>0.77799914280836813</v>
      </c>
      <c r="CN26" s="1">
        <v>0.78870204329412419</v>
      </c>
      <c r="CO26" s="1">
        <v>0.75525223931922658</v>
      </c>
      <c r="CP26" s="1">
        <v>0.7033395682645408</v>
      </c>
      <c r="CQ26" s="1">
        <v>0.69427389160430086</v>
      </c>
      <c r="CR26" s="1">
        <v>0.68344316963395912</v>
      </c>
      <c r="CS26" s="1">
        <v>0.63760714883513148</v>
      </c>
      <c r="CT26" s="1">
        <v>0.62653547046290547</v>
      </c>
      <c r="CU26" s="1">
        <v>0.6010281823055359</v>
      </c>
      <c r="CV26" s="1">
        <v>0.58236417926340633</v>
      </c>
      <c r="CW26" s="1">
        <v>0.53530615042910756</v>
      </c>
      <c r="CX26" s="1">
        <v>0.54944157567672525</v>
      </c>
      <c r="CY26" s="1">
        <v>0.53876722818715461</v>
      </c>
      <c r="CZ26" s="1">
        <v>0.5106602372522131</v>
      </c>
      <c r="DA26" s="1">
        <v>0.48018421526338623</v>
      </c>
    </row>
    <row r="27" spans="1:105" x14ac:dyDescent="0.3">
      <c r="D27" s="1">
        <v>5</v>
      </c>
      <c r="E27" s="1">
        <v>0.2589090270954556</v>
      </c>
      <c r="F27" s="1">
        <v>0.29178924656731986</v>
      </c>
      <c r="G27" s="1">
        <v>0.26624374882250179</v>
      </c>
      <c r="H27" s="1">
        <v>0.31966928196894179</v>
      </c>
      <c r="I27" s="1">
        <v>0.30499166630005309</v>
      </c>
      <c r="J27" s="1">
        <v>0.35768725682981378</v>
      </c>
      <c r="K27" s="1">
        <v>0.33120253199161159</v>
      </c>
      <c r="L27" s="1">
        <v>0.34785832614413292</v>
      </c>
      <c r="M27" s="1">
        <v>0.37417931997359349</v>
      </c>
      <c r="N27" s="1">
        <v>0.37668394330368371</v>
      </c>
      <c r="O27" s="1">
        <v>0.42974264765034875</v>
      </c>
      <c r="P27" s="1">
        <v>0.43770316354925815</v>
      </c>
      <c r="Q27" s="1">
        <v>0.47441977458430262</v>
      </c>
      <c r="R27" s="1">
        <v>0.44959059777843785</v>
      </c>
      <c r="S27" s="1">
        <v>0.50914713000570766</v>
      </c>
      <c r="T27" s="1">
        <v>0.51624154285386425</v>
      </c>
      <c r="U27" s="1">
        <v>0.53664423973994013</v>
      </c>
      <c r="V27" s="1">
        <v>0.54177495264836451</v>
      </c>
      <c r="W27" s="1">
        <v>0.59552460846349831</v>
      </c>
      <c r="X27" s="1">
        <v>0.60512460189515671</v>
      </c>
      <c r="Y27" s="1">
        <v>0.63627641547586455</v>
      </c>
      <c r="Z27" s="1">
        <v>0.6332306908984181</v>
      </c>
      <c r="AA27" s="1">
        <v>0.65048819909191968</v>
      </c>
      <c r="AB27" s="1">
        <v>0.67477358731450976</v>
      </c>
      <c r="AC27" s="1">
        <v>0.71568988118057031</v>
      </c>
      <c r="AD27" s="1">
        <v>0.7575868764863174</v>
      </c>
      <c r="AE27" s="1">
        <v>0.78809701510409891</v>
      </c>
      <c r="AF27" s="1">
        <v>0.82052304199726322</v>
      </c>
      <c r="AG27" s="1">
        <v>0.82457107537042051</v>
      </c>
      <c r="AH27" s="1">
        <v>0.85517954522181128</v>
      </c>
      <c r="AI27" s="1">
        <v>0.86694157182940601</v>
      </c>
      <c r="AJ27" s="1">
        <v>0.9267294570526794</v>
      </c>
      <c r="AK27" s="1">
        <v>0.95410348186454264</v>
      </c>
      <c r="AL27" s="1">
        <v>0.96699369064404528</v>
      </c>
      <c r="AM27" s="1">
        <v>1.0007616201612632</v>
      </c>
      <c r="AN27" s="1">
        <v>0.9818278480339333</v>
      </c>
      <c r="AO27" s="1">
        <v>1.0359549592845165</v>
      </c>
      <c r="AP27" s="1">
        <v>1.0454133557185963</v>
      </c>
      <c r="AQ27" s="1">
        <v>1.0372490892784103</v>
      </c>
      <c r="AR27" s="1">
        <v>1.082000781056951</v>
      </c>
      <c r="AS27" s="1">
        <v>1.0748773654093331</v>
      </c>
      <c r="AT27" s="1">
        <v>1.0806254649381992</v>
      </c>
      <c r="AU27" s="1">
        <v>1.0932422931203118</v>
      </c>
      <c r="AV27" s="1">
        <v>1.0645332552282045</v>
      </c>
      <c r="AW27" s="1">
        <v>1.0780376672727514</v>
      </c>
      <c r="AX27" s="1">
        <v>1.1041754113766427</v>
      </c>
      <c r="AY27" s="1">
        <v>1.0952230506501843</v>
      </c>
      <c r="AZ27" s="1">
        <v>1.0613857086014025</v>
      </c>
      <c r="BA27" s="1">
        <v>1.0504256945873636</v>
      </c>
      <c r="BB27" s="1">
        <v>1.0656427079818296</v>
      </c>
      <c r="BC27" s="1">
        <v>1.0375019297525194</v>
      </c>
      <c r="BD27" s="1">
        <v>1.0192892859096563</v>
      </c>
      <c r="BE27" s="1">
        <v>0.99747883093638712</v>
      </c>
      <c r="BF27" s="1">
        <v>0.98008464208000035</v>
      </c>
      <c r="BG27" s="1">
        <v>0.95840516700527323</v>
      </c>
      <c r="BH27" s="1">
        <v>0.94179571872786616</v>
      </c>
      <c r="BI27" s="1">
        <v>0.93685844229321535</v>
      </c>
      <c r="BJ27" s="1">
        <v>0.93580464859408041</v>
      </c>
      <c r="BK27" s="1">
        <v>0.92286225957465817</v>
      </c>
      <c r="BL27" s="1">
        <v>0.88967557860396818</v>
      </c>
      <c r="BM27" s="1">
        <v>0.85449447118432698</v>
      </c>
      <c r="BN27" s="1">
        <v>0.83981367667216755</v>
      </c>
      <c r="BO27" s="1">
        <v>0.83396330805937691</v>
      </c>
      <c r="BP27" s="1">
        <v>0.83499267282703893</v>
      </c>
      <c r="BQ27" s="1">
        <v>0.7971494383186758</v>
      </c>
      <c r="BR27" s="1">
        <v>0.81798855286023264</v>
      </c>
      <c r="BS27" s="1">
        <v>0.80351205396349679</v>
      </c>
      <c r="BT27" s="1">
        <v>0.77886363868258379</v>
      </c>
      <c r="BU27" s="1">
        <v>0.74714592789475587</v>
      </c>
      <c r="BV27" s="1">
        <v>0.71622810739905285</v>
      </c>
      <c r="BW27" s="1">
        <v>0.71394660785278985</v>
      </c>
      <c r="BX27" s="1">
        <v>0.71588182054683691</v>
      </c>
      <c r="BY27" s="1">
        <v>0.68638820764234965</v>
      </c>
      <c r="BZ27" s="1">
        <v>0.68457598287683019</v>
      </c>
      <c r="CA27" s="1">
        <v>0.66234808452082261</v>
      </c>
      <c r="CB27" s="1">
        <v>0.63947070655543137</v>
      </c>
      <c r="CC27" s="1">
        <v>0.6266025514928637</v>
      </c>
      <c r="CD27" s="1">
        <v>0.60176257935114008</v>
      </c>
      <c r="CE27" s="1">
        <v>0.60664103057316332</v>
      </c>
      <c r="CF27" s="1">
        <v>0.57371017098825938</v>
      </c>
      <c r="CG27" s="1">
        <v>0.53713706850351306</v>
      </c>
      <c r="CH27" s="1">
        <v>0.5129909942972376</v>
      </c>
      <c r="CI27" s="1">
        <v>0.52138030539940439</v>
      </c>
      <c r="CJ27" s="1">
        <v>0.49738848424714194</v>
      </c>
      <c r="CK27" s="1">
        <v>0.49787918253610119</v>
      </c>
      <c r="CL27" s="1">
        <v>0.48715997042653725</v>
      </c>
      <c r="CM27" s="1">
        <v>0.44340042306622729</v>
      </c>
      <c r="CN27" s="1">
        <v>0.44286091186085624</v>
      </c>
      <c r="CO27" s="1">
        <v>0.4225777520364366</v>
      </c>
      <c r="CP27" s="1">
        <v>0.41251065404532877</v>
      </c>
      <c r="CQ27" s="1">
        <v>0.4066229260718357</v>
      </c>
      <c r="CR27" s="1">
        <v>0.39221164971193928</v>
      </c>
      <c r="CS27" s="1">
        <v>0.35197455257414262</v>
      </c>
      <c r="CT27" s="1">
        <v>0.36296985206647558</v>
      </c>
      <c r="CU27" s="1">
        <v>0.33127476773864362</v>
      </c>
      <c r="CV27" s="1">
        <v>0.32312698392203759</v>
      </c>
      <c r="CW27" s="1">
        <v>0.30500543469698177</v>
      </c>
      <c r="CX27" s="1">
        <v>0.27670118293296292</v>
      </c>
      <c r="CY27" s="1">
        <v>0.26002519802808899</v>
      </c>
      <c r="CZ27" s="1">
        <v>0.24743583653782833</v>
      </c>
      <c r="DA27" s="1">
        <v>0.27201820038890812</v>
      </c>
    </row>
    <row r="28" spans="1:105" x14ac:dyDescent="0.3">
      <c r="D28" s="1">
        <v>6</v>
      </c>
      <c r="E28" s="1">
        <v>0.14070738238269398</v>
      </c>
      <c r="F28" s="1">
        <v>0.1402393801154892</v>
      </c>
      <c r="G28" s="1">
        <v>0.18534669724037142</v>
      </c>
      <c r="H28" s="1">
        <v>0.15745383938519789</v>
      </c>
      <c r="I28" s="1">
        <v>0.1665629661903307</v>
      </c>
      <c r="J28" s="1">
        <v>0.18369505688787233</v>
      </c>
      <c r="K28" s="1">
        <v>0.18633401296998153</v>
      </c>
      <c r="L28" s="1">
        <v>0.21128832922077528</v>
      </c>
      <c r="M28" s="1">
        <v>0.20529856700194288</v>
      </c>
      <c r="N28" s="1">
        <v>0.23717391407693236</v>
      </c>
      <c r="O28" s="1">
        <v>0.2373595268874949</v>
      </c>
      <c r="P28" s="1">
        <v>0.28582753540573552</v>
      </c>
      <c r="Q28" s="1">
        <v>0.28767163526878864</v>
      </c>
      <c r="R28" s="1">
        <v>0.28710598209972554</v>
      </c>
      <c r="S28" s="1">
        <v>0.30208590097729721</v>
      </c>
      <c r="T28" s="1">
        <v>0.28824884194738987</v>
      </c>
      <c r="U28" s="1">
        <v>0.3099376541865021</v>
      </c>
      <c r="V28" s="1">
        <v>0.32001529306432952</v>
      </c>
      <c r="W28" s="1">
        <v>0.33394470496919276</v>
      </c>
      <c r="X28" s="1">
        <v>0.38585809216036826</v>
      </c>
      <c r="Y28" s="1">
        <v>0.40584180467550657</v>
      </c>
      <c r="Z28" s="1">
        <v>0.4089594930879995</v>
      </c>
      <c r="AA28" s="1">
        <v>0.41803465726197092</v>
      </c>
      <c r="AB28" s="1">
        <v>0.4386696707351268</v>
      </c>
      <c r="AC28" s="1">
        <v>0.44849968410467556</v>
      </c>
      <c r="AD28" s="1">
        <v>0.48533749693660627</v>
      </c>
      <c r="AE28" s="1">
        <v>0.48981667408830915</v>
      </c>
      <c r="AF28" s="1">
        <v>0.51966565885993532</v>
      </c>
      <c r="AG28" s="1">
        <v>0.49450856257622811</v>
      </c>
      <c r="AH28" s="1">
        <v>0.53400480237935855</v>
      </c>
      <c r="AI28" s="1">
        <v>0.56637389543540029</v>
      </c>
      <c r="AJ28" s="1">
        <v>0.57831719367395651</v>
      </c>
      <c r="AK28" s="1">
        <v>0.6129226666936376</v>
      </c>
      <c r="AL28" s="1">
        <v>0.59829103873371015</v>
      </c>
      <c r="AM28" s="1">
        <v>0.63111697484580187</v>
      </c>
      <c r="AN28" s="1">
        <v>0.61640906558648156</v>
      </c>
      <c r="AO28" s="1">
        <v>0.64166051523649947</v>
      </c>
      <c r="AP28" s="1">
        <v>0.63989881427156314</v>
      </c>
      <c r="AQ28" s="1">
        <v>0.68526985714880773</v>
      </c>
      <c r="AR28" s="1">
        <v>0.66501600744308942</v>
      </c>
      <c r="AS28" s="1">
        <v>0.67540642444408971</v>
      </c>
      <c r="AT28" s="1">
        <v>0.66477398914848551</v>
      </c>
      <c r="AU28" s="1">
        <v>0.67470202404067559</v>
      </c>
      <c r="AV28" s="1">
        <v>0.67602524513685425</v>
      </c>
      <c r="AW28" s="1">
        <v>0.69159602962027333</v>
      </c>
      <c r="AX28" s="1">
        <v>0.65691559941027711</v>
      </c>
      <c r="AY28" s="1">
        <v>0.66636371472738487</v>
      </c>
      <c r="AZ28" s="1">
        <v>0.64437449280843562</v>
      </c>
      <c r="BA28" s="1">
        <v>0.671545617440231</v>
      </c>
      <c r="BB28" s="1">
        <v>0.61723803108146191</v>
      </c>
      <c r="BC28" s="1">
        <v>0.61729719257338056</v>
      </c>
      <c r="BD28" s="1">
        <v>0.63926010080772966</v>
      </c>
      <c r="BE28" s="1">
        <v>0.59065843268530538</v>
      </c>
      <c r="BF28" s="1">
        <v>0.61694586674582785</v>
      </c>
      <c r="BG28" s="1">
        <v>0.58918080983961085</v>
      </c>
      <c r="BH28" s="1">
        <v>0.56882397238040183</v>
      </c>
      <c r="BI28" s="1">
        <v>0.55619432760186771</v>
      </c>
      <c r="BJ28" s="1">
        <v>0.53679372814153492</v>
      </c>
      <c r="BK28" s="1">
        <v>0.53537773712853509</v>
      </c>
      <c r="BL28" s="1">
        <v>0.53655563193997102</v>
      </c>
      <c r="BM28" s="1">
        <v>0.5310091145970276</v>
      </c>
      <c r="BN28" s="1">
        <v>0.50750788902874988</v>
      </c>
      <c r="BO28" s="1">
        <v>0.46235576841645332</v>
      </c>
      <c r="BP28" s="1">
        <v>0.49231903063660359</v>
      </c>
      <c r="BQ28" s="1">
        <v>0.46661967673906263</v>
      </c>
      <c r="BR28" s="1">
        <v>0.44664411112740093</v>
      </c>
      <c r="BS28" s="1">
        <v>0.42119726816624281</v>
      </c>
      <c r="BT28" s="1">
        <v>0.41673468959766863</v>
      </c>
      <c r="BU28" s="1">
        <v>0.4196412326449942</v>
      </c>
      <c r="BV28" s="1">
        <v>0.41221887419075182</v>
      </c>
      <c r="BW28" s="1">
        <v>0.39937303513308736</v>
      </c>
      <c r="BX28" s="1">
        <v>0.38886123588500449</v>
      </c>
      <c r="BY28" s="1">
        <v>0.36018970692749225</v>
      </c>
      <c r="BZ28" s="1">
        <v>0.34759009590273771</v>
      </c>
      <c r="CA28" s="1">
        <v>0.35562609168306758</v>
      </c>
      <c r="CB28" s="1">
        <v>0.33471194203459437</v>
      </c>
      <c r="CC28" s="1">
        <v>0.35236709432742408</v>
      </c>
      <c r="CD28" s="1">
        <v>0.33955236998478638</v>
      </c>
      <c r="CE28" s="1">
        <v>0.31302122400352334</v>
      </c>
      <c r="CF28" s="1">
        <v>0.29181976540288018</v>
      </c>
      <c r="CG28" s="1">
        <v>0.29856103784255056</v>
      </c>
      <c r="CH28" s="1">
        <v>0.27835926190656463</v>
      </c>
      <c r="CI28" s="1">
        <v>0.25581018781993814</v>
      </c>
      <c r="CJ28" s="1">
        <v>0.24234059985490169</v>
      </c>
      <c r="CK28" s="1">
        <v>0.26850543854604048</v>
      </c>
      <c r="CL28" s="1">
        <v>0.22636354109910578</v>
      </c>
      <c r="CM28" s="1">
        <v>0.2435188006819809</v>
      </c>
      <c r="CN28" s="1">
        <v>0.24283832437246916</v>
      </c>
      <c r="CO28" s="1">
        <v>0.23561924945036469</v>
      </c>
      <c r="CP28" s="1">
        <v>0.21372144298904774</v>
      </c>
      <c r="CQ28" s="1">
        <v>0.18537784142558877</v>
      </c>
      <c r="CR28" s="1">
        <v>0.16888659859389438</v>
      </c>
      <c r="CS28" s="1">
        <v>0.19336102310878059</v>
      </c>
      <c r="CT28" s="1">
        <v>0.16387807749023897</v>
      </c>
      <c r="CU28" s="1">
        <v>0.1847788391030078</v>
      </c>
      <c r="CV28" s="1">
        <v>0.14328648604125707</v>
      </c>
      <c r="CW28" s="1">
        <v>0.17145689423296517</v>
      </c>
      <c r="CX28" s="1">
        <v>0.16264045067860361</v>
      </c>
      <c r="CY28" s="1">
        <v>0.14254750593431259</v>
      </c>
      <c r="CZ28" s="1">
        <v>0.10261613634059952</v>
      </c>
      <c r="DA28" s="1">
        <v>0.10433469021519791</v>
      </c>
    </row>
    <row r="29" spans="1:105" x14ac:dyDescent="0.3">
      <c r="D29" s="1">
        <v>7</v>
      </c>
      <c r="E29" s="1">
        <v>0.22799770255466273</v>
      </c>
      <c r="F29" s="1">
        <v>0.23114362418052592</v>
      </c>
      <c r="G29" s="1">
        <v>0.22694431044528107</v>
      </c>
      <c r="H29" s="1">
        <v>0.24062530825560161</v>
      </c>
      <c r="I29" s="1">
        <v>0.2229593766542553</v>
      </c>
      <c r="J29" s="1">
        <v>0.28162124200507488</v>
      </c>
      <c r="K29" s="1">
        <v>0.25505949596324345</v>
      </c>
      <c r="L29" s="1">
        <v>0.25598810414084039</v>
      </c>
      <c r="M29" s="1">
        <v>0.29893943516035176</v>
      </c>
      <c r="N29" s="1">
        <v>0.29600587110042903</v>
      </c>
      <c r="O29" s="1">
        <v>0.33281374975917516</v>
      </c>
      <c r="P29" s="1">
        <v>0.30662724395682162</v>
      </c>
      <c r="Q29" s="1">
        <v>0.34323235520092449</v>
      </c>
      <c r="R29" s="1">
        <v>0.36429909015944506</v>
      </c>
      <c r="S29" s="1">
        <v>0.35228278159787896</v>
      </c>
      <c r="T29" s="1">
        <v>0.39890452104349672</v>
      </c>
      <c r="U29" s="1">
        <v>0.3860438297927567</v>
      </c>
      <c r="V29" s="1">
        <v>0.38944251881132647</v>
      </c>
      <c r="W29" s="1">
        <v>0.41348801050779033</v>
      </c>
      <c r="X29" s="1">
        <v>0.45983544056825659</v>
      </c>
      <c r="Y29" s="1">
        <v>0.47902276980743969</v>
      </c>
      <c r="Z29" s="1">
        <v>0.49847145220563854</v>
      </c>
      <c r="AA29" s="1">
        <v>0.48455812183263114</v>
      </c>
      <c r="AB29" s="1">
        <v>0.51695879692000213</v>
      </c>
      <c r="AC29" s="1">
        <v>0.54124605637079748</v>
      </c>
      <c r="AD29" s="1">
        <v>0.54268141587503094</v>
      </c>
      <c r="AE29" s="1">
        <v>0.57558381754796184</v>
      </c>
      <c r="AF29" s="1">
        <v>0.60194715478085703</v>
      </c>
      <c r="AG29" s="1">
        <v>0.60982676915094425</v>
      </c>
      <c r="AH29" s="1">
        <v>0.63668981389141188</v>
      </c>
      <c r="AI29" s="1">
        <v>0.63592650914103532</v>
      </c>
      <c r="AJ29" s="1">
        <v>0.66898626942520922</v>
      </c>
      <c r="AK29" s="1">
        <v>0.65179363858306172</v>
      </c>
      <c r="AL29" s="1">
        <v>0.6759464073952085</v>
      </c>
      <c r="AM29" s="1">
        <v>0.70941112559728281</v>
      </c>
      <c r="AN29" s="1">
        <v>0.68618614116419674</v>
      </c>
      <c r="AO29" s="1">
        <v>0.74291414132184463</v>
      </c>
      <c r="AP29" s="1">
        <v>0.74555526088047552</v>
      </c>
      <c r="AQ29" s="1">
        <v>0.75223680383394076</v>
      </c>
      <c r="AR29" s="1">
        <v>0.77035168713432578</v>
      </c>
      <c r="AS29" s="1">
        <v>0.73634715747979484</v>
      </c>
      <c r="AT29" s="1">
        <v>0.74464301833106761</v>
      </c>
      <c r="AU29" s="1">
        <v>0.78695587454007698</v>
      </c>
      <c r="AV29" s="1">
        <v>0.7495776247371605</v>
      </c>
      <c r="AW29" s="1">
        <v>0.79011146039734248</v>
      </c>
      <c r="AX29" s="1">
        <v>0.77684592254255536</v>
      </c>
      <c r="AY29" s="1">
        <v>0.75599833520639681</v>
      </c>
      <c r="AZ29" s="1">
        <v>0.782094342346636</v>
      </c>
      <c r="BA29" s="1">
        <v>0.76404698515158032</v>
      </c>
      <c r="BB29" s="1">
        <v>0.75019837416952495</v>
      </c>
      <c r="BC29" s="1">
        <v>0.76640493136853682</v>
      </c>
      <c r="BD29" s="1">
        <v>0.74408969133276337</v>
      </c>
      <c r="BE29" s="1">
        <v>0.76171646295198581</v>
      </c>
      <c r="BF29" s="1">
        <v>0.74748967261438759</v>
      </c>
      <c r="BG29" s="1">
        <v>0.72323579178629582</v>
      </c>
      <c r="BH29" s="1">
        <v>0.73550596320089423</v>
      </c>
      <c r="BI29" s="1">
        <v>0.72857196028745574</v>
      </c>
      <c r="BJ29" s="1">
        <v>0.69445051091889975</v>
      </c>
      <c r="BK29" s="1">
        <v>0.71161985987013443</v>
      </c>
      <c r="BL29" s="1">
        <v>0.67420302044813696</v>
      </c>
      <c r="BM29" s="1">
        <v>0.68960195763542864</v>
      </c>
      <c r="BN29" s="1">
        <v>0.6790713235733784</v>
      </c>
      <c r="BO29" s="1">
        <v>0.64525937121284349</v>
      </c>
      <c r="BP29" s="1">
        <v>0.67326048292854646</v>
      </c>
      <c r="BQ29" s="1">
        <v>0.64920059962126675</v>
      </c>
      <c r="BR29" s="1">
        <v>0.62033229163456161</v>
      </c>
      <c r="BS29" s="1">
        <v>0.62294069857899437</v>
      </c>
      <c r="BT29" s="1">
        <v>0.63291842619458683</v>
      </c>
      <c r="BU29" s="1">
        <v>0.60058853906592935</v>
      </c>
      <c r="BV29" s="1">
        <v>0.58860286250508254</v>
      </c>
      <c r="BW29" s="1">
        <v>0.61492194744069928</v>
      </c>
      <c r="BX29" s="1">
        <v>0.6050971620641783</v>
      </c>
      <c r="BY29" s="1">
        <v>0.55276094520461461</v>
      </c>
      <c r="BZ29" s="1">
        <v>0.54417374879037195</v>
      </c>
      <c r="CA29" s="1">
        <v>0.53487279231279095</v>
      </c>
      <c r="CB29" s="1">
        <v>0.519237349730574</v>
      </c>
      <c r="CC29" s="1">
        <v>0.53402665156097218</v>
      </c>
      <c r="CD29" s="1">
        <v>0.50740296146875918</v>
      </c>
      <c r="CE29" s="1">
        <v>0.51805337401783513</v>
      </c>
      <c r="CF29" s="1">
        <v>0.4838678193701989</v>
      </c>
      <c r="CG29" s="1">
        <v>0.47200265457638019</v>
      </c>
      <c r="CH29" s="1">
        <v>0.48657054590731885</v>
      </c>
      <c r="CI29" s="1">
        <v>0.47385424450257546</v>
      </c>
      <c r="CJ29" s="1">
        <v>0.42936482889238464</v>
      </c>
      <c r="CK29" s="1">
        <v>0.41908875865720874</v>
      </c>
      <c r="CL29" s="1">
        <v>0.39873679536331152</v>
      </c>
      <c r="CM29" s="1">
        <v>0.40903834092077485</v>
      </c>
      <c r="CN29" s="1">
        <v>0.41281306146862085</v>
      </c>
      <c r="CO29" s="1">
        <v>0.37652546854973518</v>
      </c>
      <c r="CP29" s="1">
        <v>0.36875438559531643</v>
      </c>
      <c r="CQ29" s="1">
        <v>0.37957067183422322</v>
      </c>
      <c r="CR29" s="1">
        <v>0.32975667560046368</v>
      </c>
      <c r="CS29" s="1">
        <v>0.31551865585611599</v>
      </c>
      <c r="CT29" s="1">
        <v>0.3295284674768858</v>
      </c>
      <c r="CU29" s="1">
        <v>0.31156992054006288</v>
      </c>
      <c r="CV29" s="1">
        <v>0.29660784564252674</v>
      </c>
      <c r="CW29" s="1">
        <v>0.30118404721232983</v>
      </c>
      <c r="CX29" s="1">
        <v>0.26812079354020935</v>
      </c>
      <c r="CY29" s="1">
        <v>0.2494908836519191</v>
      </c>
      <c r="CZ29" s="1">
        <v>0.25559386541167978</v>
      </c>
      <c r="DA29" s="1">
        <v>0.25030397768543516</v>
      </c>
    </row>
    <row r="30" spans="1:105" x14ac:dyDescent="0.3">
      <c r="D30" s="1">
        <v>8</v>
      </c>
      <c r="E30" s="1">
        <v>0.26769424978515594</v>
      </c>
      <c r="F30" s="1">
        <v>0.2942596583486608</v>
      </c>
      <c r="G30" s="1">
        <v>0.29305791395052533</v>
      </c>
      <c r="H30" s="1">
        <v>0.28917308480417209</v>
      </c>
      <c r="I30" s="1">
        <v>0.33699458946419952</v>
      </c>
      <c r="J30" s="1">
        <v>0.35228313539092038</v>
      </c>
      <c r="K30" s="1">
        <v>0.35670574889325257</v>
      </c>
      <c r="L30" s="1">
        <v>0.35011539149339899</v>
      </c>
      <c r="M30" s="1">
        <v>0.36213287144213074</v>
      </c>
      <c r="N30" s="1">
        <v>0.38162198200367703</v>
      </c>
      <c r="O30" s="1">
        <v>0.4260446668750798</v>
      </c>
      <c r="P30" s="1">
        <v>0.42362727018527541</v>
      </c>
      <c r="Q30" s="1">
        <v>0.46492888784559844</v>
      </c>
      <c r="R30" s="1">
        <v>0.4549561899463952</v>
      </c>
      <c r="S30" s="1">
        <v>0.48550815494287175</v>
      </c>
      <c r="T30" s="1">
        <v>0.4896624053424441</v>
      </c>
      <c r="U30" s="1">
        <v>0.51389519148567508</v>
      </c>
      <c r="V30" s="1">
        <v>0.52588100158512219</v>
      </c>
      <c r="W30" s="1">
        <v>0.5379603762297791</v>
      </c>
      <c r="X30" s="1">
        <v>0.56422757130623147</v>
      </c>
      <c r="Y30" s="1">
        <v>0.61405765255812061</v>
      </c>
      <c r="Z30" s="1">
        <v>0.61244818841397775</v>
      </c>
      <c r="AA30" s="1">
        <v>0.67040822192539051</v>
      </c>
      <c r="AB30" s="1">
        <v>0.67173063772349217</v>
      </c>
      <c r="AC30" s="1">
        <v>0.71080354062426965</v>
      </c>
      <c r="AD30" s="1">
        <v>0.73149431332011128</v>
      </c>
      <c r="AE30" s="1">
        <v>0.79466910029255167</v>
      </c>
      <c r="AF30" s="1">
        <v>0.81487529530459446</v>
      </c>
      <c r="AG30" s="1">
        <v>0.83440845571272693</v>
      </c>
      <c r="AH30" s="1">
        <v>0.88459278859463453</v>
      </c>
      <c r="AI30" s="1">
        <v>0.90414685177387089</v>
      </c>
      <c r="AJ30" s="1">
        <v>0.92273238446347194</v>
      </c>
      <c r="AK30" s="1">
        <v>0.93905672857491262</v>
      </c>
      <c r="AL30" s="1">
        <v>0.99177830952263812</v>
      </c>
      <c r="AM30" s="1">
        <v>0.98346043586957299</v>
      </c>
      <c r="AN30" s="1">
        <v>1.0296980648626335</v>
      </c>
      <c r="AO30" s="1">
        <v>1.0240856263518996</v>
      </c>
      <c r="AP30" s="1">
        <v>1.0757042764981304</v>
      </c>
      <c r="AQ30" s="1">
        <v>1.0632585321096542</v>
      </c>
      <c r="AR30" s="1">
        <v>1.1120641597764385</v>
      </c>
      <c r="AS30" s="1">
        <v>1.1081360659591273</v>
      </c>
      <c r="AT30" s="1">
        <v>1.0912263135085234</v>
      </c>
      <c r="AU30" s="1">
        <v>1.0907074155868302</v>
      </c>
      <c r="AV30" s="1">
        <v>1.1209953716561323</v>
      </c>
      <c r="AW30" s="1">
        <v>1.0936816089879795</v>
      </c>
      <c r="AX30" s="1">
        <v>1.1039095655274338</v>
      </c>
      <c r="AY30" s="1">
        <v>1.0970537537877763</v>
      </c>
      <c r="AZ30" s="1">
        <v>1.1059446222312295</v>
      </c>
      <c r="BA30" s="1">
        <v>1.0833483099671664</v>
      </c>
      <c r="BB30" s="1">
        <v>1.0421006722998054</v>
      </c>
      <c r="BC30" s="1">
        <v>1.0712387695885128</v>
      </c>
      <c r="BD30" s="1">
        <v>1.0207889886038743</v>
      </c>
      <c r="BE30" s="1">
        <v>1.0055799062828921</v>
      </c>
      <c r="BF30" s="1">
        <v>0.98878649888571524</v>
      </c>
      <c r="BG30" s="1">
        <v>0.99132889386731771</v>
      </c>
      <c r="BH30" s="1">
        <v>0.95084134815935706</v>
      </c>
      <c r="BI30" s="1">
        <v>0.94099522784498535</v>
      </c>
      <c r="BJ30" s="1">
        <v>0.95888482416504339</v>
      </c>
      <c r="BK30" s="1">
        <v>0.94025638467213979</v>
      </c>
      <c r="BL30" s="1">
        <v>0.90784469232005482</v>
      </c>
      <c r="BM30" s="1">
        <v>0.90659955952943494</v>
      </c>
      <c r="BN30" s="1">
        <v>0.87554528523046349</v>
      </c>
      <c r="BO30" s="1">
        <v>0.83595902425626933</v>
      </c>
      <c r="BP30" s="1">
        <v>0.84466052038023631</v>
      </c>
      <c r="BQ30" s="1">
        <v>0.85585213526481108</v>
      </c>
      <c r="BR30" s="1">
        <v>0.80759827422080666</v>
      </c>
      <c r="BS30" s="1">
        <v>0.79582226587737903</v>
      </c>
      <c r="BT30" s="1">
        <v>0.8124931296639194</v>
      </c>
      <c r="BU30" s="1">
        <v>0.79872131613862485</v>
      </c>
      <c r="BV30" s="1">
        <v>0.77516659477202743</v>
      </c>
      <c r="BW30" s="1">
        <v>0.76120361513177037</v>
      </c>
      <c r="BX30" s="1">
        <v>0.7389106579408391</v>
      </c>
      <c r="BY30" s="1">
        <v>0.73065422399832969</v>
      </c>
      <c r="BZ30" s="1">
        <v>0.70564938859182647</v>
      </c>
      <c r="CA30" s="1">
        <v>0.71091615302696132</v>
      </c>
      <c r="CB30" s="1">
        <v>0.69788887660182797</v>
      </c>
      <c r="CC30" s="1">
        <v>0.65971636218743468</v>
      </c>
      <c r="CD30" s="1">
        <v>0.66257362722492041</v>
      </c>
      <c r="CE30" s="1">
        <v>0.61626504014011241</v>
      </c>
      <c r="CF30" s="1">
        <v>0.62539983490430084</v>
      </c>
      <c r="CG30" s="1">
        <v>0.59162383371779548</v>
      </c>
      <c r="CH30" s="1">
        <v>0.58836331258872365</v>
      </c>
      <c r="CI30" s="1">
        <v>0.57666766820206439</v>
      </c>
      <c r="CJ30" s="1">
        <v>0.55164739391572881</v>
      </c>
      <c r="CK30" s="1">
        <v>0.51469181974009837</v>
      </c>
      <c r="CL30" s="1">
        <v>0.52801983962364563</v>
      </c>
      <c r="CM30" s="1">
        <v>0.51081946201850725</v>
      </c>
      <c r="CN30" s="1">
        <v>0.47860712204116224</v>
      </c>
      <c r="CO30" s="1">
        <v>0.49332522859426825</v>
      </c>
      <c r="CP30" s="1">
        <v>0.47317909950505682</v>
      </c>
      <c r="CQ30" s="1">
        <v>0.45260816256331377</v>
      </c>
      <c r="CR30" s="1">
        <v>0.41055158107194201</v>
      </c>
      <c r="CS30" s="1">
        <v>0.41798284743580011</v>
      </c>
      <c r="CT30" s="1">
        <v>0.42575402284212005</v>
      </c>
      <c r="CU30" s="1">
        <v>0.38328965010879129</v>
      </c>
      <c r="CV30" s="1">
        <v>0.38176994083473015</v>
      </c>
      <c r="CW30" s="1">
        <v>0.35635336833093095</v>
      </c>
      <c r="CX30" s="1">
        <v>0.3643019820797862</v>
      </c>
      <c r="CY30" s="1">
        <v>0.35365108123224659</v>
      </c>
      <c r="CZ30" s="1">
        <v>0.3179593877180778</v>
      </c>
      <c r="DA30" s="1">
        <v>0.29758769629858972</v>
      </c>
    </row>
    <row r="31" spans="1:105" x14ac:dyDescent="0.3">
      <c r="D31" s="1">
        <v>9</v>
      </c>
      <c r="E31" s="1">
        <v>0.23282075293197912</v>
      </c>
      <c r="F31" s="1">
        <v>0.23380959996940709</v>
      </c>
      <c r="G31" s="1">
        <v>0.24721698494188435</v>
      </c>
      <c r="H31" s="1">
        <v>0.28107567151605495</v>
      </c>
      <c r="I31" s="1">
        <v>0.28233818950941975</v>
      </c>
      <c r="J31" s="1">
        <v>0.28391775349920134</v>
      </c>
      <c r="K31" s="1">
        <v>0.31992945143768875</v>
      </c>
      <c r="L31" s="1">
        <v>0.30436454732414892</v>
      </c>
      <c r="M31" s="1">
        <v>0.33616594712102704</v>
      </c>
      <c r="N31" s="1">
        <v>0.34018372969931704</v>
      </c>
      <c r="O31" s="1">
        <v>0.33666399748974885</v>
      </c>
      <c r="P31" s="1">
        <v>0.38733778334592583</v>
      </c>
      <c r="Q31" s="1">
        <v>0.38207060849196844</v>
      </c>
      <c r="R31" s="1">
        <v>0.37369040757978333</v>
      </c>
      <c r="S31" s="1">
        <v>0.42524623194919464</v>
      </c>
      <c r="T31" s="1">
        <v>0.44329942379717741</v>
      </c>
      <c r="U31" s="1">
        <v>0.44010128101377854</v>
      </c>
      <c r="V31" s="1">
        <v>0.44451022746981739</v>
      </c>
      <c r="W31" s="1">
        <v>0.48845597668637836</v>
      </c>
      <c r="X31" s="1">
        <v>0.49538916485513246</v>
      </c>
      <c r="Y31" s="1">
        <v>0.52276767603313801</v>
      </c>
      <c r="Z31" s="1">
        <v>0.55303674507398282</v>
      </c>
      <c r="AA31" s="1">
        <v>0.54511596311485522</v>
      </c>
      <c r="AB31" s="1">
        <v>0.57583275324276406</v>
      </c>
      <c r="AC31" s="1">
        <v>0.5954234447085992</v>
      </c>
      <c r="AD31" s="1">
        <v>0.63848014225298455</v>
      </c>
      <c r="AE31" s="1">
        <v>0.66314185283071125</v>
      </c>
      <c r="AF31" s="1">
        <v>0.66965634395644769</v>
      </c>
      <c r="AG31" s="1">
        <v>0.70892127772682623</v>
      </c>
      <c r="AH31" s="1">
        <v>0.71529873214384287</v>
      </c>
      <c r="AI31" s="1">
        <v>0.76444194392091369</v>
      </c>
      <c r="AJ31" s="1">
        <v>0.76117533100254775</v>
      </c>
      <c r="AK31" s="1">
        <v>0.81545821647543337</v>
      </c>
      <c r="AL31" s="1">
        <v>0.82396232061612251</v>
      </c>
      <c r="AM31" s="1">
        <v>0.8218155877271025</v>
      </c>
      <c r="AN31" s="1">
        <v>0.87801313282547888</v>
      </c>
      <c r="AO31" s="1">
        <v>0.88931064178421526</v>
      </c>
      <c r="AP31" s="1">
        <v>0.91826288350771879</v>
      </c>
      <c r="AQ31" s="1">
        <v>0.93305068411887626</v>
      </c>
      <c r="AR31" s="1">
        <v>0.91919828592891395</v>
      </c>
      <c r="AS31" s="1">
        <v>0.93867691164129363</v>
      </c>
      <c r="AT31" s="1">
        <v>0.93477692557764658</v>
      </c>
      <c r="AU31" s="1">
        <v>0.94926730594814468</v>
      </c>
      <c r="AV31" s="1">
        <v>0.93406518717966802</v>
      </c>
      <c r="AW31" s="1">
        <v>0.967796276236776</v>
      </c>
      <c r="AX31" s="1">
        <v>0.92646621517930272</v>
      </c>
      <c r="AY31" s="1">
        <v>0.94664912081777786</v>
      </c>
      <c r="AZ31" s="1">
        <v>0.91574651521051209</v>
      </c>
      <c r="BA31" s="1">
        <v>0.93250771255228293</v>
      </c>
      <c r="BB31" s="1">
        <v>0.9127624347263118</v>
      </c>
      <c r="BC31" s="1">
        <v>0.92714622198907004</v>
      </c>
      <c r="BD31" s="1">
        <v>0.88809593800616504</v>
      </c>
      <c r="BE31" s="1">
        <v>0.91220652665335478</v>
      </c>
      <c r="BF31" s="1">
        <v>0.89560712343690019</v>
      </c>
      <c r="BG31" s="1">
        <v>0.83984673011766953</v>
      </c>
      <c r="BH31" s="1">
        <v>0.86786606672476796</v>
      </c>
      <c r="BI31" s="1">
        <v>0.86122929428720973</v>
      </c>
      <c r="BJ31" s="1">
        <v>0.82566415703236584</v>
      </c>
      <c r="BK31" s="1">
        <v>0.80976049706464859</v>
      </c>
      <c r="BL31" s="1">
        <v>0.82994971810171014</v>
      </c>
      <c r="BM31" s="1">
        <v>0.82080875074655257</v>
      </c>
      <c r="BN31" s="1">
        <v>0.78991347380512933</v>
      </c>
      <c r="BO31" s="1">
        <v>0.79809207476738053</v>
      </c>
      <c r="BP31" s="1">
        <v>0.79014298006971506</v>
      </c>
      <c r="BQ31" s="1">
        <v>0.73797744779331631</v>
      </c>
      <c r="BR31" s="1">
        <v>0.75812791789028566</v>
      </c>
      <c r="BS31" s="1">
        <v>0.72857431482671142</v>
      </c>
      <c r="BT31" s="1">
        <v>0.71141589431757457</v>
      </c>
      <c r="BU31" s="1">
        <v>0.73946557237761479</v>
      </c>
      <c r="BV31" s="1">
        <v>0.69059459868363104</v>
      </c>
      <c r="BW31" s="1">
        <v>0.71315651046321715</v>
      </c>
      <c r="BX31" s="1">
        <v>0.70561898938063683</v>
      </c>
      <c r="BY31" s="1">
        <v>0.67607486203553513</v>
      </c>
      <c r="BZ31" s="1">
        <v>0.64825095458288351</v>
      </c>
      <c r="CA31" s="1">
        <v>0.62569263149553378</v>
      </c>
      <c r="CB31" s="1">
        <v>0.65142335536224161</v>
      </c>
      <c r="CC31" s="1">
        <v>0.62924525248345797</v>
      </c>
      <c r="CD31" s="1">
        <v>0.62226936124192767</v>
      </c>
      <c r="CE31" s="1">
        <v>0.62461320776290785</v>
      </c>
      <c r="CF31" s="1">
        <v>0.60950724125507461</v>
      </c>
      <c r="CG31" s="1">
        <v>0.58862550764642751</v>
      </c>
      <c r="CH31" s="1">
        <v>0.55428258147030163</v>
      </c>
      <c r="CI31" s="1">
        <v>0.55065476643395561</v>
      </c>
      <c r="CJ31" s="1">
        <v>0.54178435531600155</v>
      </c>
      <c r="CK31" s="1">
        <v>0.5354332805147396</v>
      </c>
      <c r="CL31" s="1">
        <v>0.50324215206502254</v>
      </c>
      <c r="CM31" s="1">
        <v>0.51557735511978553</v>
      </c>
      <c r="CN31" s="1">
        <v>0.4773386711754517</v>
      </c>
      <c r="CO31" s="1">
        <v>0.49665573595151774</v>
      </c>
      <c r="CP31" s="1">
        <v>0.45449171568905788</v>
      </c>
      <c r="CQ31" s="1">
        <v>0.43373593035500491</v>
      </c>
      <c r="CR31" s="1">
        <v>0.438990263326763</v>
      </c>
      <c r="CS31" s="1">
        <v>0.41982203571672988</v>
      </c>
      <c r="CT31" s="1">
        <v>0.38799229255832096</v>
      </c>
      <c r="CU31" s="1">
        <v>0.41706065077406745</v>
      </c>
      <c r="CV31" s="1">
        <v>0.36208486329069806</v>
      </c>
      <c r="CW31" s="1">
        <v>0.37942892922084359</v>
      </c>
      <c r="CX31" s="1">
        <v>0.36251902015803827</v>
      </c>
      <c r="CY31" s="1">
        <v>0.35103056878701328</v>
      </c>
      <c r="CZ31" s="1">
        <v>0.30745908038921238</v>
      </c>
      <c r="DA31" s="1">
        <v>0.31917953909539876</v>
      </c>
    </row>
    <row r="32" spans="1:105" x14ac:dyDescent="0.3">
      <c r="C32" s="1" t="s">
        <v>2</v>
      </c>
      <c r="D32" s="1">
        <v>10</v>
      </c>
      <c r="E32" s="1">
        <v>0.33496242761974193</v>
      </c>
      <c r="F32" s="1">
        <v>0.35139439250531201</v>
      </c>
      <c r="G32" s="1">
        <v>0.35759929086381925</v>
      </c>
      <c r="H32" s="1">
        <v>0.40590047269278406</v>
      </c>
      <c r="I32" s="1">
        <v>0.42291853456319428</v>
      </c>
      <c r="J32" s="1">
        <v>0.44992201891593819</v>
      </c>
      <c r="K32" s="1">
        <v>0.47147812267362355</v>
      </c>
      <c r="L32" s="1">
        <v>0.48794731657627588</v>
      </c>
      <c r="M32" s="1">
        <v>0.47870454107726879</v>
      </c>
      <c r="N32" s="1">
        <v>0.54107890706568862</v>
      </c>
      <c r="O32" s="1">
        <v>0.56118425127827698</v>
      </c>
      <c r="P32" s="1">
        <v>0.58585097484561011</v>
      </c>
      <c r="Q32" s="1">
        <v>0.61195082216150898</v>
      </c>
      <c r="R32" s="1">
        <v>0.59424690459846419</v>
      </c>
      <c r="S32" s="1">
        <v>0.64295912631700813</v>
      </c>
      <c r="T32" s="1">
        <v>0.67041866764124414</v>
      </c>
      <c r="U32" s="1">
        <v>0.69626890137112385</v>
      </c>
      <c r="V32" s="1">
        <v>0.74275270464693155</v>
      </c>
      <c r="W32" s="1">
        <v>0.72449655833979587</v>
      </c>
      <c r="X32" s="1">
        <v>0.79737707610005082</v>
      </c>
      <c r="Y32" s="1">
        <v>0.81178717014643786</v>
      </c>
      <c r="Z32" s="1">
        <v>0.82984294785786861</v>
      </c>
      <c r="AA32" s="1">
        <v>0.85833980225818518</v>
      </c>
      <c r="AB32" s="1">
        <v>0.90655423379787781</v>
      </c>
      <c r="AC32" s="1">
        <v>0.9536499610177448</v>
      </c>
      <c r="AD32" s="1">
        <v>0.98670898100809912</v>
      </c>
      <c r="AE32" s="1">
        <v>0.99021756120055882</v>
      </c>
      <c r="AF32" s="1">
        <v>1.0150485022147786</v>
      </c>
      <c r="AG32" s="1">
        <v>1.0678263301176654</v>
      </c>
      <c r="AH32" s="1">
        <v>1.1157840276165674</v>
      </c>
      <c r="AI32" s="1">
        <v>1.1666097006954101</v>
      </c>
      <c r="AJ32" s="1">
        <v>1.1557323801710169</v>
      </c>
      <c r="AK32" s="1">
        <v>1.2243910406463852</v>
      </c>
      <c r="AL32" s="1">
        <v>1.2616785260474079</v>
      </c>
      <c r="AM32" s="1">
        <v>1.2783579659747544</v>
      </c>
      <c r="AN32" s="1">
        <v>1.3059652370982224</v>
      </c>
      <c r="AO32" s="1">
        <v>1.3223290897542441</v>
      </c>
      <c r="AP32" s="1">
        <v>1.3224985273430618</v>
      </c>
      <c r="AQ32" s="1">
        <v>1.3376674150395658</v>
      </c>
      <c r="AR32" s="1">
        <v>1.3942158784854053</v>
      </c>
      <c r="AS32" s="1">
        <v>1.3747215942341957</v>
      </c>
      <c r="AT32" s="1">
        <v>1.3951724568653006</v>
      </c>
      <c r="AU32" s="1">
        <v>1.4196112890031207</v>
      </c>
      <c r="AV32" s="1">
        <v>1.421006470685954</v>
      </c>
      <c r="AW32" s="1">
        <v>1.4038442075816704</v>
      </c>
      <c r="AX32" s="1">
        <v>1.4210880067567331</v>
      </c>
      <c r="AY32" s="1">
        <v>1.3952341992798947</v>
      </c>
      <c r="AZ32" s="1">
        <v>1.3865956954354526</v>
      </c>
      <c r="BA32" s="1">
        <v>1.3551097799505825</v>
      </c>
      <c r="BB32" s="1">
        <v>1.331164172913488</v>
      </c>
      <c r="BC32" s="1">
        <v>1.3582880280447145</v>
      </c>
      <c r="BD32" s="1">
        <v>1.3190354653579894</v>
      </c>
      <c r="BE32" s="1">
        <v>1.2870582787284175</v>
      </c>
      <c r="BF32" s="1">
        <v>1.2708715591198643</v>
      </c>
      <c r="BG32" s="1">
        <v>1.2581226522935283</v>
      </c>
      <c r="BH32" s="1">
        <v>1.2352783963682439</v>
      </c>
      <c r="BI32" s="1">
        <v>1.221459629669351</v>
      </c>
      <c r="BJ32" s="1">
        <v>1.2240885984105996</v>
      </c>
      <c r="BK32" s="1">
        <v>1.2018048526278535</v>
      </c>
      <c r="BL32" s="1">
        <v>1.1961424648552321</v>
      </c>
      <c r="BM32" s="1">
        <v>1.1558608315453012</v>
      </c>
      <c r="BN32" s="1">
        <v>1.1529252624721442</v>
      </c>
      <c r="BO32" s="1">
        <v>1.1350747183832519</v>
      </c>
      <c r="BP32" s="1">
        <v>1.0978695397940625</v>
      </c>
      <c r="BQ32" s="1">
        <v>1.0695979352140987</v>
      </c>
      <c r="BR32" s="1">
        <v>1.0342537883103988</v>
      </c>
      <c r="BS32" s="1">
        <v>1.0569447382043988</v>
      </c>
      <c r="BT32" s="1">
        <v>1.0322873535064687</v>
      </c>
      <c r="BU32" s="1">
        <v>0.99506444523044846</v>
      </c>
      <c r="BV32" s="1">
        <v>0.96362625665227475</v>
      </c>
      <c r="BW32" s="1">
        <v>0.9670473496481482</v>
      </c>
      <c r="BX32" s="1">
        <v>0.94266893025560627</v>
      </c>
      <c r="BY32" s="1">
        <v>0.89406069262127341</v>
      </c>
      <c r="BZ32" s="1">
        <v>0.88329326949478759</v>
      </c>
      <c r="CA32" s="1">
        <v>0.89104508764351853</v>
      </c>
      <c r="CB32" s="1">
        <v>0.88092618117218346</v>
      </c>
      <c r="CC32" s="1">
        <v>0.83029090950560491</v>
      </c>
      <c r="CD32" s="1">
        <v>0.79964105221469672</v>
      </c>
      <c r="CE32" s="1">
        <v>0.7986016468442505</v>
      </c>
      <c r="CF32" s="1">
        <v>0.79282963805318807</v>
      </c>
      <c r="CG32" s="1">
        <v>0.7617428123730583</v>
      </c>
      <c r="CH32" s="1">
        <v>0.71171515721630851</v>
      </c>
      <c r="CI32" s="1">
        <v>0.72431710870777544</v>
      </c>
      <c r="CJ32" s="1">
        <v>0.67962582438987595</v>
      </c>
      <c r="CK32" s="1">
        <v>0.69144819512843581</v>
      </c>
      <c r="CL32" s="1">
        <v>0.63677705167516963</v>
      </c>
      <c r="CM32" s="1">
        <v>0.64872452796391833</v>
      </c>
      <c r="CN32" s="1">
        <v>0.61795166518181033</v>
      </c>
      <c r="CO32" s="1">
        <v>0.58509390033669273</v>
      </c>
      <c r="CP32" s="1">
        <v>0.55325992183549055</v>
      </c>
      <c r="CQ32" s="1">
        <v>0.54063289903354161</v>
      </c>
      <c r="CR32" s="1">
        <v>0.52811862235208162</v>
      </c>
      <c r="CS32" s="1">
        <v>0.5123941590201605</v>
      </c>
      <c r="CT32" s="1">
        <v>0.49716400289486418</v>
      </c>
      <c r="CU32" s="1">
        <v>0.47000308145887648</v>
      </c>
      <c r="CV32" s="1">
        <v>0.42754846108412409</v>
      </c>
      <c r="CW32" s="1">
        <v>0.43311166054058581</v>
      </c>
      <c r="CX32" s="1">
        <v>0.42696471958244392</v>
      </c>
      <c r="CY32" s="1">
        <v>0.39547588211187157</v>
      </c>
      <c r="CZ32" s="1">
        <v>0.40222828022506463</v>
      </c>
      <c r="DA32" s="1">
        <v>0.3541228883078848</v>
      </c>
    </row>
    <row r="33" spans="1:105" x14ac:dyDescent="0.3">
      <c r="D33" s="1">
        <v>11</v>
      </c>
      <c r="E33" s="1">
        <v>0.34471822264101953</v>
      </c>
      <c r="F33" s="1">
        <v>0.35335646489978045</v>
      </c>
      <c r="G33" s="1">
        <v>0.36132576569757746</v>
      </c>
      <c r="H33" s="1">
        <v>0.41961851835828812</v>
      </c>
      <c r="I33" s="1">
        <v>0.4400253711805282</v>
      </c>
      <c r="J33" s="1">
        <v>0.4408425736861647</v>
      </c>
      <c r="K33" s="1">
        <v>0.48566671351958474</v>
      </c>
      <c r="L33" s="1">
        <v>0.48306290858466389</v>
      </c>
      <c r="M33" s="1">
        <v>0.52417797129445876</v>
      </c>
      <c r="N33" s="1">
        <v>0.52785960142789656</v>
      </c>
      <c r="O33" s="1">
        <v>0.55268011573367659</v>
      </c>
      <c r="P33" s="1">
        <v>0.57894683696015725</v>
      </c>
      <c r="Q33" s="1">
        <v>0.58062705097670697</v>
      </c>
      <c r="R33" s="1">
        <v>0.64963607815571112</v>
      </c>
      <c r="S33" s="1">
        <v>0.63015478774968892</v>
      </c>
      <c r="T33" s="1">
        <v>0.65449326327948198</v>
      </c>
      <c r="U33" s="1">
        <v>0.71656156472099242</v>
      </c>
      <c r="V33" s="1">
        <v>0.73789012217399741</v>
      </c>
      <c r="W33" s="1">
        <v>0.7670962881847696</v>
      </c>
      <c r="X33" s="1">
        <v>0.80766772383934871</v>
      </c>
      <c r="Y33" s="1">
        <v>0.79880094319903716</v>
      </c>
      <c r="Z33" s="1">
        <v>0.85393416432310054</v>
      </c>
      <c r="AA33" s="1">
        <v>0.86728774631782313</v>
      </c>
      <c r="AB33" s="1">
        <v>0.92404286671850844</v>
      </c>
      <c r="AC33" s="1">
        <v>0.94141896682868487</v>
      </c>
      <c r="AD33" s="1">
        <v>0.96463424432948675</v>
      </c>
      <c r="AE33" s="1">
        <v>0.96551503892775437</v>
      </c>
      <c r="AF33" s="1">
        <v>1.0002088883066234</v>
      </c>
      <c r="AG33" s="1">
        <v>1.0665107964840863</v>
      </c>
      <c r="AH33" s="1">
        <v>1.0533668810937213</v>
      </c>
      <c r="AI33" s="1">
        <v>1.1039507840805105</v>
      </c>
      <c r="AJ33" s="1">
        <v>1.1156120516038504</v>
      </c>
      <c r="AK33" s="1">
        <v>1.148060310212252</v>
      </c>
      <c r="AL33" s="1">
        <v>1.2045157717247368</v>
      </c>
      <c r="AM33" s="1">
        <v>1.2057263713991828</v>
      </c>
      <c r="AN33" s="1">
        <v>1.2498165080686969</v>
      </c>
      <c r="AO33" s="1">
        <v>1.2696444158425062</v>
      </c>
      <c r="AP33" s="1">
        <v>1.2709946879677612</v>
      </c>
      <c r="AQ33" s="1">
        <v>1.3048845800475477</v>
      </c>
      <c r="AR33" s="1">
        <v>1.2769672176249856</v>
      </c>
      <c r="AS33" s="1">
        <v>1.2946998876622748</v>
      </c>
      <c r="AT33" s="1">
        <v>1.3174281272251687</v>
      </c>
      <c r="AU33" s="1">
        <v>1.3068388845226118</v>
      </c>
      <c r="AV33" s="1">
        <v>1.3178571383285493</v>
      </c>
      <c r="AW33" s="1">
        <v>1.3510380705210037</v>
      </c>
      <c r="AX33" s="1">
        <v>1.3185927239390951</v>
      </c>
      <c r="AY33" s="1">
        <v>1.3192423666672395</v>
      </c>
      <c r="AZ33" s="1">
        <v>1.3318919588479869</v>
      </c>
      <c r="BA33" s="1">
        <v>1.2908642957007928</v>
      </c>
      <c r="BB33" s="1">
        <v>1.3243125431328637</v>
      </c>
      <c r="BC33" s="1">
        <v>1.2698373087585539</v>
      </c>
      <c r="BD33" s="1">
        <v>1.2645546342634004</v>
      </c>
      <c r="BE33" s="1">
        <v>1.2631684864312545</v>
      </c>
      <c r="BF33" s="1">
        <v>1.2310255053894152</v>
      </c>
      <c r="BG33" s="1">
        <v>1.2286578728056856</v>
      </c>
      <c r="BH33" s="1">
        <v>1.2405618870189548</v>
      </c>
      <c r="BI33" s="1">
        <v>1.1816880779335475</v>
      </c>
      <c r="BJ33" s="1">
        <v>1.1979403911612498</v>
      </c>
      <c r="BK33" s="1">
        <v>1.1694984446045089</v>
      </c>
      <c r="BL33" s="1">
        <v>1.1305752007629146</v>
      </c>
      <c r="BM33" s="1">
        <v>1.1440833041571159</v>
      </c>
      <c r="BN33" s="1">
        <v>1.1288494003823744</v>
      </c>
      <c r="BO33" s="1">
        <v>1.1070175465719563</v>
      </c>
      <c r="BP33" s="1">
        <v>1.076817425760997</v>
      </c>
      <c r="BQ33" s="1">
        <v>1.0430207623213588</v>
      </c>
      <c r="BR33" s="1">
        <v>1.0545568148002649</v>
      </c>
      <c r="BS33" s="1">
        <v>1.0038404358665076</v>
      </c>
      <c r="BT33" s="1">
        <v>1.0083856192095064</v>
      </c>
      <c r="BU33" s="1">
        <v>0.97178445285256443</v>
      </c>
      <c r="BV33" s="1">
        <v>0.94608906193338282</v>
      </c>
      <c r="BW33" s="1">
        <v>0.92660801217009403</v>
      </c>
      <c r="BX33" s="1">
        <v>0.89249748511541394</v>
      </c>
      <c r="BY33" s="1">
        <v>0.90077291069736842</v>
      </c>
      <c r="BZ33" s="1">
        <v>0.87511072411268076</v>
      </c>
      <c r="CA33" s="1">
        <v>0.83042198630931618</v>
      </c>
      <c r="CB33" s="1">
        <v>0.81434815458315502</v>
      </c>
      <c r="CC33" s="1">
        <v>0.79216919170142519</v>
      </c>
      <c r="CD33" s="1">
        <v>0.78484738501833973</v>
      </c>
      <c r="CE33" s="1">
        <v>0.75308884285206112</v>
      </c>
      <c r="CF33" s="1">
        <v>0.72094559192451968</v>
      </c>
      <c r="CG33" s="1">
        <v>0.72738484900751155</v>
      </c>
      <c r="CH33" s="1">
        <v>0.69305564971994593</v>
      </c>
      <c r="CI33" s="1">
        <v>0.63978963871774819</v>
      </c>
      <c r="CJ33" s="1">
        <v>0.6117454820242848</v>
      </c>
      <c r="CK33" s="1">
        <v>0.63800082303787398</v>
      </c>
      <c r="CL33" s="1">
        <v>0.60092067246648373</v>
      </c>
      <c r="CM33" s="1">
        <v>0.58436620892336033</v>
      </c>
      <c r="CN33" s="1">
        <v>0.5341028539150694</v>
      </c>
      <c r="CO33" s="1">
        <v>0.52685685881299782</v>
      </c>
      <c r="CP33" s="1">
        <v>0.52603250929651324</v>
      </c>
      <c r="CQ33" s="1">
        <v>0.48102611292983499</v>
      </c>
      <c r="CR33" s="1">
        <v>0.49026461400379995</v>
      </c>
      <c r="CS33" s="1">
        <v>0.45356670456826881</v>
      </c>
      <c r="CT33" s="1">
        <v>0.41053324651184286</v>
      </c>
      <c r="CU33" s="1">
        <v>0.42262731137257065</v>
      </c>
      <c r="CV33" s="1">
        <v>0.38084320124329663</v>
      </c>
      <c r="CW33" s="1">
        <v>0.3726357477490948</v>
      </c>
      <c r="CX33" s="1">
        <v>0.34393799231926303</v>
      </c>
      <c r="CY33" s="1">
        <v>0.32408676636208961</v>
      </c>
      <c r="CZ33" s="1">
        <v>0.31916393007232874</v>
      </c>
      <c r="DA33" s="1">
        <v>0.31546539286227498</v>
      </c>
    </row>
    <row r="34" spans="1:105" x14ac:dyDescent="0.3">
      <c r="D34" s="1">
        <v>12</v>
      </c>
      <c r="E34" s="1">
        <v>0.14925994622811681</v>
      </c>
      <c r="F34" s="1">
        <v>0.17220248043876835</v>
      </c>
      <c r="G34" s="1">
        <v>0.18135163026452936</v>
      </c>
      <c r="H34" s="1">
        <v>0.16919293406680308</v>
      </c>
      <c r="I34" s="1">
        <v>0.2007443844935885</v>
      </c>
      <c r="J34" s="1">
        <v>0.21767842093839646</v>
      </c>
      <c r="K34" s="1">
        <v>0.21578723919149431</v>
      </c>
      <c r="L34" s="1">
        <v>0.22676376440874776</v>
      </c>
      <c r="M34" s="1">
        <v>0.23389384728322551</v>
      </c>
      <c r="N34" s="1">
        <v>0.2299204568170414</v>
      </c>
      <c r="O34" s="1">
        <v>0.24649361749096427</v>
      </c>
      <c r="P34" s="1">
        <v>0.22807524094623743</v>
      </c>
      <c r="Q34" s="1">
        <v>0.24876306854425045</v>
      </c>
      <c r="R34" s="1">
        <v>0.28971781202515107</v>
      </c>
      <c r="S34" s="1">
        <v>0.30327723136696988</v>
      </c>
      <c r="T34" s="1">
        <v>0.28283115990308005</v>
      </c>
      <c r="U34" s="1">
        <v>0.31494029766779907</v>
      </c>
      <c r="V34" s="1">
        <v>0.30200873530211242</v>
      </c>
      <c r="W34" s="1">
        <v>0.34799995303717074</v>
      </c>
      <c r="X34" s="1">
        <v>0.34907727609329714</v>
      </c>
      <c r="Y34" s="1">
        <v>0.35206595407762942</v>
      </c>
      <c r="Z34" s="1">
        <v>0.39321831095398629</v>
      </c>
      <c r="AA34" s="1">
        <v>0.39654562062544707</v>
      </c>
      <c r="AB34" s="1">
        <v>0.42861475907554814</v>
      </c>
      <c r="AC34" s="1">
        <v>0.44369679872231249</v>
      </c>
      <c r="AD34" s="1">
        <v>0.4728993783594953</v>
      </c>
      <c r="AE34" s="1">
        <v>0.47304999893701288</v>
      </c>
      <c r="AF34" s="1">
        <v>0.48194289991052547</v>
      </c>
      <c r="AG34" s="1">
        <v>0.51033858035265434</v>
      </c>
      <c r="AH34" s="1">
        <v>0.51950016823842615</v>
      </c>
      <c r="AI34" s="1">
        <v>0.54219878399781174</v>
      </c>
      <c r="AJ34" s="1">
        <v>0.5977471249361348</v>
      </c>
      <c r="AK34" s="1">
        <v>0.59302513327766671</v>
      </c>
      <c r="AL34" s="1">
        <v>0.6373544888273508</v>
      </c>
      <c r="AM34" s="1">
        <v>0.65404409692218468</v>
      </c>
      <c r="AN34" s="1">
        <v>0.63789015108704761</v>
      </c>
      <c r="AO34" s="1">
        <v>0.67627103123399601</v>
      </c>
      <c r="AP34" s="1">
        <v>0.68311158974074293</v>
      </c>
      <c r="AQ34" s="1">
        <v>0.67577005601798368</v>
      </c>
      <c r="AR34" s="1">
        <v>0.70238831922001255</v>
      </c>
      <c r="AS34" s="1">
        <v>0.68201938293338948</v>
      </c>
      <c r="AT34" s="1">
        <v>0.6952317087838964</v>
      </c>
      <c r="AU34" s="1">
        <v>0.72715997225392615</v>
      </c>
      <c r="AV34" s="1">
        <v>0.70762306616676063</v>
      </c>
      <c r="AW34" s="1">
        <v>0.72019887959632789</v>
      </c>
      <c r="AX34" s="1">
        <v>0.70665230119255484</v>
      </c>
      <c r="AY34" s="1">
        <v>0.70431813273257093</v>
      </c>
      <c r="AZ34" s="1">
        <v>0.6995543333340265</v>
      </c>
      <c r="BA34" s="1">
        <v>0.66988746238032593</v>
      </c>
      <c r="BB34" s="1">
        <v>0.67971105053932201</v>
      </c>
      <c r="BC34" s="1">
        <v>0.67200458565783916</v>
      </c>
      <c r="BD34" s="1">
        <v>0.62655710040522838</v>
      </c>
      <c r="BE34" s="1">
        <v>0.60366384052016575</v>
      </c>
      <c r="BF34" s="1">
        <v>0.60912562812323801</v>
      </c>
      <c r="BG34" s="1">
        <v>0.61045408953841318</v>
      </c>
      <c r="BH34" s="1">
        <v>0.58154524277812158</v>
      </c>
      <c r="BI34" s="1">
        <v>0.57002928114041806</v>
      </c>
      <c r="BJ34" s="1">
        <v>0.5526617185436774</v>
      </c>
      <c r="BK34" s="1">
        <v>0.53109715094552234</v>
      </c>
      <c r="BL34" s="1">
        <v>0.51323551095295217</v>
      </c>
      <c r="BM34" s="1">
        <v>0.54213976159705346</v>
      </c>
      <c r="BN34" s="1">
        <v>0.51666640758992011</v>
      </c>
      <c r="BO34" s="1">
        <v>0.51885448730079964</v>
      </c>
      <c r="BP34" s="1">
        <v>0.51399867156266088</v>
      </c>
      <c r="BQ34" s="1">
        <v>0.4812004635842661</v>
      </c>
      <c r="BR34" s="1">
        <v>0.47108372303274176</v>
      </c>
      <c r="BS34" s="1">
        <v>0.44752602020435889</v>
      </c>
      <c r="BT34" s="1">
        <v>0.45306471677419652</v>
      </c>
      <c r="BU34" s="1">
        <v>0.43859722907592236</v>
      </c>
      <c r="BV34" s="1">
        <v>0.43126810738329313</v>
      </c>
      <c r="BW34" s="1">
        <v>0.43999097853922153</v>
      </c>
      <c r="BX34" s="1">
        <v>0.42752312108414481</v>
      </c>
      <c r="BY34" s="1">
        <v>0.399972497639286</v>
      </c>
      <c r="BZ34" s="1">
        <v>0.40386013092467898</v>
      </c>
      <c r="CA34" s="1">
        <v>0.37692653884855787</v>
      </c>
      <c r="CB34" s="1">
        <v>0.37138719579170004</v>
      </c>
      <c r="CC34" s="1">
        <v>0.35049778211784327</v>
      </c>
      <c r="CD34" s="1">
        <v>0.3614260460237198</v>
      </c>
      <c r="CE34" s="1">
        <v>0.36578184009581083</v>
      </c>
      <c r="CF34" s="1">
        <v>0.33113527092305922</v>
      </c>
      <c r="CG34" s="1">
        <v>0.33657470783547372</v>
      </c>
      <c r="CH34" s="1">
        <v>0.31331316043301927</v>
      </c>
      <c r="CI34" s="1">
        <v>0.29479841424282921</v>
      </c>
      <c r="CJ34" s="1">
        <v>0.30264610401759473</v>
      </c>
      <c r="CK34" s="1">
        <v>0.29904346126608822</v>
      </c>
      <c r="CL34" s="1">
        <v>0.29706338850890607</v>
      </c>
      <c r="CM34" s="1">
        <v>0.25775656703932581</v>
      </c>
      <c r="CN34" s="1">
        <v>0.28382342826242596</v>
      </c>
      <c r="CO34" s="1">
        <v>0.27369859831723103</v>
      </c>
      <c r="CP34" s="1">
        <v>0.23616790206418173</v>
      </c>
      <c r="CQ34" s="1">
        <v>0.24494066677024523</v>
      </c>
      <c r="CR34" s="1">
        <v>0.24396240370310673</v>
      </c>
      <c r="CS34" s="1">
        <v>0.22376707131476006</v>
      </c>
      <c r="CT34" s="1">
        <v>0.22738782172207955</v>
      </c>
      <c r="CU34" s="1">
        <v>0.19999312050110962</v>
      </c>
      <c r="CV34" s="1">
        <v>0.2153025072027886</v>
      </c>
      <c r="CW34" s="1">
        <v>0.20476452268067305</v>
      </c>
      <c r="CX34" s="1">
        <v>0.16390352619138621</v>
      </c>
      <c r="CY34" s="1">
        <v>0.18427601411037572</v>
      </c>
      <c r="CZ34" s="1">
        <v>0.14629687791672247</v>
      </c>
      <c r="DA34" s="1">
        <v>0.16570304801465505</v>
      </c>
    </row>
    <row r="35" spans="1:105" x14ac:dyDescent="0.3">
      <c r="D35" s="1">
        <v>13</v>
      </c>
      <c r="E35" s="1">
        <v>0.32627362768269402</v>
      </c>
      <c r="F35" s="1">
        <v>0.32290217274088945</v>
      </c>
      <c r="G35" s="1">
        <v>0.36880494744906239</v>
      </c>
      <c r="H35" s="1">
        <v>0.34591696078330136</v>
      </c>
      <c r="I35" s="1">
        <v>0.37222320824587646</v>
      </c>
      <c r="J35" s="1">
        <v>0.41182644995104678</v>
      </c>
      <c r="K35" s="1">
        <v>0.39733464031771509</v>
      </c>
      <c r="L35" s="1">
        <v>0.44320233427904665</v>
      </c>
      <c r="M35" s="1">
        <v>0.4678661340379367</v>
      </c>
      <c r="N35" s="1">
        <v>0.48214047657520143</v>
      </c>
      <c r="O35" s="1">
        <v>0.47067409573954716</v>
      </c>
      <c r="P35" s="1">
        <v>0.52288232166228199</v>
      </c>
      <c r="Q35" s="1">
        <v>0.51707212137794334</v>
      </c>
      <c r="R35" s="1">
        <v>0.56193249131328349</v>
      </c>
      <c r="S35" s="1">
        <v>0.57509545119777072</v>
      </c>
      <c r="T35" s="1">
        <v>0.58452668084879866</v>
      </c>
      <c r="U35" s="1">
        <v>0.59276380997506684</v>
      </c>
      <c r="V35" s="1">
        <v>0.62127368689397588</v>
      </c>
      <c r="W35" s="1">
        <v>0.65688274982802231</v>
      </c>
      <c r="X35" s="1">
        <v>0.66180476827934809</v>
      </c>
      <c r="Y35" s="1">
        <v>0.72693281906875817</v>
      </c>
      <c r="Z35" s="1">
        <v>0.72622320204723978</v>
      </c>
      <c r="AA35" s="1">
        <v>0.74729694089301679</v>
      </c>
      <c r="AB35" s="1">
        <v>0.80613148637146592</v>
      </c>
      <c r="AC35" s="1">
        <v>0.81141756066500226</v>
      </c>
      <c r="AD35" s="1">
        <v>0.83839016779720421</v>
      </c>
      <c r="AE35" s="1">
        <v>0.84472115867055841</v>
      </c>
      <c r="AF35" s="1">
        <v>0.86729287128474131</v>
      </c>
      <c r="AG35" s="1">
        <v>0.89449928578520488</v>
      </c>
      <c r="AH35" s="1">
        <v>0.93510215203924252</v>
      </c>
      <c r="AI35" s="1">
        <v>0.9930123508647275</v>
      </c>
      <c r="AJ35" s="1">
        <v>0.97255100265224037</v>
      </c>
      <c r="AK35" s="1">
        <v>1.0139252294040708</v>
      </c>
      <c r="AL35" s="1">
        <v>1.0560071709883909</v>
      </c>
      <c r="AM35" s="1">
        <v>1.084897551538401</v>
      </c>
      <c r="AN35" s="1">
        <v>1.0651464760132878</v>
      </c>
      <c r="AO35" s="1">
        <v>1.0929333443989504</v>
      </c>
      <c r="AP35" s="1">
        <v>1.1082537390527929</v>
      </c>
      <c r="AQ35" s="1">
        <v>1.1666144640096403</v>
      </c>
      <c r="AR35" s="1">
        <v>1.1458921859916107</v>
      </c>
      <c r="AS35" s="1">
        <v>1.153918414973776</v>
      </c>
      <c r="AT35" s="1">
        <v>1.1813927700331934</v>
      </c>
      <c r="AU35" s="1">
        <v>1.1881259749507809</v>
      </c>
      <c r="AV35" s="1">
        <v>1.1862531831848555</v>
      </c>
      <c r="AW35" s="1">
        <v>1.1852495179426148</v>
      </c>
      <c r="AX35" s="1">
        <v>1.2122100196991465</v>
      </c>
      <c r="AY35" s="1">
        <v>1.168145950376887</v>
      </c>
      <c r="AZ35" s="1">
        <v>1.1629132619690552</v>
      </c>
      <c r="BA35" s="1">
        <v>1.1556825576128196</v>
      </c>
      <c r="BB35" s="1">
        <v>1.1740840744210472</v>
      </c>
      <c r="BC35" s="1">
        <v>1.1528540246865251</v>
      </c>
      <c r="BD35" s="1">
        <v>1.1439343598008871</v>
      </c>
      <c r="BE35" s="1">
        <v>1.1660504459957854</v>
      </c>
      <c r="BF35" s="1">
        <v>1.1595732336629438</v>
      </c>
      <c r="BG35" s="1">
        <v>1.1310494041318913</v>
      </c>
      <c r="BH35" s="1">
        <v>1.116270062838193</v>
      </c>
      <c r="BI35" s="1">
        <v>1.099165973094526</v>
      </c>
      <c r="BJ35" s="1">
        <v>1.0920708425484658</v>
      </c>
      <c r="BK35" s="1">
        <v>1.1013273835385475</v>
      </c>
      <c r="BL35" s="1">
        <v>1.0852682222560008</v>
      </c>
      <c r="BM35" s="1">
        <v>1.0682376599930006</v>
      </c>
      <c r="BN35" s="1">
        <v>1.0263382811203987</v>
      </c>
      <c r="BO35" s="1">
        <v>1.0293363985989499</v>
      </c>
      <c r="BP35" s="1">
        <v>1.0167956508019904</v>
      </c>
      <c r="BQ35" s="1">
        <v>0.97882946907094903</v>
      </c>
      <c r="BR35" s="1">
        <v>1.0001241171109863</v>
      </c>
      <c r="BS35" s="1">
        <v>0.98667473017357821</v>
      </c>
      <c r="BT35" s="1">
        <v>0.97007832695140683</v>
      </c>
      <c r="BU35" s="1">
        <v>0.95248423929643755</v>
      </c>
      <c r="BV35" s="1">
        <v>0.90182975233844376</v>
      </c>
      <c r="BW35" s="1">
        <v>0.90182747704148647</v>
      </c>
      <c r="BX35" s="1">
        <v>0.87214561888770115</v>
      </c>
      <c r="BY35" s="1">
        <v>0.85604622597534108</v>
      </c>
      <c r="BZ35" s="1">
        <v>0.86538224531312891</v>
      </c>
      <c r="CA35" s="1">
        <v>0.84847911773432216</v>
      </c>
      <c r="CB35" s="1">
        <v>0.80859268973518517</v>
      </c>
      <c r="CC35" s="1">
        <v>0.78342768909622207</v>
      </c>
      <c r="CD35" s="1">
        <v>0.80109065258347523</v>
      </c>
      <c r="CE35" s="1">
        <v>0.74908682781399072</v>
      </c>
      <c r="CF35" s="1">
        <v>0.7482007928201837</v>
      </c>
      <c r="CG35" s="1">
        <v>0.73917419407372176</v>
      </c>
      <c r="CH35" s="1">
        <v>0.69954430957986269</v>
      </c>
      <c r="CI35" s="1">
        <v>0.66951495733154953</v>
      </c>
      <c r="CJ35" s="1">
        <v>0.68401363890572864</v>
      </c>
      <c r="CK35" s="1">
        <v>0.6592738864063431</v>
      </c>
      <c r="CL35" s="1">
        <v>0.62096194763218227</v>
      </c>
      <c r="CM35" s="1">
        <v>0.63880067173860589</v>
      </c>
      <c r="CN35" s="1">
        <v>0.61979022376034099</v>
      </c>
      <c r="CO35" s="1">
        <v>0.58051986449835824</v>
      </c>
      <c r="CP35" s="1">
        <v>0.57251237685288259</v>
      </c>
      <c r="CQ35" s="1">
        <v>0.54091198525330475</v>
      </c>
      <c r="CR35" s="1">
        <v>0.54938025141153679</v>
      </c>
      <c r="CS35" s="1">
        <v>0.53332485790925444</v>
      </c>
      <c r="CT35" s="1">
        <v>0.51024770547567022</v>
      </c>
      <c r="CU35" s="1">
        <v>0.45872660774280383</v>
      </c>
      <c r="CV35" s="1">
        <v>0.44783344177429302</v>
      </c>
      <c r="CW35" s="1">
        <v>0.45287821757454283</v>
      </c>
      <c r="CX35" s="1">
        <v>0.42791226642212526</v>
      </c>
      <c r="CY35" s="1">
        <v>0.40945871386638855</v>
      </c>
      <c r="CZ35" s="1">
        <v>0.40333739024774296</v>
      </c>
      <c r="DA35" s="1">
        <v>0.39190124986744429</v>
      </c>
    </row>
    <row r="36" spans="1:105" x14ac:dyDescent="0.3">
      <c r="D36" s="1">
        <v>14</v>
      </c>
      <c r="E36" s="1">
        <v>0.45475939770259921</v>
      </c>
      <c r="F36" s="1">
        <v>0.47948975424452039</v>
      </c>
      <c r="G36" s="1">
        <v>0.53397821879241036</v>
      </c>
      <c r="H36" s="1">
        <v>0.54807762411850092</v>
      </c>
      <c r="I36" s="1">
        <v>0.56999739008122019</v>
      </c>
      <c r="J36" s="1">
        <v>0.59440931106431916</v>
      </c>
      <c r="K36" s="1">
        <v>0.63552760658779017</v>
      </c>
      <c r="L36" s="1">
        <v>0.64186048945461971</v>
      </c>
      <c r="M36" s="1">
        <v>0.71653917833361602</v>
      </c>
      <c r="N36" s="1">
        <v>0.713587036444291</v>
      </c>
      <c r="O36" s="1">
        <v>0.74237221740540571</v>
      </c>
      <c r="P36" s="1">
        <v>0.79293103095168804</v>
      </c>
      <c r="Q36" s="1">
        <v>0.83381013241958701</v>
      </c>
      <c r="R36" s="1">
        <v>0.86906387031734122</v>
      </c>
      <c r="S36" s="1">
        <v>0.91050372781291444</v>
      </c>
      <c r="T36" s="1">
        <v>0.94387531366791988</v>
      </c>
      <c r="U36" s="1">
        <v>0.96124000356986139</v>
      </c>
      <c r="V36" s="1">
        <v>0.99349529633434996</v>
      </c>
      <c r="W36" s="1">
        <v>1.0598332968844153</v>
      </c>
      <c r="X36" s="1">
        <v>1.071266513857851</v>
      </c>
      <c r="Y36" s="1">
        <v>1.1337613386260041</v>
      </c>
      <c r="Z36" s="1">
        <v>1.1523293033255773</v>
      </c>
      <c r="AA36" s="1">
        <v>1.1943730831679116</v>
      </c>
      <c r="AB36" s="1">
        <v>1.2453387891021934</v>
      </c>
      <c r="AC36" s="1">
        <v>1.3040533340972777</v>
      </c>
      <c r="AD36" s="1">
        <v>1.3225732625665385</v>
      </c>
      <c r="AE36" s="1">
        <v>1.3880680901797902</v>
      </c>
      <c r="AF36" s="1">
        <v>1.4180369146199003</v>
      </c>
      <c r="AG36" s="1">
        <v>1.4415160709486499</v>
      </c>
      <c r="AH36" s="1">
        <v>1.4860825725874574</v>
      </c>
      <c r="AI36" s="1">
        <v>1.5213112192688401</v>
      </c>
      <c r="AJ36" s="1">
        <v>1.5687176380222543</v>
      </c>
      <c r="AK36" s="1">
        <v>1.6048994430626011</v>
      </c>
      <c r="AL36" s="1">
        <v>1.6490417775613588</v>
      </c>
      <c r="AM36" s="1">
        <v>1.6804532473676157</v>
      </c>
      <c r="AN36" s="1">
        <v>1.7247908672634182</v>
      </c>
      <c r="AO36" s="1">
        <v>1.7289215652174106</v>
      </c>
      <c r="AP36" s="1">
        <v>1.7335643893081443</v>
      </c>
      <c r="AQ36" s="1">
        <v>1.7530593131114336</v>
      </c>
      <c r="AR36" s="1">
        <v>1.8030932811432394</v>
      </c>
      <c r="AS36" s="1">
        <v>1.8286513900481824</v>
      </c>
      <c r="AT36" s="1">
        <v>1.809149081520778</v>
      </c>
      <c r="AU36" s="1">
        <v>1.8274727063460543</v>
      </c>
      <c r="AV36" s="1">
        <v>1.8042751966650052</v>
      </c>
      <c r="AW36" s="1">
        <v>1.8245116701135535</v>
      </c>
      <c r="AX36" s="1">
        <v>1.8235249660204012</v>
      </c>
      <c r="AY36" s="1">
        <v>1.7822789738867528</v>
      </c>
      <c r="AZ36" s="1">
        <v>1.7792911267459215</v>
      </c>
      <c r="BA36" s="1">
        <v>1.7973762308848091</v>
      </c>
      <c r="BB36" s="1">
        <v>1.7403335223986753</v>
      </c>
      <c r="BC36" s="1">
        <v>1.7551158703268075</v>
      </c>
      <c r="BD36" s="1">
        <v>1.7425392695800894</v>
      </c>
      <c r="BE36" s="1">
        <v>1.716282788284996</v>
      </c>
      <c r="BF36" s="1">
        <v>1.6629339996414623</v>
      </c>
      <c r="BG36" s="1">
        <v>1.6574767730394051</v>
      </c>
      <c r="BH36" s="1">
        <v>1.6141478787393448</v>
      </c>
      <c r="BI36" s="1">
        <v>1.5795948639485058</v>
      </c>
      <c r="BJ36" s="1">
        <v>1.5521865807488315</v>
      </c>
      <c r="BK36" s="1">
        <v>1.532911122693742</v>
      </c>
      <c r="BL36" s="1">
        <v>1.484314730800266</v>
      </c>
      <c r="BM36" s="1">
        <v>1.5000919047181465</v>
      </c>
      <c r="BN36" s="1">
        <v>1.4229185746956123</v>
      </c>
      <c r="BO36" s="1">
        <v>1.4026839440468193</v>
      </c>
      <c r="BP36" s="1">
        <v>1.3578026340785543</v>
      </c>
      <c r="BQ36" s="1">
        <v>1.3381059588585957</v>
      </c>
      <c r="BR36" s="1">
        <v>1.2981358768946412</v>
      </c>
      <c r="BS36" s="1">
        <v>1.2883237920318922</v>
      </c>
      <c r="BT36" s="1">
        <v>1.2474598668486749</v>
      </c>
      <c r="BU36" s="1">
        <v>1.2240418718677453</v>
      </c>
      <c r="BV36" s="1">
        <v>1.178491283876651</v>
      </c>
      <c r="BW36" s="1">
        <v>1.137438856955334</v>
      </c>
      <c r="BX36" s="1">
        <v>1.1267391417679735</v>
      </c>
      <c r="BY36" s="1">
        <v>1.1053707934586754</v>
      </c>
      <c r="BZ36" s="1">
        <v>1.0518958595802124</v>
      </c>
      <c r="CA36" s="1">
        <v>1.0351948950384435</v>
      </c>
      <c r="CB36" s="1">
        <v>0.95994713088144279</v>
      </c>
      <c r="CC36" s="1">
        <v>0.93449756587874766</v>
      </c>
      <c r="CD36" s="1">
        <v>0.90134760617455156</v>
      </c>
      <c r="CE36" s="1">
        <v>0.89369919631175043</v>
      </c>
      <c r="CF36" s="1">
        <v>0.86315487973788152</v>
      </c>
      <c r="CG36" s="1">
        <v>0.82934136720078433</v>
      </c>
      <c r="CH36" s="1">
        <v>0.78965242737733732</v>
      </c>
      <c r="CI36" s="1">
        <v>0.7600858326711144</v>
      </c>
      <c r="CJ36" s="1">
        <v>0.7399691969482004</v>
      </c>
      <c r="CK36" s="1">
        <v>0.68865652540099298</v>
      </c>
      <c r="CL36" s="1">
        <v>0.66577618455538901</v>
      </c>
      <c r="CM36" s="1">
        <v>0.60921203844290672</v>
      </c>
      <c r="CN36" s="1">
        <v>0.58980829999621442</v>
      </c>
      <c r="CO36" s="1">
        <v>0.56905059881941844</v>
      </c>
      <c r="CP36" s="1">
        <v>0.53560922462333282</v>
      </c>
      <c r="CQ36" s="1">
        <v>0.49682110194068202</v>
      </c>
      <c r="CR36" s="1">
        <v>0.47302939006808647</v>
      </c>
      <c r="CS36" s="1">
        <v>0.45629887936181207</v>
      </c>
      <c r="CT36" s="1">
        <v>0.4535205355923676</v>
      </c>
      <c r="CU36" s="1">
        <v>0.41508101532789038</v>
      </c>
      <c r="CV36" s="1">
        <v>0.39689764228038277</v>
      </c>
      <c r="CW36" s="1">
        <v>0.35446850988494577</v>
      </c>
      <c r="CX36" s="1">
        <v>0.35733388895485252</v>
      </c>
      <c r="CY36" s="1">
        <v>0.31285106515577593</v>
      </c>
      <c r="CZ36" s="1">
        <v>0.30707612582703764</v>
      </c>
      <c r="DA36" s="1">
        <v>0.30293158124939562</v>
      </c>
    </row>
    <row r="38" spans="1:105" x14ac:dyDescent="0.3">
      <c r="A38" s="3" t="s">
        <v>8</v>
      </c>
    </row>
    <row r="39" spans="1:105" x14ac:dyDescent="0.3">
      <c r="A39" s="3" t="s">
        <v>9</v>
      </c>
    </row>
    <row r="40" spans="1:105" x14ac:dyDescent="0.3">
      <c r="A40" s="1">
        <v>56.915900000000001</v>
      </c>
      <c r="B40" s="4">
        <f>+A40/$A$46</f>
        <v>0.98162172417064075</v>
      </c>
      <c r="C40" s="4">
        <f>+B40</f>
        <v>0.98162172417064075</v>
      </c>
    </row>
    <row r="41" spans="1:105" x14ac:dyDescent="0.3">
      <c r="A41" s="1">
        <v>0.89149999999999996</v>
      </c>
      <c r="B41" s="4">
        <f>+A41/$A$46</f>
        <v>1.5375593939446203E-2</v>
      </c>
      <c r="C41" s="4">
        <f>+C40+B41</f>
        <v>0.99699731811008696</v>
      </c>
    </row>
    <row r="42" spans="1:105" x14ac:dyDescent="0.3">
      <c r="A42" s="1">
        <v>0.1226</v>
      </c>
      <c r="B42" s="4">
        <f t="shared" ref="B42:B44" si="0">+A42/$A$46</f>
        <v>2.1144675456826749E-3</v>
      </c>
      <c r="C42" s="4">
        <f t="shared" ref="C42:C44" si="1">+C41+B42</f>
        <v>0.99911178565576964</v>
      </c>
    </row>
    <row r="43" spans="1:105" x14ac:dyDescent="0.3">
      <c r="A43" s="1">
        <v>2.8199999999999999E-2</v>
      </c>
      <c r="B43" s="4">
        <f t="shared" si="0"/>
        <v>4.8636202926795617E-4</v>
      </c>
      <c r="C43" s="4">
        <f t="shared" si="1"/>
        <v>0.99959814768503763</v>
      </c>
    </row>
    <row r="44" spans="1:105" x14ac:dyDescent="0.3">
      <c r="A44" s="1">
        <v>2.3300000000000001E-2</v>
      </c>
      <c r="B44" s="4">
        <f t="shared" si="0"/>
        <v>4.0185231496253122E-4</v>
      </c>
      <c r="C44" s="4">
        <f t="shared" si="1"/>
        <v>1.0000000000000002</v>
      </c>
    </row>
    <row r="46" spans="1:105" x14ac:dyDescent="0.3">
      <c r="A46" s="1">
        <f>SUM(A40:A45)</f>
        <v>57.981499999999997</v>
      </c>
    </row>
    <row r="48" spans="1:105" x14ac:dyDescent="0.3">
      <c r="A48" s="3" t="s">
        <v>19</v>
      </c>
    </row>
    <row r="49" spans="1:6" x14ac:dyDescent="0.3">
      <c r="B49" s="1">
        <v>1</v>
      </c>
      <c r="C49" s="1">
        <v>2</v>
      </c>
      <c r="D49" s="1">
        <v>3</v>
      </c>
      <c r="E49" s="1">
        <v>4</v>
      </c>
      <c r="F49" s="1">
        <v>5</v>
      </c>
    </row>
    <row r="50" spans="1:6" x14ac:dyDescent="0.3">
      <c r="A50" s="1" t="s">
        <v>20</v>
      </c>
      <c r="B50" s="1">
        <v>0.107912715477971</v>
      </c>
      <c r="C50" s="1">
        <v>2.5614785535882999E-2</v>
      </c>
      <c r="D50" s="1">
        <v>2.3750550655470002E-3</v>
      </c>
      <c r="E50" s="1">
        <v>2.3978955158960001E-3</v>
      </c>
      <c r="F50" s="1">
        <v>2.3614952746469999E-3</v>
      </c>
    </row>
    <row r="54" spans="1:6" x14ac:dyDescent="0.3">
      <c r="A54" s="1" t="s">
        <v>13</v>
      </c>
    </row>
    <row r="55" spans="1:6" x14ac:dyDescent="0.3">
      <c r="A55" s="1">
        <v>1</v>
      </c>
      <c r="B55" s="1">
        <v>0.22930871895278501</v>
      </c>
      <c r="C55" s="1">
        <v>0.225986537011129</v>
      </c>
      <c r="D55" s="1">
        <v>6.5271065411265997E-2</v>
      </c>
    </row>
    <row r="56" spans="1:6" x14ac:dyDescent="0.3">
      <c r="A56" s="1">
        <v>2</v>
      </c>
      <c r="B56" s="1">
        <v>0.117321892828143</v>
      </c>
      <c r="C56" s="1">
        <v>7.8830123721525994E-2</v>
      </c>
      <c r="D56" s="1">
        <v>7.5074433685197006E-2</v>
      </c>
    </row>
    <row r="57" spans="1:6" x14ac:dyDescent="0.3">
      <c r="A57" s="1">
        <v>3</v>
      </c>
      <c r="B57" s="1">
        <v>3.5532655674747997E-2</v>
      </c>
      <c r="C57" s="1">
        <v>2.8555382031228999E-2</v>
      </c>
      <c r="D57" s="1">
        <v>1.7235881274175999E-2</v>
      </c>
    </row>
    <row r="58" spans="1:6" x14ac:dyDescent="0.3">
      <c r="A58" s="1">
        <v>4</v>
      </c>
      <c r="B58" s="1">
        <v>3.5672048609045999E-2</v>
      </c>
      <c r="C58" s="1">
        <v>2.9002363607693E-2</v>
      </c>
      <c r="D58" s="1">
        <v>1.6860111775932999E-2</v>
      </c>
    </row>
    <row r="59" spans="1:6" x14ac:dyDescent="0.3">
      <c r="A59" s="1">
        <v>5</v>
      </c>
      <c r="B59" s="1">
        <v>3.5389865057176999E-2</v>
      </c>
      <c r="C59" s="1">
        <v>2.8782715575816999E-2</v>
      </c>
      <c r="D59" s="1">
        <v>1.6751358451277999E-2</v>
      </c>
    </row>
    <row r="71" spans="1:10" x14ac:dyDescent="0.3">
      <c r="A71" s="1" t="s">
        <v>25</v>
      </c>
    </row>
    <row r="73" spans="1:10" x14ac:dyDescent="0.3">
      <c r="A73" s="1">
        <v>1</v>
      </c>
      <c r="B73" s="1">
        <v>0.50680110700000003</v>
      </c>
      <c r="C73" s="1">
        <v>0.33813662</v>
      </c>
      <c r="D73" s="1">
        <v>0.26868201800000002</v>
      </c>
      <c r="E73" s="1">
        <v>0.43195460600000002</v>
      </c>
      <c r="F73" s="1">
        <v>0.25890902700000001</v>
      </c>
      <c r="G73" s="1">
        <v>0.14070738199999999</v>
      </c>
      <c r="H73" s="1">
        <v>0.227997703</v>
      </c>
      <c r="I73" s="1">
        <v>0.26769425000000002</v>
      </c>
      <c r="J73" s="1">
        <v>0.23282075299999999</v>
      </c>
    </row>
    <row r="74" spans="1:10" x14ac:dyDescent="0.3">
      <c r="A74" s="1">
        <v>2</v>
      </c>
      <c r="B74" s="1">
        <v>0.51610317400000005</v>
      </c>
      <c r="C74" s="1">
        <v>0.32275583299999999</v>
      </c>
      <c r="D74" s="1">
        <v>0.28822847600000001</v>
      </c>
      <c r="E74" s="1">
        <v>0.426214551</v>
      </c>
      <c r="F74" s="1">
        <v>0.29178924699999997</v>
      </c>
      <c r="G74" s="1">
        <v>0.14023938</v>
      </c>
      <c r="H74" s="1">
        <v>0.23114362399999999</v>
      </c>
      <c r="I74" s="1">
        <v>0.29425965799999998</v>
      </c>
      <c r="J74" s="1">
        <v>0.23380960000000001</v>
      </c>
    </row>
    <row r="75" spans="1:10" x14ac:dyDescent="0.3">
      <c r="A75" s="1">
        <v>3</v>
      </c>
      <c r="B75" s="1">
        <v>0.55597237700000002</v>
      </c>
      <c r="C75" s="1">
        <v>0.376846927</v>
      </c>
      <c r="D75" s="1">
        <v>0.28013353699999999</v>
      </c>
      <c r="E75" s="1">
        <v>0.47293073299999999</v>
      </c>
      <c r="F75" s="1">
        <v>0.26624374899999997</v>
      </c>
      <c r="G75" s="1">
        <v>0.185346697</v>
      </c>
      <c r="H75" s="1">
        <v>0.22694431000000001</v>
      </c>
      <c r="I75" s="1">
        <v>0.29305791399999997</v>
      </c>
      <c r="J75" s="1">
        <v>0.247216985</v>
      </c>
    </row>
    <row r="76" spans="1:10" x14ac:dyDescent="0.3">
      <c r="A76" s="1">
        <v>4</v>
      </c>
      <c r="B76" s="1">
        <v>0.54867802899999996</v>
      </c>
      <c r="C76" s="1">
        <v>0.36633536999999999</v>
      </c>
      <c r="D76" s="1">
        <v>0.29728630299999997</v>
      </c>
      <c r="E76" s="1">
        <v>0.49023399600000001</v>
      </c>
      <c r="F76" s="1">
        <v>0.319669282</v>
      </c>
      <c r="G76" s="1">
        <v>0.15745383900000001</v>
      </c>
      <c r="H76" s="1">
        <v>0.24062530800000001</v>
      </c>
      <c r="I76" s="1">
        <v>0.289173085</v>
      </c>
      <c r="J76" s="1">
        <v>0.281075672</v>
      </c>
    </row>
    <row r="77" spans="1:10" x14ac:dyDescent="0.3">
      <c r="A77" s="1">
        <v>5</v>
      </c>
      <c r="B77" s="1">
        <v>0.610544643</v>
      </c>
      <c r="C77" s="1">
        <v>0.38114215699999998</v>
      </c>
      <c r="D77" s="1">
        <v>0.32393240499999998</v>
      </c>
      <c r="E77" s="1">
        <v>0.535856216</v>
      </c>
      <c r="F77" s="1">
        <v>0.30499166599999999</v>
      </c>
      <c r="G77" s="1">
        <v>0.16656296600000001</v>
      </c>
      <c r="H77" s="1">
        <v>0.22295937699999999</v>
      </c>
      <c r="I77" s="1">
        <v>0.33699458900000001</v>
      </c>
      <c r="J77" s="1">
        <v>0.28233818999999999</v>
      </c>
    </row>
    <row r="78" spans="1:10" x14ac:dyDescent="0.3">
      <c r="A78" s="1">
        <v>6</v>
      </c>
      <c r="B78" s="1">
        <v>0.63817497000000001</v>
      </c>
      <c r="C78" s="1">
        <v>0.39717358800000002</v>
      </c>
      <c r="D78" s="1">
        <v>0.359356379</v>
      </c>
      <c r="E78" s="1">
        <v>0.52904662899999999</v>
      </c>
      <c r="F78" s="1">
        <v>0.35768725699999998</v>
      </c>
      <c r="G78" s="1">
        <v>0.18369505699999999</v>
      </c>
      <c r="H78" s="1">
        <v>0.28162124199999999</v>
      </c>
      <c r="I78" s="1">
        <v>0.35228313500000003</v>
      </c>
      <c r="J78" s="1">
        <v>0.28391775299999999</v>
      </c>
    </row>
    <row r="79" spans="1:10" x14ac:dyDescent="0.3">
      <c r="A79" s="1">
        <v>7</v>
      </c>
      <c r="B79" s="1">
        <v>0.65220255199999999</v>
      </c>
      <c r="C79" s="1">
        <v>0.44107032299999999</v>
      </c>
      <c r="D79" s="1">
        <v>0.35707635900000001</v>
      </c>
      <c r="E79" s="1">
        <v>0.55535158100000004</v>
      </c>
      <c r="F79" s="1">
        <v>0.33120253199999999</v>
      </c>
      <c r="G79" s="1">
        <v>0.18633401299999999</v>
      </c>
      <c r="H79" s="1">
        <v>0.255059496</v>
      </c>
      <c r="I79" s="1">
        <v>0.35670574900000002</v>
      </c>
      <c r="J79" s="1">
        <v>0.31992945099999998</v>
      </c>
    </row>
    <row r="80" spans="1:10" x14ac:dyDescent="0.3">
      <c r="A80" s="1">
        <v>8</v>
      </c>
      <c r="B80" s="1">
        <v>0.68783866000000005</v>
      </c>
      <c r="C80" s="1">
        <v>0.43467962199999999</v>
      </c>
      <c r="D80" s="1">
        <v>0.35367922099999999</v>
      </c>
      <c r="E80" s="1">
        <v>0.60507888499999996</v>
      </c>
      <c r="F80" s="1">
        <v>0.347858326</v>
      </c>
      <c r="G80" s="1">
        <v>0.211288329</v>
      </c>
      <c r="H80" s="1">
        <v>0.25598810399999999</v>
      </c>
      <c r="I80" s="1">
        <v>0.350115391</v>
      </c>
      <c r="J80" s="1">
        <v>0.30436454699999999</v>
      </c>
    </row>
    <row r="81" spans="1:10" x14ac:dyDescent="0.3">
      <c r="A81" s="1">
        <v>9</v>
      </c>
      <c r="B81" s="1">
        <v>0.70272581099999998</v>
      </c>
      <c r="C81" s="1">
        <v>0.45047811799999998</v>
      </c>
      <c r="D81" s="1">
        <v>0.406435463</v>
      </c>
      <c r="E81" s="1">
        <v>0.62806837500000001</v>
      </c>
      <c r="F81" s="1">
        <v>0.37417931999999998</v>
      </c>
      <c r="G81" s="1">
        <v>0.20529856699999999</v>
      </c>
      <c r="H81" s="1">
        <v>0.29893943499999998</v>
      </c>
      <c r="I81" s="1">
        <v>0.36213287100000002</v>
      </c>
      <c r="J81" s="1">
        <v>0.33616594700000002</v>
      </c>
    </row>
    <row r="82" spans="1:10" x14ac:dyDescent="0.3">
      <c r="A82" s="1">
        <v>10</v>
      </c>
      <c r="B82" s="1">
        <v>0.75259474800000004</v>
      </c>
      <c r="C82" s="1">
        <v>0.51227547600000001</v>
      </c>
      <c r="D82" s="1">
        <v>0.40648743599999998</v>
      </c>
      <c r="E82" s="1">
        <v>0.631488249</v>
      </c>
      <c r="F82" s="1">
        <v>0.37668394300000002</v>
      </c>
      <c r="G82" s="1">
        <v>0.23717391400000001</v>
      </c>
      <c r="H82" s="1">
        <v>0.29600587099999998</v>
      </c>
      <c r="I82" s="1">
        <v>0.38162198200000003</v>
      </c>
      <c r="J82" s="1">
        <v>0.34018373000000002</v>
      </c>
    </row>
    <row r="83" spans="1:10" x14ac:dyDescent="0.3">
      <c r="A83" s="1">
        <v>11</v>
      </c>
      <c r="B83" s="1">
        <v>0.76494232100000004</v>
      </c>
      <c r="C83" s="1">
        <v>0.49988980599999999</v>
      </c>
      <c r="D83" s="1">
        <v>0.448136692</v>
      </c>
      <c r="E83" s="1">
        <v>0.68419954999999999</v>
      </c>
      <c r="F83" s="1">
        <v>0.429742648</v>
      </c>
      <c r="G83" s="1">
        <v>0.23735952699999999</v>
      </c>
      <c r="H83" s="1">
        <v>0.33281375000000002</v>
      </c>
      <c r="I83" s="1">
        <v>0.42604466699999999</v>
      </c>
      <c r="J83" s="1">
        <v>0.33666399699999999</v>
      </c>
    </row>
    <row r="84" spans="1:10" x14ac:dyDescent="0.3">
      <c r="A84" s="1">
        <v>12</v>
      </c>
      <c r="B84" s="1">
        <v>0.77640512900000003</v>
      </c>
      <c r="C84" s="1">
        <v>0.56131941100000005</v>
      </c>
      <c r="D84" s="1">
        <v>0.44782385400000002</v>
      </c>
      <c r="E84" s="1">
        <v>0.67727429699999997</v>
      </c>
      <c r="F84" s="1">
        <v>0.43770316399999998</v>
      </c>
      <c r="G84" s="1">
        <v>0.28582753500000002</v>
      </c>
      <c r="H84" s="1">
        <v>0.30662724400000002</v>
      </c>
      <c r="I84" s="1">
        <v>0.42362727</v>
      </c>
      <c r="J84" s="1">
        <v>0.38733778299999999</v>
      </c>
    </row>
    <row r="85" spans="1:10" x14ac:dyDescent="0.3">
      <c r="A85" s="1">
        <v>13</v>
      </c>
      <c r="B85" s="1">
        <v>0.82711691499999995</v>
      </c>
      <c r="C85" s="1">
        <v>0.54824312900000005</v>
      </c>
      <c r="D85" s="1">
        <v>0.44393460299999998</v>
      </c>
      <c r="E85" s="1">
        <v>0.72048949200000001</v>
      </c>
      <c r="F85" s="1">
        <v>0.47441977499999999</v>
      </c>
      <c r="G85" s="1">
        <v>0.28767163499999998</v>
      </c>
      <c r="H85" s="1">
        <v>0.34323235499999999</v>
      </c>
      <c r="I85" s="1">
        <v>0.46492888799999998</v>
      </c>
      <c r="J85" s="1">
        <v>0.38207060799999998</v>
      </c>
    </row>
    <row r="86" spans="1:10" x14ac:dyDescent="0.3">
      <c r="A86" s="1">
        <v>14</v>
      </c>
      <c r="B86" s="1">
        <v>0.84387879499999996</v>
      </c>
      <c r="C86" s="1">
        <v>0.61390777100000005</v>
      </c>
      <c r="D86" s="1">
        <v>0.49086575500000001</v>
      </c>
      <c r="E86" s="1">
        <v>0.75929047599999999</v>
      </c>
      <c r="F86" s="1">
        <v>0.44959059800000001</v>
      </c>
      <c r="G86" s="1">
        <v>0.28710598199999998</v>
      </c>
      <c r="H86" s="1">
        <v>0.36429908999999999</v>
      </c>
      <c r="I86" s="1">
        <v>0.45495618999999998</v>
      </c>
      <c r="J86" s="1">
        <v>0.37369040799999997</v>
      </c>
    </row>
    <row r="87" spans="1:10" x14ac:dyDescent="0.3">
      <c r="A87" s="1">
        <v>15</v>
      </c>
      <c r="B87" s="1">
        <v>0.90595450700000002</v>
      </c>
      <c r="C87" s="1">
        <v>0.61807679500000001</v>
      </c>
      <c r="D87" s="1">
        <v>0.48258867300000002</v>
      </c>
      <c r="E87" s="1">
        <v>0.77310533599999998</v>
      </c>
      <c r="F87" s="1">
        <v>0.50914713</v>
      </c>
      <c r="G87" s="1">
        <v>0.30208590099999999</v>
      </c>
      <c r="H87" s="1">
        <v>0.35228278200000002</v>
      </c>
      <c r="I87" s="1">
        <v>0.485508155</v>
      </c>
      <c r="J87" s="1">
        <v>0.425246232</v>
      </c>
    </row>
    <row r="88" spans="1:10" x14ac:dyDescent="0.3">
      <c r="A88" s="1">
        <v>16</v>
      </c>
      <c r="B88" s="1">
        <v>0.92357693500000004</v>
      </c>
      <c r="C88" s="1">
        <v>0.63433580700000003</v>
      </c>
      <c r="D88" s="1">
        <v>0.521118682</v>
      </c>
      <c r="E88" s="1">
        <v>0.82473953200000005</v>
      </c>
      <c r="F88" s="1">
        <v>0.51624154300000002</v>
      </c>
      <c r="G88" s="1">
        <v>0.28824884200000001</v>
      </c>
      <c r="H88" s="1">
        <v>0.39890452100000001</v>
      </c>
      <c r="I88" s="1">
        <v>0.48966240500000002</v>
      </c>
      <c r="J88" s="1">
        <v>0.443299424</v>
      </c>
    </row>
    <row r="89" spans="1:10" x14ac:dyDescent="0.3">
      <c r="A89" s="1">
        <v>17</v>
      </c>
      <c r="B89" s="1">
        <v>0.95665474800000005</v>
      </c>
      <c r="C89" s="1">
        <v>0.65877562300000003</v>
      </c>
      <c r="D89" s="1">
        <v>0.55871209200000005</v>
      </c>
      <c r="E89" s="1">
        <v>0.82150705599999996</v>
      </c>
      <c r="F89" s="1">
        <v>0.53664423999999999</v>
      </c>
      <c r="G89" s="1">
        <v>0.30993765400000001</v>
      </c>
      <c r="H89" s="1">
        <v>0.38604382999999998</v>
      </c>
      <c r="I89" s="1">
        <v>0.51389519100000003</v>
      </c>
      <c r="J89" s="1">
        <v>0.44010128100000001</v>
      </c>
    </row>
    <row r="90" spans="1:10" x14ac:dyDescent="0.3">
      <c r="A90" s="1">
        <v>18</v>
      </c>
      <c r="B90" s="1">
        <v>0.99203456899999998</v>
      </c>
      <c r="C90" s="1">
        <v>0.70319636399999996</v>
      </c>
      <c r="D90" s="1">
        <v>0.57104746500000003</v>
      </c>
      <c r="E90" s="1">
        <v>0.84404180699999998</v>
      </c>
      <c r="F90" s="1">
        <v>0.541774953</v>
      </c>
      <c r="G90" s="1">
        <v>0.32001529299999998</v>
      </c>
      <c r="H90" s="1">
        <v>0.38944251899999999</v>
      </c>
      <c r="I90" s="1">
        <v>0.52588100199999999</v>
      </c>
      <c r="J90" s="1">
        <v>0.44451022699999998</v>
      </c>
    </row>
    <row r="91" spans="1:10" x14ac:dyDescent="0.3">
      <c r="A91" s="1">
        <v>19</v>
      </c>
      <c r="B91" s="1">
        <v>1.048115208</v>
      </c>
      <c r="C91" s="1">
        <v>0.72536270000000003</v>
      </c>
      <c r="D91" s="1">
        <v>0.57888961500000002</v>
      </c>
      <c r="E91" s="1">
        <v>0.91609261900000005</v>
      </c>
      <c r="F91" s="1">
        <v>0.59552460799999996</v>
      </c>
      <c r="G91" s="1">
        <v>0.33394470500000001</v>
      </c>
      <c r="H91" s="1">
        <v>0.41348801099999999</v>
      </c>
      <c r="I91" s="1">
        <v>0.53796037600000002</v>
      </c>
      <c r="J91" s="1">
        <v>0.48845597699999999</v>
      </c>
    </row>
    <row r="92" spans="1:10" x14ac:dyDescent="0.3">
      <c r="A92" s="1">
        <v>20</v>
      </c>
      <c r="B92" s="1">
        <v>1.0575846179999999</v>
      </c>
      <c r="C92" s="1">
        <v>0.74465333099999997</v>
      </c>
      <c r="D92" s="1">
        <v>0.62119965899999996</v>
      </c>
      <c r="E92" s="1">
        <v>0.92833761699999995</v>
      </c>
      <c r="F92" s="1">
        <v>0.60512460199999996</v>
      </c>
      <c r="G92" s="1">
        <v>0.38585809199999999</v>
      </c>
      <c r="H92" s="1">
        <v>0.45983544100000001</v>
      </c>
      <c r="I92" s="1">
        <v>0.56422757099999998</v>
      </c>
      <c r="J92" s="1">
        <v>0.49538916500000002</v>
      </c>
    </row>
    <row r="93" spans="1:10" x14ac:dyDescent="0.3">
      <c r="A93" s="1">
        <v>21</v>
      </c>
      <c r="B93" s="1">
        <v>1.096824842</v>
      </c>
      <c r="C93" s="1">
        <v>0.77040611800000003</v>
      </c>
      <c r="D93" s="1">
        <v>0.63197563099999998</v>
      </c>
      <c r="E93" s="1">
        <v>0.93946705600000002</v>
      </c>
      <c r="F93" s="1">
        <v>0.63627641499999998</v>
      </c>
      <c r="G93" s="1">
        <v>0.405841805</v>
      </c>
      <c r="H93" s="1">
        <v>0.47902276999999999</v>
      </c>
      <c r="I93" s="1">
        <v>0.61405765300000004</v>
      </c>
      <c r="J93" s="1">
        <v>0.52276767599999996</v>
      </c>
    </row>
    <row r="94" spans="1:10" x14ac:dyDescent="0.3">
      <c r="A94" s="1">
        <v>22</v>
      </c>
      <c r="B94" s="1">
        <v>1.144587681</v>
      </c>
      <c r="C94" s="1">
        <v>0.81926237099999999</v>
      </c>
      <c r="D94" s="1">
        <v>0.65705215800000005</v>
      </c>
      <c r="E94" s="1">
        <v>0.98403607999999998</v>
      </c>
      <c r="F94" s="1">
        <v>0.63323069099999996</v>
      </c>
      <c r="G94" s="1">
        <v>0.40895949300000001</v>
      </c>
      <c r="H94" s="1">
        <v>0.49847145199999998</v>
      </c>
      <c r="I94" s="1">
        <v>0.612448188</v>
      </c>
      <c r="J94" s="1">
        <v>0.553036745</v>
      </c>
    </row>
    <row r="95" spans="1:10" x14ac:dyDescent="0.3">
      <c r="A95" s="1">
        <v>23</v>
      </c>
      <c r="B95" s="1">
        <v>1.160627622</v>
      </c>
      <c r="C95" s="1">
        <v>0.84705195300000002</v>
      </c>
      <c r="D95" s="1">
        <v>0.660228967</v>
      </c>
      <c r="E95" s="1">
        <v>1.019931814</v>
      </c>
      <c r="F95" s="1">
        <v>0.65048819899999999</v>
      </c>
      <c r="G95" s="1">
        <v>0.41803465699999998</v>
      </c>
      <c r="H95" s="1">
        <v>0.48455812199999998</v>
      </c>
      <c r="I95" s="1">
        <v>0.67040822200000005</v>
      </c>
      <c r="J95" s="1">
        <v>0.54511596299999998</v>
      </c>
    </row>
    <row r="96" spans="1:10" x14ac:dyDescent="0.3">
      <c r="A96" s="1">
        <v>24</v>
      </c>
      <c r="B96" s="1">
        <v>1.215660156</v>
      </c>
      <c r="C96" s="1">
        <v>0.88806697999999995</v>
      </c>
      <c r="D96" s="1">
        <v>0.67858736600000003</v>
      </c>
      <c r="E96" s="1">
        <v>1.0793148269999999</v>
      </c>
      <c r="F96" s="1">
        <v>0.67477358700000001</v>
      </c>
      <c r="G96" s="1">
        <v>0.43866967099999998</v>
      </c>
      <c r="H96" s="1">
        <v>0.51695879700000003</v>
      </c>
      <c r="I96" s="1">
        <v>0.67173063799999999</v>
      </c>
      <c r="J96" s="1">
        <v>0.57583275300000003</v>
      </c>
    </row>
    <row r="97" spans="1:10" x14ac:dyDescent="0.3">
      <c r="A97" s="1">
        <v>25</v>
      </c>
      <c r="B97" s="1">
        <v>1.2376665529999999</v>
      </c>
      <c r="C97" s="1">
        <v>0.90731719700000002</v>
      </c>
      <c r="D97" s="1">
        <v>0.70271525899999998</v>
      </c>
      <c r="E97" s="1">
        <v>1.0911516240000001</v>
      </c>
      <c r="F97" s="1">
        <v>0.71568988099999997</v>
      </c>
      <c r="G97" s="1">
        <v>0.44849968400000001</v>
      </c>
      <c r="H97" s="1">
        <v>0.54124605599999998</v>
      </c>
      <c r="I97" s="1">
        <v>0.71080354099999998</v>
      </c>
      <c r="J97" s="1">
        <v>0.595423445</v>
      </c>
    </row>
    <row r="98" spans="1:10" x14ac:dyDescent="0.3">
      <c r="A98" s="1">
        <v>26</v>
      </c>
      <c r="B98" s="1">
        <v>1.2948261400000001</v>
      </c>
      <c r="C98" s="1">
        <v>0.94273925800000002</v>
      </c>
      <c r="D98" s="1">
        <v>0.73234021199999999</v>
      </c>
      <c r="E98" s="1">
        <v>1.1472459690000001</v>
      </c>
      <c r="F98" s="1">
        <v>0.75758687599999996</v>
      </c>
      <c r="G98" s="1">
        <v>0.48533749700000001</v>
      </c>
      <c r="H98" s="1">
        <v>0.54268141599999997</v>
      </c>
      <c r="I98" s="1">
        <v>0.73149431300000001</v>
      </c>
      <c r="J98" s="1">
        <v>0.63848014200000003</v>
      </c>
    </row>
    <row r="99" spans="1:10" x14ac:dyDescent="0.3">
      <c r="A99" s="1">
        <v>27</v>
      </c>
      <c r="B99" s="1">
        <v>1.3433558489999999</v>
      </c>
      <c r="C99" s="1">
        <v>0.97853921300000002</v>
      </c>
      <c r="D99" s="1">
        <v>0.76188901499999995</v>
      </c>
      <c r="E99" s="1">
        <v>1.1666773319999999</v>
      </c>
      <c r="F99" s="1">
        <v>0.78809701499999996</v>
      </c>
      <c r="G99" s="1">
        <v>0.48981667400000001</v>
      </c>
      <c r="H99" s="1">
        <v>0.57558381800000002</v>
      </c>
      <c r="I99" s="1">
        <v>0.79466910000000002</v>
      </c>
      <c r="J99" s="1">
        <v>0.66314185299999995</v>
      </c>
    </row>
    <row r="100" spans="1:10" x14ac:dyDescent="0.3">
      <c r="A100" s="1">
        <v>28</v>
      </c>
      <c r="B100" s="1">
        <v>1.373953583</v>
      </c>
      <c r="C100" s="1">
        <v>1.018343816</v>
      </c>
      <c r="D100" s="1">
        <v>0.77038630699999999</v>
      </c>
      <c r="E100" s="1">
        <v>1.2107014</v>
      </c>
      <c r="F100" s="1">
        <v>0.82052304200000004</v>
      </c>
      <c r="G100" s="1">
        <v>0.51966565899999995</v>
      </c>
      <c r="H100" s="1">
        <v>0.60194715499999996</v>
      </c>
      <c r="I100" s="1">
        <v>0.814875295</v>
      </c>
      <c r="J100" s="1">
        <v>0.66965634399999996</v>
      </c>
    </row>
    <row r="101" spans="1:10" x14ac:dyDescent="0.3">
      <c r="A101" s="1">
        <v>29</v>
      </c>
      <c r="B101" s="1">
        <v>1.3887430549999999</v>
      </c>
      <c r="C101" s="1">
        <v>1.068235582</v>
      </c>
      <c r="D101" s="1">
        <v>0.82022473600000001</v>
      </c>
      <c r="E101" s="1">
        <v>1.228321306</v>
      </c>
      <c r="F101" s="1">
        <v>0.82457107500000004</v>
      </c>
      <c r="G101" s="1">
        <v>0.49450856300000001</v>
      </c>
      <c r="H101" s="1">
        <v>0.60982676899999999</v>
      </c>
      <c r="I101" s="1">
        <v>0.83440845600000002</v>
      </c>
      <c r="J101" s="1">
        <v>0.70892127800000004</v>
      </c>
    </row>
    <row r="102" spans="1:10" x14ac:dyDescent="0.3">
      <c r="A102" s="1">
        <v>30</v>
      </c>
      <c r="B102" s="1">
        <v>1.424039987</v>
      </c>
      <c r="C102" s="1">
        <v>1.0728969079999999</v>
      </c>
      <c r="D102" s="1">
        <v>0.82722096599999995</v>
      </c>
      <c r="E102" s="1">
        <v>1.2595083389999999</v>
      </c>
      <c r="F102" s="1">
        <v>0.85517954500000004</v>
      </c>
      <c r="G102" s="1">
        <v>0.534004802</v>
      </c>
      <c r="H102" s="1">
        <v>0.63668981400000002</v>
      </c>
      <c r="I102" s="1">
        <v>0.88459278900000005</v>
      </c>
      <c r="J102" s="1">
        <v>0.71529873200000005</v>
      </c>
    </row>
    <row r="103" spans="1:10" x14ac:dyDescent="0.3">
      <c r="A103" s="1">
        <v>31</v>
      </c>
      <c r="B103" s="1">
        <v>1.474188794</v>
      </c>
      <c r="C103" s="1">
        <v>1.1184080000000001</v>
      </c>
      <c r="D103" s="1">
        <v>0.87187466199999997</v>
      </c>
      <c r="E103" s="1">
        <v>1.3037534129999999</v>
      </c>
      <c r="F103" s="1">
        <v>0.86694157199999999</v>
      </c>
      <c r="G103" s="1">
        <v>0.56637389500000002</v>
      </c>
      <c r="H103" s="1">
        <v>0.63592650900000003</v>
      </c>
      <c r="I103" s="1">
        <v>0.904146852</v>
      </c>
      <c r="J103" s="1">
        <v>0.76444194399999998</v>
      </c>
    </row>
    <row r="104" spans="1:10" x14ac:dyDescent="0.3">
      <c r="A104" s="1">
        <v>32</v>
      </c>
      <c r="B104" s="1">
        <v>1.5173689800000001</v>
      </c>
      <c r="C104" s="1">
        <v>1.1233848129999999</v>
      </c>
      <c r="D104" s="1">
        <v>0.857704676</v>
      </c>
      <c r="E104" s="1">
        <v>1.3405861189999999</v>
      </c>
      <c r="F104" s="1">
        <v>0.92672945699999998</v>
      </c>
      <c r="G104" s="1">
        <v>0.57831719400000003</v>
      </c>
      <c r="H104" s="1">
        <v>0.66898626900000002</v>
      </c>
      <c r="I104" s="1">
        <v>0.92273238400000002</v>
      </c>
      <c r="J104" s="1">
        <v>0.76117533100000001</v>
      </c>
    </row>
    <row r="105" spans="1:10" x14ac:dyDescent="0.3">
      <c r="A105" s="1">
        <v>33</v>
      </c>
      <c r="B105" s="1">
        <v>1.5745767639999999</v>
      </c>
      <c r="C105" s="1">
        <v>1.1984367520000001</v>
      </c>
      <c r="D105" s="1">
        <v>0.90714693000000002</v>
      </c>
      <c r="E105" s="1">
        <v>1.362400222</v>
      </c>
      <c r="F105" s="1">
        <v>0.95410348199999995</v>
      </c>
      <c r="G105" s="1">
        <v>0.61292266699999998</v>
      </c>
      <c r="H105" s="1">
        <v>0.65179363899999998</v>
      </c>
      <c r="I105" s="1">
        <v>0.93905672900000003</v>
      </c>
      <c r="J105" s="1">
        <v>0.81545821600000001</v>
      </c>
    </row>
    <row r="106" spans="1:10" x14ac:dyDescent="0.3">
      <c r="A106" s="1">
        <v>34</v>
      </c>
      <c r="B106" s="1">
        <v>1.571759983</v>
      </c>
      <c r="C106" s="1">
        <v>1.206007657</v>
      </c>
      <c r="D106" s="1">
        <v>0.89363407399999994</v>
      </c>
      <c r="E106" s="1">
        <v>1.4080906689999999</v>
      </c>
      <c r="F106" s="1">
        <v>0.96699369099999999</v>
      </c>
      <c r="G106" s="1">
        <v>0.59829103900000002</v>
      </c>
      <c r="H106" s="1">
        <v>0.67594640699999997</v>
      </c>
      <c r="I106" s="1">
        <v>0.99177831000000005</v>
      </c>
      <c r="J106" s="1">
        <v>0.823962321</v>
      </c>
    </row>
    <row r="107" spans="1:10" x14ac:dyDescent="0.3">
      <c r="A107" s="1">
        <v>35</v>
      </c>
      <c r="B107" s="1">
        <v>1.610835773</v>
      </c>
      <c r="C107" s="1">
        <v>1.218646482</v>
      </c>
      <c r="D107" s="1">
        <v>0.90874882000000001</v>
      </c>
      <c r="E107" s="1">
        <v>1.4070476919999999</v>
      </c>
      <c r="F107" s="1">
        <v>1.00076162</v>
      </c>
      <c r="G107" s="1">
        <v>0.63111697499999997</v>
      </c>
      <c r="H107" s="1">
        <v>0.709411126</v>
      </c>
      <c r="I107" s="1">
        <v>0.98346043599999999</v>
      </c>
      <c r="J107" s="1">
        <v>0.82181558799999999</v>
      </c>
    </row>
    <row r="108" spans="1:10" x14ac:dyDescent="0.3">
      <c r="A108" s="1">
        <v>36</v>
      </c>
      <c r="B108" s="1">
        <v>1.6210820420000001</v>
      </c>
      <c r="C108" s="1">
        <v>1.2430293480000001</v>
      </c>
      <c r="D108" s="1">
        <v>0.93286194200000006</v>
      </c>
      <c r="E108" s="1">
        <v>1.432819214</v>
      </c>
      <c r="F108" s="1">
        <v>0.981827848</v>
      </c>
      <c r="G108" s="1">
        <v>0.61640906600000001</v>
      </c>
      <c r="H108" s="1">
        <v>0.68618614099999997</v>
      </c>
      <c r="I108" s="1">
        <v>1.0296980650000001</v>
      </c>
      <c r="J108" s="1">
        <v>0.87801313299999995</v>
      </c>
    </row>
    <row r="109" spans="1:10" x14ac:dyDescent="0.3">
      <c r="A109" s="1">
        <v>37</v>
      </c>
      <c r="B109" s="1">
        <v>1.6569531310000001</v>
      </c>
      <c r="C109" s="1">
        <v>1.280439753</v>
      </c>
      <c r="D109" s="1">
        <v>0.97577178399999998</v>
      </c>
      <c r="E109" s="1">
        <v>1.4544555880000001</v>
      </c>
      <c r="F109" s="1">
        <v>1.0359549589999999</v>
      </c>
      <c r="G109" s="1">
        <v>0.64166051499999999</v>
      </c>
      <c r="H109" s="1">
        <v>0.74291414099999997</v>
      </c>
      <c r="I109" s="1">
        <v>1.024085626</v>
      </c>
      <c r="J109" s="1">
        <v>0.88931064199999998</v>
      </c>
    </row>
    <row r="110" spans="1:10" x14ac:dyDescent="0.3">
      <c r="A110" s="1">
        <v>38</v>
      </c>
      <c r="B110" s="1">
        <v>1.6763869199999999</v>
      </c>
      <c r="C110" s="1">
        <v>1.290248686</v>
      </c>
      <c r="D110" s="1">
        <v>0.95112575099999996</v>
      </c>
      <c r="E110" s="1">
        <v>1.4746552610000001</v>
      </c>
      <c r="F110" s="1">
        <v>1.0454133560000001</v>
      </c>
      <c r="G110" s="1">
        <v>0.63989881400000004</v>
      </c>
      <c r="H110" s="1">
        <v>0.74555526100000002</v>
      </c>
      <c r="I110" s="1">
        <v>1.075704276</v>
      </c>
      <c r="J110" s="1">
        <v>0.918262884</v>
      </c>
    </row>
    <row r="111" spans="1:10" x14ac:dyDescent="0.3">
      <c r="A111" s="1">
        <v>39</v>
      </c>
      <c r="B111" s="1">
        <v>1.7276786989999999</v>
      </c>
      <c r="C111" s="1">
        <v>1.3189875</v>
      </c>
      <c r="D111" s="1">
        <v>0.97510717499999999</v>
      </c>
      <c r="E111" s="1">
        <v>1.491794823</v>
      </c>
      <c r="F111" s="1">
        <v>1.0372490889999999</v>
      </c>
      <c r="G111" s="1">
        <v>0.68526985699999998</v>
      </c>
      <c r="H111" s="1">
        <v>0.75223680400000004</v>
      </c>
      <c r="I111" s="1">
        <v>1.0632585320000001</v>
      </c>
      <c r="J111" s="1">
        <v>0.93305068400000002</v>
      </c>
    </row>
    <row r="112" spans="1:10" x14ac:dyDescent="0.3">
      <c r="A112" s="1">
        <v>40</v>
      </c>
      <c r="B112" s="1">
        <v>1.7263659060000001</v>
      </c>
      <c r="C112" s="1">
        <v>1.325225962</v>
      </c>
      <c r="D112" s="1">
        <v>0.97923602799999998</v>
      </c>
      <c r="E112" s="1">
        <v>1.5362217949999999</v>
      </c>
      <c r="F112" s="1">
        <v>1.0820007810000001</v>
      </c>
      <c r="G112" s="1">
        <v>0.66501600699999996</v>
      </c>
      <c r="H112" s="1">
        <v>0.77035168700000001</v>
      </c>
      <c r="I112" s="1">
        <v>1.1120641600000001</v>
      </c>
      <c r="J112" s="1">
        <v>0.91919828599999998</v>
      </c>
    </row>
    <row r="113" spans="1:10" x14ac:dyDescent="0.3">
      <c r="A113" s="1">
        <v>41</v>
      </c>
      <c r="B113" s="1">
        <v>1.73775733</v>
      </c>
      <c r="C113" s="1">
        <v>1.322046673</v>
      </c>
      <c r="D113" s="1">
        <v>0.99131725800000003</v>
      </c>
      <c r="E113" s="1">
        <v>1.549876467</v>
      </c>
      <c r="F113" s="1">
        <v>1.0748773650000001</v>
      </c>
      <c r="G113" s="1">
        <v>0.67540642399999995</v>
      </c>
      <c r="H113" s="1">
        <v>0.73634715699999997</v>
      </c>
      <c r="I113" s="1">
        <v>1.1081360659999999</v>
      </c>
      <c r="J113" s="1">
        <v>0.93867691200000003</v>
      </c>
    </row>
    <row r="114" spans="1:10" x14ac:dyDescent="0.3">
      <c r="A114" s="1">
        <v>42</v>
      </c>
      <c r="B114" s="1">
        <v>1.7560109500000001</v>
      </c>
      <c r="C114" s="1">
        <v>1.353540076</v>
      </c>
      <c r="D114" s="1">
        <v>1.0022429580000001</v>
      </c>
      <c r="E114" s="1">
        <v>1.5625740539999999</v>
      </c>
      <c r="F114" s="1">
        <v>1.080625465</v>
      </c>
      <c r="G114" s="1">
        <v>0.66477398899999995</v>
      </c>
      <c r="H114" s="1">
        <v>0.74464301799999999</v>
      </c>
      <c r="I114" s="1">
        <v>1.091226314</v>
      </c>
      <c r="J114" s="1">
        <v>0.93477692599999995</v>
      </c>
    </row>
    <row r="115" spans="1:10" x14ac:dyDescent="0.3">
      <c r="A115" s="1">
        <v>43</v>
      </c>
      <c r="B115" s="1">
        <v>1.7515955700000001</v>
      </c>
      <c r="C115" s="1">
        <v>1.361139866</v>
      </c>
      <c r="D115" s="1">
        <v>1.0129329119999999</v>
      </c>
      <c r="E115" s="1">
        <v>1.5835157369999999</v>
      </c>
      <c r="F115" s="1">
        <v>1.0932422930000001</v>
      </c>
      <c r="G115" s="1">
        <v>0.67470202400000001</v>
      </c>
      <c r="H115" s="1">
        <v>0.78695587499999997</v>
      </c>
      <c r="I115" s="1">
        <v>1.0907074160000001</v>
      </c>
      <c r="J115" s="1">
        <v>0.94926730599999998</v>
      </c>
    </row>
    <row r="116" spans="1:10" x14ac:dyDescent="0.3">
      <c r="A116" s="1">
        <v>44</v>
      </c>
      <c r="B116" s="1">
        <v>1.7818807729999999</v>
      </c>
      <c r="C116" s="1">
        <v>1.348769052</v>
      </c>
      <c r="D116" s="1">
        <v>1.0307402050000001</v>
      </c>
      <c r="E116" s="1">
        <v>1.571539475</v>
      </c>
      <c r="F116" s="1">
        <v>1.064533255</v>
      </c>
      <c r="G116" s="1">
        <v>0.67602524500000005</v>
      </c>
      <c r="H116" s="1">
        <v>0.74957762500000003</v>
      </c>
      <c r="I116" s="1">
        <v>1.1209953720000001</v>
      </c>
      <c r="J116" s="1">
        <v>0.93406518699999996</v>
      </c>
    </row>
    <row r="117" spans="1:10" x14ac:dyDescent="0.3">
      <c r="A117" s="1">
        <v>45</v>
      </c>
      <c r="B117" s="1">
        <v>1.8013337659999999</v>
      </c>
      <c r="C117" s="1">
        <v>1.3444598590000001</v>
      </c>
      <c r="D117" s="1">
        <v>1.0232757830000001</v>
      </c>
      <c r="E117" s="1">
        <v>1.574796131</v>
      </c>
      <c r="F117" s="1">
        <v>1.078037667</v>
      </c>
      <c r="G117" s="1">
        <v>0.69159603000000003</v>
      </c>
      <c r="H117" s="1">
        <v>0.79011145999999999</v>
      </c>
      <c r="I117" s="1">
        <v>1.0936816090000001</v>
      </c>
      <c r="J117" s="1">
        <v>0.96779627599999996</v>
      </c>
    </row>
    <row r="118" spans="1:10" x14ac:dyDescent="0.3">
      <c r="A118" s="1">
        <v>46</v>
      </c>
      <c r="B118" s="1">
        <v>1.7767728860000001</v>
      </c>
      <c r="C118" s="1">
        <v>1.3577307080000001</v>
      </c>
      <c r="D118" s="1">
        <v>0.99428759600000005</v>
      </c>
      <c r="E118" s="1">
        <v>1.5622870120000001</v>
      </c>
      <c r="F118" s="1">
        <v>1.1041754109999999</v>
      </c>
      <c r="G118" s="1">
        <v>0.65691559899999996</v>
      </c>
      <c r="H118" s="1">
        <v>0.77684592299999999</v>
      </c>
      <c r="I118" s="1">
        <v>1.103909566</v>
      </c>
      <c r="J118" s="1">
        <v>0.92646621500000004</v>
      </c>
    </row>
    <row r="119" spans="1:10" x14ac:dyDescent="0.3">
      <c r="A119" s="1">
        <v>47</v>
      </c>
      <c r="B119" s="1">
        <v>1.778574428</v>
      </c>
      <c r="C119" s="1">
        <v>1.340987752</v>
      </c>
      <c r="D119" s="1">
        <v>1.017166368</v>
      </c>
      <c r="E119" s="1">
        <v>1.590726831</v>
      </c>
      <c r="F119" s="1">
        <v>1.0952230510000001</v>
      </c>
      <c r="G119" s="1">
        <v>0.66636371500000002</v>
      </c>
      <c r="H119" s="1">
        <v>0.75599833500000002</v>
      </c>
      <c r="I119" s="1">
        <v>1.097053754</v>
      </c>
      <c r="J119" s="1">
        <v>0.94664912099999998</v>
      </c>
    </row>
    <row r="120" spans="1:10" x14ac:dyDescent="0.3">
      <c r="A120" s="1">
        <v>48</v>
      </c>
      <c r="B120" s="1">
        <v>1.771598075</v>
      </c>
      <c r="C120" s="1">
        <v>1.296184217</v>
      </c>
      <c r="D120" s="1">
        <v>1.0277878680000001</v>
      </c>
      <c r="E120" s="1">
        <v>1.5643750999999999</v>
      </c>
      <c r="F120" s="1">
        <v>1.0613857090000001</v>
      </c>
      <c r="G120" s="1">
        <v>0.64437449300000005</v>
      </c>
      <c r="H120" s="1">
        <v>0.78209434200000005</v>
      </c>
      <c r="I120" s="1">
        <v>1.105944622</v>
      </c>
      <c r="J120" s="1">
        <v>0.91574651500000004</v>
      </c>
    </row>
    <row r="121" spans="1:10" x14ac:dyDescent="0.3">
      <c r="A121" s="1">
        <v>49</v>
      </c>
      <c r="B121" s="1">
        <v>1.751672479</v>
      </c>
      <c r="C121" s="1">
        <v>1.323430909</v>
      </c>
      <c r="D121" s="1">
        <v>1.0171807310000001</v>
      </c>
      <c r="E121" s="1">
        <v>1.5469912830000001</v>
      </c>
      <c r="F121" s="1">
        <v>1.0504256949999999</v>
      </c>
      <c r="G121" s="1">
        <v>0.67154561700000004</v>
      </c>
      <c r="H121" s="1">
        <v>0.76404698500000001</v>
      </c>
      <c r="I121" s="1">
        <v>1.0833483100000001</v>
      </c>
      <c r="J121" s="1">
        <v>0.93250771300000002</v>
      </c>
    </row>
    <row r="122" spans="1:10" x14ac:dyDescent="0.3">
      <c r="A122" s="1">
        <v>50</v>
      </c>
      <c r="B122" s="1">
        <v>1.78419653</v>
      </c>
      <c r="C122" s="1">
        <v>1.281495818</v>
      </c>
      <c r="D122" s="1">
        <v>1.0149087059999999</v>
      </c>
      <c r="E122" s="1">
        <v>1.537029421</v>
      </c>
      <c r="F122" s="1">
        <v>1.0656427079999999</v>
      </c>
      <c r="G122" s="1">
        <v>0.61723803099999996</v>
      </c>
      <c r="H122" s="1">
        <v>0.750198374</v>
      </c>
      <c r="I122" s="1">
        <v>1.0421006719999999</v>
      </c>
      <c r="J122" s="1">
        <v>0.91276243499999998</v>
      </c>
    </row>
    <row r="123" spans="1:10" x14ac:dyDescent="0.3">
      <c r="A123" s="1">
        <v>51</v>
      </c>
      <c r="B123" s="1">
        <v>1.773214203</v>
      </c>
      <c r="C123" s="1">
        <v>1.264668616</v>
      </c>
      <c r="D123" s="1">
        <v>0.98027102499999996</v>
      </c>
      <c r="E123" s="1">
        <v>1.5697918559999999</v>
      </c>
      <c r="F123" s="1">
        <v>1.0375019299999999</v>
      </c>
      <c r="G123" s="1">
        <v>0.61729719299999997</v>
      </c>
      <c r="H123" s="1">
        <v>0.76640493099999996</v>
      </c>
      <c r="I123" s="1">
        <v>1.0712387699999999</v>
      </c>
      <c r="J123" s="1">
        <v>0.92714622199999996</v>
      </c>
    </row>
    <row r="124" spans="1:10" x14ac:dyDescent="0.3">
      <c r="A124" s="1">
        <v>52</v>
      </c>
      <c r="B124" s="1">
        <v>1.7601931099999999</v>
      </c>
      <c r="C124" s="1">
        <v>1.246925976</v>
      </c>
      <c r="D124" s="1">
        <v>0.97460397899999995</v>
      </c>
      <c r="E124" s="1">
        <v>1.5336886270000001</v>
      </c>
      <c r="F124" s="1">
        <v>1.019289286</v>
      </c>
      <c r="G124" s="1">
        <v>0.63926010099999997</v>
      </c>
      <c r="H124" s="1">
        <v>0.744089691</v>
      </c>
      <c r="I124" s="1">
        <v>1.0207889889999999</v>
      </c>
      <c r="J124" s="1">
        <v>0.88809593799999997</v>
      </c>
    </row>
    <row r="125" spans="1:10" x14ac:dyDescent="0.3">
      <c r="A125" s="1">
        <v>53</v>
      </c>
      <c r="B125" s="1">
        <v>1.73854555</v>
      </c>
      <c r="C125" s="1">
        <v>1.2298282679999999</v>
      </c>
      <c r="D125" s="1">
        <v>0.97542994100000002</v>
      </c>
      <c r="E125" s="1">
        <v>1.5137265529999999</v>
      </c>
      <c r="F125" s="1">
        <v>0.99747883100000001</v>
      </c>
      <c r="G125" s="1">
        <v>0.59065843299999998</v>
      </c>
      <c r="H125" s="1">
        <v>0.76171646299999995</v>
      </c>
      <c r="I125" s="1">
        <v>1.0055799059999999</v>
      </c>
      <c r="J125" s="1">
        <v>0.91220652700000004</v>
      </c>
    </row>
    <row r="126" spans="1:10" x14ac:dyDescent="0.3">
      <c r="A126" s="1">
        <v>54</v>
      </c>
      <c r="B126" s="1">
        <v>1.717992338</v>
      </c>
      <c r="C126" s="1">
        <v>1.2241307699999999</v>
      </c>
      <c r="D126" s="1">
        <v>0.96974087499999995</v>
      </c>
      <c r="E126" s="1">
        <v>1.500561126</v>
      </c>
      <c r="F126" s="1">
        <v>0.98008464200000001</v>
      </c>
      <c r="G126" s="1">
        <v>0.61694586699999998</v>
      </c>
      <c r="H126" s="1">
        <v>0.74748967300000002</v>
      </c>
      <c r="I126" s="1">
        <v>0.98878649900000004</v>
      </c>
      <c r="J126" s="1">
        <v>0.895607123</v>
      </c>
    </row>
    <row r="127" spans="1:10" x14ac:dyDescent="0.3">
      <c r="A127" s="1">
        <v>55</v>
      </c>
      <c r="B127" s="1">
        <v>1.685758241</v>
      </c>
      <c r="C127" s="1">
        <v>1.1760231809999999</v>
      </c>
      <c r="D127" s="1">
        <v>0.920897984</v>
      </c>
      <c r="E127" s="1">
        <v>1.482615083</v>
      </c>
      <c r="F127" s="1">
        <v>0.958405167</v>
      </c>
      <c r="G127" s="1">
        <v>0.58918081</v>
      </c>
      <c r="H127" s="1">
        <v>0.72323579199999999</v>
      </c>
      <c r="I127" s="1">
        <v>0.99132889400000002</v>
      </c>
      <c r="J127" s="1">
        <v>0.83984672999999999</v>
      </c>
    </row>
    <row r="128" spans="1:10" x14ac:dyDescent="0.3">
      <c r="A128" s="1">
        <v>56</v>
      </c>
      <c r="B128" s="1">
        <v>1.6903469310000001</v>
      </c>
      <c r="C128" s="1">
        <v>1.1701707180000001</v>
      </c>
      <c r="D128" s="1">
        <v>0.91263087099999995</v>
      </c>
      <c r="E128" s="1">
        <v>1.475522496</v>
      </c>
      <c r="F128" s="1">
        <v>0.94179571900000003</v>
      </c>
      <c r="G128" s="1">
        <v>0.56882397200000001</v>
      </c>
      <c r="H128" s="1">
        <v>0.73550596300000004</v>
      </c>
      <c r="I128" s="1">
        <v>0.95084134799999998</v>
      </c>
      <c r="J128" s="1">
        <v>0.86786606700000002</v>
      </c>
    </row>
    <row r="129" spans="1:10" x14ac:dyDescent="0.3">
      <c r="A129" s="1">
        <v>57</v>
      </c>
      <c r="B129" s="1">
        <v>1.667740059</v>
      </c>
      <c r="C129" s="1">
        <v>1.1323998280000001</v>
      </c>
      <c r="D129" s="1">
        <v>0.92995932000000003</v>
      </c>
      <c r="E129" s="1">
        <v>1.4642198209999999</v>
      </c>
      <c r="F129" s="1">
        <v>0.93685844200000001</v>
      </c>
      <c r="G129" s="1">
        <v>0.55619432800000002</v>
      </c>
      <c r="H129" s="1">
        <v>0.72857196000000002</v>
      </c>
      <c r="I129" s="1">
        <v>0.94099522800000002</v>
      </c>
      <c r="J129" s="1">
        <v>0.86122929400000003</v>
      </c>
    </row>
    <row r="130" spans="1:10" x14ac:dyDescent="0.3">
      <c r="A130" s="1">
        <v>58</v>
      </c>
      <c r="B130" s="1">
        <v>1.6538750280000001</v>
      </c>
      <c r="C130" s="1">
        <v>1.1235395420000001</v>
      </c>
      <c r="D130" s="1">
        <v>0.89978478100000003</v>
      </c>
      <c r="E130" s="1">
        <v>1.4398592750000001</v>
      </c>
      <c r="F130" s="1">
        <v>0.93580464900000004</v>
      </c>
      <c r="G130" s="1">
        <v>0.53679372800000003</v>
      </c>
      <c r="H130" s="1">
        <v>0.69445051099999999</v>
      </c>
      <c r="I130" s="1">
        <v>0.95888482399999997</v>
      </c>
      <c r="J130" s="1">
        <v>0.82566415699999995</v>
      </c>
    </row>
    <row r="131" spans="1:10" x14ac:dyDescent="0.3">
      <c r="A131" s="1">
        <v>59</v>
      </c>
      <c r="B131" s="1">
        <v>1.629993499</v>
      </c>
      <c r="C131" s="1">
        <v>1.105730326</v>
      </c>
      <c r="D131" s="1">
        <v>0.89098117099999996</v>
      </c>
      <c r="E131" s="1">
        <v>1.426570229</v>
      </c>
      <c r="F131" s="1">
        <v>0.92286226000000005</v>
      </c>
      <c r="G131" s="1">
        <v>0.53537773700000002</v>
      </c>
      <c r="H131" s="1">
        <v>0.71161985999999999</v>
      </c>
      <c r="I131" s="1">
        <v>0.94025638499999997</v>
      </c>
      <c r="J131" s="1">
        <v>0.80976049699999997</v>
      </c>
    </row>
    <row r="132" spans="1:10" x14ac:dyDescent="0.3">
      <c r="A132" s="1">
        <v>60</v>
      </c>
      <c r="B132" s="1">
        <v>1.582622486</v>
      </c>
      <c r="C132" s="1">
        <v>1.0969548039999999</v>
      </c>
      <c r="D132" s="1">
        <v>0.85117272899999996</v>
      </c>
      <c r="E132" s="1">
        <v>1.3965604469999999</v>
      </c>
      <c r="F132" s="1">
        <v>0.88967557900000005</v>
      </c>
      <c r="G132" s="1">
        <v>0.536555632</v>
      </c>
      <c r="H132" s="1">
        <v>0.67420301999999999</v>
      </c>
      <c r="I132" s="1">
        <v>0.90784469199999995</v>
      </c>
      <c r="J132" s="1">
        <v>0.82994971799999995</v>
      </c>
    </row>
    <row r="133" spans="1:10" x14ac:dyDescent="0.3">
      <c r="A133" s="1">
        <v>61</v>
      </c>
      <c r="B133" s="1">
        <v>1.5629363629999999</v>
      </c>
      <c r="C133" s="1">
        <v>1.040228218</v>
      </c>
      <c r="D133" s="1">
        <v>0.84233058599999999</v>
      </c>
      <c r="E133" s="1">
        <v>1.413627696</v>
      </c>
      <c r="F133" s="1">
        <v>0.85449447099999998</v>
      </c>
      <c r="G133" s="1">
        <v>0.53100911500000003</v>
      </c>
      <c r="H133" s="1">
        <v>0.68960195800000001</v>
      </c>
      <c r="I133" s="1">
        <v>0.90659955999999997</v>
      </c>
      <c r="J133" s="1">
        <v>0.82080875099999995</v>
      </c>
    </row>
    <row r="134" spans="1:10" x14ac:dyDescent="0.3">
      <c r="A134" s="1">
        <v>62</v>
      </c>
      <c r="B134" s="1">
        <v>1.5605676429999999</v>
      </c>
      <c r="C134" s="1">
        <v>1.0369864520000001</v>
      </c>
      <c r="D134" s="1">
        <v>0.82131491000000001</v>
      </c>
      <c r="E134" s="1">
        <v>1.3894223160000001</v>
      </c>
      <c r="F134" s="1">
        <v>0.83981367699999998</v>
      </c>
      <c r="G134" s="1">
        <v>0.50750788899999999</v>
      </c>
      <c r="H134" s="1">
        <v>0.67907132400000003</v>
      </c>
      <c r="I134" s="1">
        <v>0.87554528499999995</v>
      </c>
      <c r="J134" s="1">
        <v>0.789913474</v>
      </c>
    </row>
    <row r="135" spans="1:10" x14ac:dyDescent="0.3">
      <c r="A135" s="1">
        <v>63</v>
      </c>
      <c r="B135" s="1">
        <v>1.52544184</v>
      </c>
      <c r="C135" s="1">
        <v>1.0086991329999999</v>
      </c>
      <c r="D135" s="1">
        <v>0.828561887</v>
      </c>
      <c r="E135" s="1">
        <v>1.363418019</v>
      </c>
      <c r="F135" s="1">
        <v>0.83396330799999996</v>
      </c>
      <c r="G135" s="1">
        <v>0.462355768</v>
      </c>
      <c r="H135" s="1">
        <v>0.64525937099999997</v>
      </c>
      <c r="I135" s="1">
        <v>0.83595902399999999</v>
      </c>
      <c r="J135" s="1">
        <v>0.79809207500000001</v>
      </c>
    </row>
    <row r="136" spans="1:10" x14ac:dyDescent="0.3">
      <c r="A136" s="1">
        <v>64</v>
      </c>
      <c r="B136" s="1">
        <v>1.482316336</v>
      </c>
      <c r="C136" s="1">
        <v>1.004072386</v>
      </c>
      <c r="D136" s="1">
        <v>0.81607005600000004</v>
      </c>
      <c r="E136" s="1">
        <v>1.3696506470000001</v>
      </c>
      <c r="F136" s="1">
        <v>0.83499267300000002</v>
      </c>
      <c r="G136" s="1">
        <v>0.49231903100000002</v>
      </c>
      <c r="H136" s="1">
        <v>0.67326048299999997</v>
      </c>
      <c r="I136" s="1">
        <v>0.84466052000000003</v>
      </c>
      <c r="J136" s="1">
        <v>0.79014298000000005</v>
      </c>
    </row>
    <row r="137" spans="1:10" x14ac:dyDescent="0.3">
      <c r="A137" s="1">
        <v>65</v>
      </c>
      <c r="B137" s="1">
        <v>1.491468851</v>
      </c>
      <c r="C137" s="1">
        <v>0.94212744199999998</v>
      </c>
      <c r="D137" s="1">
        <v>0.78436488199999999</v>
      </c>
      <c r="E137" s="1">
        <v>1.3516097119999999</v>
      </c>
      <c r="F137" s="1">
        <v>0.79714943800000004</v>
      </c>
      <c r="G137" s="1">
        <v>0.46661967700000001</v>
      </c>
      <c r="H137" s="1">
        <v>0.64920060000000002</v>
      </c>
      <c r="I137" s="1">
        <v>0.85585213500000001</v>
      </c>
      <c r="J137" s="1">
        <v>0.73797744799999998</v>
      </c>
    </row>
    <row r="138" spans="1:10" x14ac:dyDescent="0.3">
      <c r="A138" s="1">
        <v>66</v>
      </c>
      <c r="B138" s="1">
        <v>1.4459115</v>
      </c>
      <c r="C138" s="1">
        <v>0.94421370400000004</v>
      </c>
      <c r="D138" s="1">
        <v>0.74557970799999995</v>
      </c>
      <c r="E138" s="1">
        <v>1.2869102640000001</v>
      </c>
      <c r="F138" s="1">
        <v>0.81798855299999995</v>
      </c>
      <c r="G138" s="1">
        <v>0.44664411100000001</v>
      </c>
      <c r="H138" s="1">
        <v>0.62033229199999995</v>
      </c>
      <c r="I138" s="1">
        <v>0.80759827399999995</v>
      </c>
      <c r="J138" s="1">
        <v>0.75812791800000001</v>
      </c>
    </row>
    <row r="139" spans="1:10" x14ac:dyDescent="0.3">
      <c r="A139" s="1">
        <v>67</v>
      </c>
      <c r="B139" s="1">
        <v>1.438859691</v>
      </c>
      <c r="C139" s="1">
        <v>0.94526021299999996</v>
      </c>
      <c r="D139" s="1">
        <v>0.77711560800000001</v>
      </c>
      <c r="E139" s="1">
        <v>1.2670753429999999</v>
      </c>
      <c r="F139" s="1">
        <v>0.80351205400000003</v>
      </c>
      <c r="G139" s="1">
        <v>0.42119726800000001</v>
      </c>
      <c r="H139" s="1">
        <v>0.62294069900000004</v>
      </c>
      <c r="I139" s="1">
        <v>0.79582226599999994</v>
      </c>
      <c r="J139" s="1">
        <v>0.72857431500000003</v>
      </c>
    </row>
    <row r="140" spans="1:10" x14ac:dyDescent="0.3">
      <c r="A140" s="1">
        <v>68</v>
      </c>
      <c r="B140" s="1">
        <v>1.4071796249999999</v>
      </c>
      <c r="C140" s="1">
        <v>0.910684355</v>
      </c>
      <c r="D140" s="1">
        <v>0.75281785499999998</v>
      </c>
      <c r="E140" s="1">
        <v>1.2714564100000001</v>
      </c>
      <c r="F140" s="1">
        <v>0.778863639</v>
      </c>
      <c r="G140" s="1">
        <v>0.41673469000000002</v>
      </c>
      <c r="H140" s="1">
        <v>0.63291842600000003</v>
      </c>
      <c r="I140" s="1">
        <v>0.81249313000000001</v>
      </c>
      <c r="J140" s="1">
        <v>0.71141589400000005</v>
      </c>
    </row>
    <row r="141" spans="1:10" x14ac:dyDescent="0.3">
      <c r="A141" s="1">
        <v>69</v>
      </c>
      <c r="B141" s="1">
        <v>1.364284506</v>
      </c>
      <c r="C141" s="1">
        <v>0.86902014900000002</v>
      </c>
      <c r="D141" s="1">
        <v>0.71715258000000004</v>
      </c>
      <c r="E141" s="1">
        <v>1.2239744210000001</v>
      </c>
      <c r="F141" s="1">
        <v>0.74714592800000001</v>
      </c>
      <c r="G141" s="1">
        <v>0.419641233</v>
      </c>
      <c r="H141" s="1">
        <v>0.60058853899999998</v>
      </c>
      <c r="I141" s="1">
        <v>0.79872131599999996</v>
      </c>
      <c r="J141" s="1">
        <v>0.73946557199999996</v>
      </c>
    </row>
    <row r="142" spans="1:10" x14ac:dyDescent="0.3">
      <c r="A142" s="1">
        <v>70</v>
      </c>
      <c r="B142" s="1">
        <v>1.36258181</v>
      </c>
      <c r="C142" s="1">
        <v>0.88278462099999999</v>
      </c>
      <c r="D142" s="1">
        <v>0.71682678700000002</v>
      </c>
      <c r="E142" s="1">
        <v>1.235088682</v>
      </c>
      <c r="F142" s="1">
        <v>0.71622810699999995</v>
      </c>
      <c r="G142" s="1">
        <v>0.41221887400000001</v>
      </c>
      <c r="H142" s="1">
        <v>0.58860286299999998</v>
      </c>
      <c r="I142" s="1">
        <v>0.77516659499999996</v>
      </c>
      <c r="J142" s="1">
        <v>0.69059459899999998</v>
      </c>
    </row>
    <row r="143" spans="1:10" x14ac:dyDescent="0.3">
      <c r="A143" s="1">
        <v>71</v>
      </c>
      <c r="B143" s="1">
        <v>1.330523688</v>
      </c>
      <c r="C143" s="1">
        <v>0.86168384799999997</v>
      </c>
      <c r="D143" s="1">
        <v>0.68593293399999999</v>
      </c>
      <c r="E143" s="1">
        <v>1.2195722179999999</v>
      </c>
      <c r="F143" s="1">
        <v>0.71394660799999998</v>
      </c>
      <c r="G143" s="1">
        <v>0.39937303499999999</v>
      </c>
      <c r="H143" s="1">
        <v>0.61492194700000002</v>
      </c>
      <c r="I143" s="1">
        <v>0.761203615</v>
      </c>
      <c r="J143" s="1">
        <v>0.71315651000000002</v>
      </c>
    </row>
    <row r="144" spans="1:10" x14ac:dyDescent="0.3">
      <c r="A144" s="1">
        <v>72</v>
      </c>
      <c r="B144" s="1">
        <v>1.290397738</v>
      </c>
      <c r="C144" s="1">
        <v>0.79943212299999999</v>
      </c>
      <c r="D144" s="1">
        <v>0.64814995399999997</v>
      </c>
      <c r="E144" s="1">
        <v>1.163365655</v>
      </c>
      <c r="F144" s="1">
        <v>0.71588182099999997</v>
      </c>
      <c r="G144" s="1">
        <v>0.388861236</v>
      </c>
      <c r="H144" s="1">
        <v>0.60509716199999997</v>
      </c>
      <c r="I144" s="1">
        <v>0.738910658</v>
      </c>
      <c r="J144" s="1">
        <v>0.70561898899999997</v>
      </c>
    </row>
    <row r="145" spans="1:10" x14ac:dyDescent="0.3">
      <c r="A145" s="1">
        <v>73</v>
      </c>
      <c r="B145" s="1">
        <v>1.280291761</v>
      </c>
      <c r="C145" s="1">
        <v>0.76993055600000004</v>
      </c>
      <c r="D145" s="1">
        <v>0.63220615199999997</v>
      </c>
      <c r="E145" s="1">
        <v>1.1436484769999999</v>
      </c>
      <c r="F145" s="1">
        <v>0.686388208</v>
      </c>
      <c r="G145" s="1">
        <v>0.36018970700000003</v>
      </c>
      <c r="H145" s="1">
        <v>0.55276094499999995</v>
      </c>
      <c r="I145" s="1">
        <v>0.73065422400000002</v>
      </c>
      <c r="J145" s="1">
        <v>0.676074862</v>
      </c>
    </row>
    <row r="146" spans="1:10" x14ac:dyDescent="0.3">
      <c r="A146" s="1">
        <v>74</v>
      </c>
      <c r="B146" s="1">
        <v>1.2211686429999999</v>
      </c>
      <c r="C146" s="1">
        <v>0.796684383</v>
      </c>
      <c r="D146" s="1">
        <v>0.63372901100000001</v>
      </c>
      <c r="E146" s="1">
        <v>1.1491139260000001</v>
      </c>
      <c r="F146" s="1">
        <v>0.684575983</v>
      </c>
      <c r="G146" s="1">
        <v>0.34759009600000002</v>
      </c>
      <c r="H146" s="1">
        <v>0.54417374900000004</v>
      </c>
      <c r="I146" s="1">
        <v>0.70564938899999996</v>
      </c>
      <c r="J146" s="1">
        <v>0.64825095499999996</v>
      </c>
    </row>
    <row r="147" spans="1:10" x14ac:dyDescent="0.3">
      <c r="A147" s="1">
        <v>75</v>
      </c>
      <c r="B147" s="1">
        <v>1.2124754230000001</v>
      </c>
      <c r="C147" s="1">
        <v>0.75288084899999996</v>
      </c>
      <c r="D147" s="1">
        <v>0.59439718200000002</v>
      </c>
      <c r="E147" s="1">
        <v>1.102358204</v>
      </c>
      <c r="F147" s="1">
        <v>0.66234808499999998</v>
      </c>
      <c r="G147" s="1">
        <v>0.355626092</v>
      </c>
      <c r="H147" s="1">
        <v>0.53487279200000004</v>
      </c>
      <c r="I147" s="1">
        <v>0.710916153</v>
      </c>
      <c r="J147" s="1">
        <v>0.62569263100000005</v>
      </c>
    </row>
    <row r="148" spans="1:10" x14ac:dyDescent="0.3">
      <c r="A148" s="1">
        <v>76</v>
      </c>
      <c r="B148" s="1">
        <v>1.163416075</v>
      </c>
      <c r="C148" s="1">
        <v>0.73145581199999998</v>
      </c>
      <c r="D148" s="1">
        <v>0.60655267899999998</v>
      </c>
      <c r="E148" s="1">
        <v>1.0981784029999999</v>
      </c>
      <c r="F148" s="1">
        <v>0.63947070699999997</v>
      </c>
      <c r="G148" s="1">
        <v>0.33471194199999998</v>
      </c>
      <c r="H148" s="1">
        <v>0.51923735000000004</v>
      </c>
      <c r="I148" s="1">
        <v>0.69788887700000002</v>
      </c>
      <c r="J148" s="1">
        <v>0.65142335500000004</v>
      </c>
    </row>
    <row r="149" spans="1:10" x14ac:dyDescent="0.3">
      <c r="A149" s="1">
        <v>77</v>
      </c>
      <c r="B149" s="1">
        <v>1.1284999840000001</v>
      </c>
      <c r="C149" s="1">
        <v>0.72604309899999997</v>
      </c>
      <c r="D149" s="1">
        <v>0.56333020300000003</v>
      </c>
      <c r="E149" s="1">
        <v>1.0326587119999999</v>
      </c>
      <c r="F149" s="1">
        <v>0.62660255099999995</v>
      </c>
      <c r="G149" s="1">
        <v>0.35236709399999999</v>
      </c>
      <c r="H149" s="1">
        <v>0.53402665199999999</v>
      </c>
      <c r="I149" s="1">
        <v>0.65971636199999995</v>
      </c>
      <c r="J149" s="1">
        <v>0.62924525200000003</v>
      </c>
    </row>
    <row r="150" spans="1:10" x14ac:dyDescent="0.3">
      <c r="A150" s="1">
        <v>78</v>
      </c>
      <c r="B150" s="1">
        <v>1.1352915290000001</v>
      </c>
      <c r="C150" s="1">
        <v>0.69249934000000002</v>
      </c>
      <c r="D150" s="1">
        <v>0.53262235800000002</v>
      </c>
      <c r="E150" s="1">
        <v>1.0143669550000001</v>
      </c>
      <c r="F150" s="1">
        <v>0.60176257899999996</v>
      </c>
      <c r="G150" s="1">
        <v>0.33955236999999999</v>
      </c>
      <c r="H150" s="1">
        <v>0.50740296100000004</v>
      </c>
      <c r="I150" s="1">
        <v>0.662573627</v>
      </c>
      <c r="J150" s="1">
        <v>0.62226936099999997</v>
      </c>
    </row>
    <row r="151" spans="1:10" x14ac:dyDescent="0.3">
      <c r="A151" s="1">
        <v>79</v>
      </c>
      <c r="B151" s="1">
        <v>1.069272148</v>
      </c>
      <c r="C151" s="1">
        <v>0.64256610800000002</v>
      </c>
      <c r="D151" s="1">
        <v>0.52361674499999999</v>
      </c>
      <c r="E151" s="1">
        <v>0.98141350100000002</v>
      </c>
      <c r="F151" s="1">
        <v>0.606641031</v>
      </c>
      <c r="G151" s="1">
        <v>0.31302122399999999</v>
      </c>
      <c r="H151" s="1">
        <v>0.51805337399999996</v>
      </c>
      <c r="I151" s="1">
        <v>0.61626504000000004</v>
      </c>
      <c r="J151" s="1">
        <v>0.62461320799999998</v>
      </c>
    </row>
    <row r="152" spans="1:10" x14ac:dyDescent="0.3">
      <c r="A152" s="1">
        <v>80</v>
      </c>
      <c r="B152" s="1">
        <v>1.0604709269999999</v>
      </c>
      <c r="C152" s="1">
        <v>0.65802118499999995</v>
      </c>
      <c r="D152" s="1">
        <v>0.50156341699999996</v>
      </c>
      <c r="E152" s="1">
        <v>0.99292583999999995</v>
      </c>
      <c r="F152" s="1">
        <v>0.57371017099999999</v>
      </c>
      <c r="G152" s="1">
        <v>0.29181976500000001</v>
      </c>
      <c r="H152" s="1">
        <v>0.48386781899999998</v>
      </c>
      <c r="I152" s="1">
        <v>0.62539983499999996</v>
      </c>
      <c r="J152" s="1">
        <v>0.60950724099999998</v>
      </c>
    </row>
    <row r="153" spans="1:10" x14ac:dyDescent="0.3">
      <c r="A153" s="1">
        <v>81</v>
      </c>
      <c r="B153" s="1">
        <v>1.0383477720000001</v>
      </c>
      <c r="C153" s="1">
        <v>0.62816051500000003</v>
      </c>
      <c r="D153" s="1">
        <v>0.52272918300000004</v>
      </c>
      <c r="E153" s="1">
        <v>0.95633211900000004</v>
      </c>
      <c r="F153" s="1">
        <v>0.53713706900000002</v>
      </c>
      <c r="G153" s="1">
        <v>0.298561038</v>
      </c>
      <c r="H153" s="1">
        <v>0.47200265499999999</v>
      </c>
      <c r="I153" s="1">
        <v>0.59162383399999996</v>
      </c>
      <c r="J153" s="1">
        <v>0.58862550800000002</v>
      </c>
    </row>
    <row r="154" spans="1:10" x14ac:dyDescent="0.3">
      <c r="A154" s="1">
        <v>82</v>
      </c>
      <c r="B154" s="1">
        <v>0.99482743100000004</v>
      </c>
      <c r="C154" s="1">
        <v>0.61734796199999997</v>
      </c>
      <c r="D154" s="1">
        <v>0.47404923399999999</v>
      </c>
      <c r="E154" s="1">
        <v>0.93425437499999997</v>
      </c>
      <c r="F154" s="1">
        <v>0.51299099400000003</v>
      </c>
      <c r="G154" s="1">
        <v>0.278359262</v>
      </c>
      <c r="H154" s="1">
        <v>0.48657054599999999</v>
      </c>
      <c r="I154" s="1">
        <v>0.588363313</v>
      </c>
      <c r="J154" s="1">
        <v>0.55428258100000005</v>
      </c>
    </row>
    <row r="155" spans="1:10" x14ac:dyDescent="0.3">
      <c r="A155" s="1">
        <v>83</v>
      </c>
      <c r="B155" s="1">
        <v>0.94641838899999997</v>
      </c>
      <c r="C155" s="1">
        <v>0.57770732700000005</v>
      </c>
      <c r="D155" s="1">
        <v>0.44485170800000001</v>
      </c>
      <c r="E155" s="1">
        <v>0.89764745000000001</v>
      </c>
      <c r="F155" s="1">
        <v>0.52138030499999999</v>
      </c>
      <c r="G155" s="1">
        <v>0.25581018799999999</v>
      </c>
      <c r="H155" s="1">
        <v>0.47385424500000001</v>
      </c>
      <c r="I155" s="1">
        <v>0.57666766800000002</v>
      </c>
      <c r="J155" s="1">
        <v>0.55065476599999996</v>
      </c>
    </row>
    <row r="156" spans="1:10" x14ac:dyDescent="0.3">
      <c r="A156" s="1">
        <v>84</v>
      </c>
      <c r="B156" s="1">
        <v>0.90812848000000002</v>
      </c>
      <c r="C156" s="1">
        <v>0.55311541799999997</v>
      </c>
      <c r="D156" s="1">
        <v>0.436431191</v>
      </c>
      <c r="E156" s="1">
        <v>0.85721544500000002</v>
      </c>
      <c r="F156" s="1">
        <v>0.49738848400000002</v>
      </c>
      <c r="G156" s="1">
        <v>0.24234059999999999</v>
      </c>
      <c r="H156" s="1">
        <v>0.429364829</v>
      </c>
      <c r="I156" s="1">
        <v>0.55164739399999996</v>
      </c>
      <c r="J156" s="1">
        <v>0.541784355</v>
      </c>
    </row>
    <row r="157" spans="1:10" x14ac:dyDescent="0.3">
      <c r="A157" s="1">
        <v>85</v>
      </c>
      <c r="B157" s="1">
        <v>0.92243454700000005</v>
      </c>
      <c r="C157" s="1">
        <v>0.55002288300000002</v>
      </c>
      <c r="D157" s="1">
        <v>0.43570209799999998</v>
      </c>
      <c r="E157" s="1">
        <v>0.85812960800000004</v>
      </c>
      <c r="F157" s="1">
        <v>0.497879183</v>
      </c>
      <c r="G157" s="1">
        <v>0.26850543900000001</v>
      </c>
      <c r="H157" s="1">
        <v>0.41908875899999998</v>
      </c>
      <c r="I157" s="1">
        <v>0.51469182000000002</v>
      </c>
      <c r="J157" s="1">
        <v>0.53543328099999998</v>
      </c>
    </row>
    <row r="158" spans="1:10" x14ac:dyDescent="0.3">
      <c r="A158" s="1">
        <v>86</v>
      </c>
      <c r="B158" s="1">
        <v>0.87342497200000002</v>
      </c>
      <c r="C158" s="1">
        <v>0.52284750400000002</v>
      </c>
      <c r="D158" s="1">
        <v>0.41680146800000001</v>
      </c>
      <c r="E158" s="1">
        <v>0.80747982600000001</v>
      </c>
      <c r="F158" s="1">
        <v>0.48715997</v>
      </c>
      <c r="G158" s="1">
        <v>0.226363541</v>
      </c>
      <c r="H158" s="1">
        <v>0.39873679499999998</v>
      </c>
      <c r="I158" s="1">
        <v>0.52801984000000002</v>
      </c>
      <c r="J158" s="1">
        <v>0.503242152</v>
      </c>
    </row>
    <row r="159" spans="1:10" x14ac:dyDescent="0.3">
      <c r="A159" s="1">
        <v>87</v>
      </c>
      <c r="B159" s="1">
        <v>0.83320804199999998</v>
      </c>
      <c r="C159" s="1">
        <v>0.474814289</v>
      </c>
      <c r="D159" s="1">
        <v>0.38368507600000001</v>
      </c>
      <c r="E159" s="1">
        <v>0.77799914299999995</v>
      </c>
      <c r="F159" s="1">
        <v>0.44340042299999999</v>
      </c>
      <c r="G159" s="1">
        <v>0.24351880100000001</v>
      </c>
      <c r="H159" s="1">
        <v>0.40903834100000003</v>
      </c>
      <c r="I159" s="1">
        <v>0.51081946199999995</v>
      </c>
      <c r="J159" s="1">
        <v>0.51557735500000001</v>
      </c>
    </row>
    <row r="160" spans="1:10" x14ac:dyDescent="0.3">
      <c r="A160" s="1">
        <v>88</v>
      </c>
      <c r="B160" s="1">
        <v>0.79047294199999996</v>
      </c>
      <c r="C160" s="1">
        <v>0.46104151700000001</v>
      </c>
      <c r="D160" s="1">
        <v>0.407643641</v>
      </c>
      <c r="E160" s="1">
        <v>0.78870204300000002</v>
      </c>
      <c r="F160" s="1">
        <v>0.442860912</v>
      </c>
      <c r="G160" s="1">
        <v>0.24283832399999999</v>
      </c>
      <c r="H160" s="1">
        <v>0.41281306099999998</v>
      </c>
      <c r="I160" s="1">
        <v>0.478607122</v>
      </c>
      <c r="J160" s="1">
        <v>0.47733867099999999</v>
      </c>
    </row>
    <row r="161" spans="1:10" x14ac:dyDescent="0.3">
      <c r="A161" s="1">
        <v>89</v>
      </c>
      <c r="B161" s="1">
        <v>0.79967069899999998</v>
      </c>
      <c r="C161" s="1">
        <v>0.44856544199999998</v>
      </c>
      <c r="D161" s="1">
        <v>0.37469815000000001</v>
      </c>
      <c r="E161" s="1">
        <v>0.75525223900000005</v>
      </c>
      <c r="F161" s="1">
        <v>0.42257775199999997</v>
      </c>
      <c r="G161" s="1">
        <v>0.235619249</v>
      </c>
      <c r="H161" s="1">
        <v>0.376525469</v>
      </c>
      <c r="I161" s="1">
        <v>0.49332522899999998</v>
      </c>
      <c r="J161" s="1">
        <v>0.49665573600000001</v>
      </c>
    </row>
    <row r="162" spans="1:10" x14ac:dyDescent="0.3">
      <c r="A162" s="1">
        <v>90</v>
      </c>
      <c r="B162" s="1">
        <v>0.73823336900000003</v>
      </c>
      <c r="C162" s="1">
        <v>0.42035535099999999</v>
      </c>
      <c r="D162" s="1">
        <v>0.35569455100000003</v>
      </c>
      <c r="E162" s="1">
        <v>0.70333956799999997</v>
      </c>
      <c r="F162" s="1">
        <v>0.41251065399999998</v>
      </c>
      <c r="G162" s="1">
        <v>0.21372144300000001</v>
      </c>
      <c r="H162" s="1">
        <v>0.36875438599999999</v>
      </c>
      <c r="I162" s="1">
        <v>0.47317910000000002</v>
      </c>
      <c r="J162" s="1">
        <v>0.45449171599999999</v>
      </c>
    </row>
    <row r="163" spans="1:10" x14ac:dyDescent="0.3">
      <c r="A163" s="1">
        <v>91</v>
      </c>
      <c r="B163" s="1">
        <v>0.70702240699999996</v>
      </c>
      <c r="C163" s="1">
        <v>0.408121081</v>
      </c>
      <c r="D163" s="1">
        <v>0.35648480199999999</v>
      </c>
      <c r="E163" s="1">
        <v>0.694273892</v>
      </c>
      <c r="F163" s="1">
        <v>0.406622926</v>
      </c>
      <c r="G163" s="1">
        <v>0.18537784099999999</v>
      </c>
      <c r="H163" s="1">
        <v>0.379570672</v>
      </c>
      <c r="I163" s="1">
        <v>0.45260816300000001</v>
      </c>
      <c r="J163" s="1">
        <v>0.43373592999999999</v>
      </c>
    </row>
    <row r="164" spans="1:10" x14ac:dyDescent="0.3">
      <c r="A164" s="1">
        <v>92</v>
      </c>
      <c r="B164" s="1">
        <v>0.68433015200000002</v>
      </c>
      <c r="C164" s="1">
        <v>0.39558505199999999</v>
      </c>
      <c r="D164" s="1">
        <v>0.34608697399999999</v>
      </c>
      <c r="E164" s="1">
        <v>0.68344316999999999</v>
      </c>
      <c r="F164" s="1">
        <v>0.39221165000000002</v>
      </c>
      <c r="G164" s="1">
        <v>0.168886599</v>
      </c>
      <c r="H164" s="1">
        <v>0.32975667600000003</v>
      </c>
      <c r="I164" s="1">
        <v>0.410551581</v>
      </c>
      <c r="J164" s="1">
        <v>0.43899026299999999</v>
      </c>
    </row>
    <row r="165" spans="1:10" x14ac:dyDescent="0.3">
      <c r="A165" s="1">
        <v>93</v>
      </c>
      <c r="B165" s="1">
        <v>0.67467553499999999</v>
      </c>
      <c r="C165" s="1">
        <v>0.40324202199999998</v>
      </c>
      <c r="D165" s="1">
        <v>0.31692164099999998</v>
      </c>
      <c r="E165" s="1">
        <v>0.63760714900000004</v>
      </c>
      <c r="F165" s="1">
        <v>0.35197455300000002</v>
      </c>
      <c r="G165" s="1">
        <v>0.19336102299999999</v>
      </c>
      <c r="H165" s="1">
        <v>0.31551865600000001</v>
      </c>
      <c r="I165" s="1">
        <v>0.41798284699999999</v>
      </c>
      <c r="J165" s="1">
        <v>0.41982203600000001</v>
      </c>
    </row>
    <row r="166" spans="1:10" x14ac:dyDescent="0.3">
      <c r="A166" s="1">
        <v>94</v>
      </c>
      <c r="B166" s="1">
        <v>0.63147730800000001</v>
      </c>
      <c r="C166" s="1">
        <v>0.363983736</v>
      </c>
      <c r="D166" s="1">
        <v>0.31612224799999999</v>
      </c>
      <c r="E166" s="1">
        <v>0.62653546999999998</v>
      </c>
      <c r="F166" s="1">
        <v>0.36296985199999998</v>
      </c>
      <c r="G166" s="1">
        <v>0.16387807700000001</v>
      </c>
      <c r="H166" s="1">
        <v>0.32952846699999999</v>
      </c>
      <c r="I166" s="1">
        <v>0.42575402299999998</v>
      </c>
      <c r="J166" s="1">
        <v>0.38799229299999999</v>
      </c>
    </row>
    <row r="167" spans="1:10" x14ac:dyDescent="0.3">
      <c r="A167" s="1">
        <v>95</v>
      </c>
      <c r="B167" s="1">
        <v>0.63059174600000001</v>
      </c>
      <c r="C167" s="1">
        <v>0.33245138800000001</v>
      </c>
      <c r="D167" s="1">
        <v>0.29423735699999998</v>
      </c>
      <c r="E167" s="1">
        <v>0.60102818199999997</v>
      </c>
      <c r="F167" s="1">
        <v>0.331274768</v>
      </c>
      <c r="G167" s="1">
        <v>0.184778839</v>
      </c>
      <c r="H167" s="1">
        <v>0.31156992100000003</v>
      </c>
      <c r="I167" s="1">
        <v>0.38328964999999998</v>
      </c>
      <c r="J167" s="1">
        <v>0.417060651</v>
      </c>
    </row>
    <row r="168" spans="1:10" x14ac:dyDescent="0.3">
      <c r="A168" s="1">
        <v>96</v>
      </c>
      <c r="B168" s="1">
        <v>0.58376537699999997</v>
      </c>
      <c r="C168" s="1">
        <v>0.33514295300000002</v>
      </c>
      <c r="D168" s="1">
        <v>0.25944556400000002</v>
      </c>
      <c r="E168" s="1">
        <v>0.58236417900000004</v>
      </c>
      <c r="F168" s="1">
        <v>0.32312698400000001</v>
      </c>
      <c r="G168" s="1">
        <v>0.14328648599999999</v>
      </c>
      <c r="H168" s="1">
        <v>0.29660784600000001</v>
      </c>
      <c r="I168" s="1">
        <v>0.381769941</v>
      </c>
      <c r="J168" s="1">
        <v>0.36208486299999998</v>
      </c>
    </row>
    <row r="169" spans="1:10" x14ac:dyDescent="0.3">
      <c r="A169" s="1">
        <v>97</v>
      </c>
      <c r="B169" s="1">
        <v>0.55733589699999997</v>
      </c>
      <c r="C169" s="1">
        <v>0.32395295000000002</v>
      </c>
      <c r="D169" s="1">
        <v>0.27166489100000002</v>
      </c>
      <c r="E169" s="1">
        <v>0.53530615000000004</v>
      </c>
      <c r="F169" s="1">
        <v>0.30500543499999999</v>
      </c>
      <c r="G169" s="1">
        <v>0.171456894</v>
      </c>
      <c r="H169" s="1">
        <v>0.30118404700000001</v>
      </c>
      <c r="I169" s="1">
        <v>0.356353368</v>
      </c>
      <c r="J169" s="1">
        <v>0.37942892900000003</v>
      </c>
    </row>
    <row r="170" spans="1:10" x14ac:dyDescent="0.3">
      <c r="A170" s="1">
        <v>98</v>
      </c>
      <c r="B170" s="1">
        <v>0.53323520499999999</v>
      </c>
      <c r="C170" s="1">
        <v>0.28943696299999999</v>
      </c>
      <c r="D170" s="1">
        <v>0.240135556</v>
      </c>
      <c r="E170" s="1">
        <v>0.54944157599999999</v>
      </c>
      <c r="F170" s="1">
        <v>0.27670118300000002</v>
      </c>
      <c r="G170" s="1">
        <v>0.16264045099999999</v>
      </c>
      <c r="H170" s="1">
        <v>0.268120794</v>
      </c>
      <c r="I170" s="1">
        <v>0.36430198200000002</v>
      </c>
      <c r="J170" s="1">
        <v>0.36251902000000003</v>
      </c>
    </row>
    <row r="171" spans="1:10" x14ac:dyDescent="0.3">
      <c r="A171" s="1">
        <v>99</v>
      </c>
      <c r="B171" s="1">
        <v>0.51908293900000002</v>
      </c>
      <c r="C171" s="1">
        <v>0.28092584700000001</v>
      </c>
      <c r="D171" s="1">
        <v>0.23309807199999999</v>
      </c>
      <c r="E171" s="1">
        <v>0.53876722799999999</v>
      </c>
      <c r="F171" s="1">
        <v>0.26002519800000001</v>
      </c>
      <c r="G171" s="1">
        <v>0.14254750599999999</v>
      </c>
      <c r="H171" s="1">
        <v>0.249490884</v>
      </c>
      <c r="I171" s="1">
        <v>0.35365108099999998</v>
      </c>
      <c r="J171" s="1">
        <v>0.35103056900000001</v>
      </c>
    </row>
    <row r="172" spans="1:10" x14ac:dyDescent="0.3">
      <c r="A172" s="1">
        <v>100</v>
      </c>
      <c r="B172" s="1">
        <v>0.52592784800000003</v>
      </c>
      <c r="C172" s="1">
        <v>0.29721937100000001</v>
      </c>
      <c r="D172" s="1">
        <v>0.22557096700000001</v>
      </c>
      <c r="E172" s="1">
        <v>0.51066023699999996</v>
      </c>
      <c r="F172" s="1">
        <v>0.24743583699999999</v>
      </c>
      <c r="G172" s="1">
        <v>0.102616136</v>
      </c>
      <c r="H172" s="1">
        <v>0.25559386499999998</v>
      </c>
      <c r="I172" s="1">
        <v>0.31795938800000001</v>
      </c>
      <c r="J172" s="1">
        <v>0.30745908</v>
      </c>
    </row>
    <row r="173" spans="1:10" x14ac:dyDescent="0.3">
      <c r="A173" s="1">
        <v>101</v>
      </c>
      <c r="B173" s="1">
        <v>0.46530458600000002</v>
      </c>
      <c r="C173" s="1">
        <v>0.237920627</v>
      </c>
      <c r="D173" s="1">
        <v>0.22346355100000001</v>
      </c>
      <c r="E173" s="1">
        <v>0.48018421500000003</v>
      </c>
      <c r="F173" s="1">
        <v>0.27201819999999999</v>
      </c>
      <c r="G173" s="1">
        <v>0.10433468999999999</v>
      </c>
      <c r="H173" s="1">
        <v>0.25030397799999998</v>
      </c>
      <c r="I173" s="1">
        <v>0.29758769600000001</v>
      </c>
      <c r="J173" s="1">
        <v>0.31917953900000001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opLeftCell="A52" workbookViewId="0">
      <selection activeCell="U60" sqref="U60"/>
    </sheetView>
  </sheetViews>
  <sheetFormatPr defaultRowHeight="14.4" x14ac:dyDescent="0.3"/>
  <sheetData>
    <row r="1" spans="1:14" x14ac:dyDescent="0.3">
      <c r="A1" t="s">
        <v>10</v>
      </c>
      <c r="C1" t="s">
        <v>21</v>
      </c>
      <c r="I1" t="s">
        <v>16</v>
      </c>
    </row>
    <row r="2" spans="1:14" x14ac:dyDescent="0.3">
      <c r="A2" t="s">
        <v>11</v>
      </c>
      <c r="E2" t="s">
        <v>12</v>
      </c>
      <c r="I2" t="s">
        <v>12</v>
      </c>
      <c r="L2" t="s">
        <v>33</v>
      </c>
    </row>
    <row r="3" spans="1:14" x14ac:dyDescent="0.3">
      <c r="B3" t="s">
        <v>4</v>
      </c>
      <c r="C3" t="s">
        <v>5</v>
      </c>
      <c r="D3" t="s">
        <v>6</v>
      </c>
      <c r="E3" t="s">
        <v>4</v>
      </c>
      <c r="F3" t="s">
        <v>5</v>
      </c>
      <c r="G3" t="s">
        <v>6</v>
      </c>
      <c r="I3" t="s">
        <v>4</v>
      </c>
      <c r="J3" t="s">
        <v>5</v>
      </c>
      <c r="K3" t="s">
        <v>6</v>
      </c>
    </row>
    <row r="4" spans="1:14" ht="15.6" x14ac:dyDescent="0.3">
      <c r="B4" s="1">
        <v>0.9</v>
      </c>
      <c r="C4" s="1">
        <v>0.85</v>
      </c>
      <c r="D4" s="1">
        <v>0.15</v>
      </c>
      <c r="E4">
        <v>0.90390000000000004</v>
      </c>
      <c r="F4">
        <v>0.84840000000000004</v>
      </c>
      <c r="G4">
        <v>0.1452</v>
      </c>
      <c r="I4">
        <v>0.90510000000000002</v>
      </c>
      <c r="J4">
        <v>0.84840000000000004</v>
      </c>
      <c r="K4">
        <v>0.1431</v>
      </c>
      <c r="L4">
        <f>+E4-B4</f>
        <v>3.9000000000000146E-3</v>
      </c>
      <c r="M4">
        <f t="shared" ref="M4:N12" si="0">+F4-C4</f>
        <v>-1.5999999999999348E-3</v>
      </c>
      <c r="N4">
        <f t="shared" si="0"/>
        <v>-4.7999999999999987E-3</v>
      </c>
    </row>
    <row r="5" spans="1:14" ht="15.6" x14ac:dyDescent="0.3">
      <c r="B5" s="1">
        <v>0.8</v>
      </c>
      <c r="C5" s="1">
        <v>0.35</v>
      </c>
      <c r="D5" s="1">
        <v>0.25</v>
      </c>
      <c r="E5">
        <v>0.82069999999999999</v>
      </c>
      <c r="F5">
        <v>0.33139999999999997</v>
      </c>
      <c r="G5">
        <v>0.2455</v>
      </c>
      <c r="I5">
        <v>0.82120000000000004</v>
      </c>
      <c r="J5">
        <v>0.3327</v>
      </c>
      <c r="K5">
        <v>0.2427</v>
      </c>
      <c r="L5">
        <f t="shared" ref="L5:L12" si="1">+E5-B5</f>
        <v>2.0699999999999941E-2</v>
      </c>
      <c r="M5">
        <f t="shared" si="0"/>
        <v>-1.8600000000000005E-2</v>
      </c>
      <c r="N5">
        <f t="shared" si="0"/>
        <v>-4.500000000000004E-3</v>
      </c>
    </row>
    <row r="6" spans="1:14" ht="15.6" x14ac:dyDescent="0.3">
      <c r="B6" s="1">
        <v>0.7</v>
      </c>
      <c r="C6" s="1">
        <v>0.25</v>
      </c>
      <c r="D6" s="1">
        <v>0.1</v>
      </c>
      <c r="E6">
        <v>0.68310000000000004</v>
      </c>
      <c r="F6">
        <v>0.26700000000000002</v>
      </c>
      <c r="G6">
        <v>0.1026</v>
      </c>
      <c r="I6">
        <v>0.68220000000000003</v>
      </c>
      <c r="J6">
        <v>0.26550000000000001</v>
      </c>
      <c r="K6">
        <v>0.1065</v>
      </c>
      <c r="L6">
        <f t="shared" si="1"/>
        <v>-1.6899999999999915E-2</v>
      </c>
      <c r="M6">
        <f t="shared" si="0"/>
        <v>1.7000000000000015E-2</v>
      </c>
      <c r="N6">
        <f t="shared" si="0"/>
        <v>2.5999999999999912E-3</v>
      </c>
    </row>
    <row r="7" spans="1:14" ht="15.6" x14ac:dyDescent="0.3">
      <c r="B7" s="1">
        <v>0.6</v>
      </c>
      <c r="C7" s="1">
        <v>0.95</v>
      </c>
      <c r="D7" s="1">
        <v>0.15</v>
      </c>
      <c r="E7">
        <v>0.59250000000000003</v>
      </c>
      <c r="F7">
        <v>0.95369999999999999</v>
      </c>
      <c r="G7">
        <v>0.1573</v>
      </c>
      <c r="I7">
        <v>0.59389999999999998</v>
      </c>
      <c r="J7">
        <v>0.95330000000000004</v>
      </c>
      <c r="K7">
        <v>0.15540000000000001</v>
      </c>
      <c r="L7">
        <f t="shared" si="1"/>
        <v>-7.4999999999999512E-3</v>
      </c>
      <c r="M7">
        <f t="shared" si="0"/>
        <v>3.7000000000000366E-3</v>
      </c>
      <c r="N7">
        <f t="shared" si="0"/>
        <v>7.3000000000000009E-3</v>
      </c>
    </row>
    <row r="8" spans="1:14" ht="15.6" x14ac:dyDescent="0.3">
      <c r="B8" s="1">
        <v>0.5</v>
      </c>
      <c r="C8" s="1">
        <v>0.45</v>
      </c>
      <c r="D8" s="1">
        <v>0.2</v>
      </c>
      <c r="E8">
        <v>0.48899999999999999</v>
      </c>
      <c r="F8">
        <v>0.45829999999999999</v>
      </c>
      <c r="G8">
        <v>0.2041</v>
      </c>
      <c r="I8">
        <v>0.48759999999999998</v>
      </c>
      <c r="J8">
        <v>0.45929999999999999</v>
      </c>
      <c r="K8">
        <v>0.2049</v>
      </c>
      <c r="L8">
        <f t="shared" si="1"/>
        <v>-1.100000000000001E-2</v>
      </c>
      <c r="M8">
        <f t="shared" si="0"/>
        <v>8.2999999999999741E-3</v>
      </c>
      <c r="N8">
        <f t="shared" si="0"/>
        <v>4.0999999999999925E-3</v>
      </c>
    </row>
    <row r="9" spans="1:14" ht="15.6" x14ac:dyDescent="0.3">
      <c r="B9" s="1">
        <v>0.4</v>
      </c>
      <c r="C9" s="1">
        <v>0.15</v>
      </c>
      <c r="D9" s="1">
        <v>0.15</v>
      </c>
      <c r="E9">
        <v>0.39539999999999997</v>
      </c>
      <c r="F9">
        <v>0.153</v>
      </c>
      <c r="G9">
        <v>0.15229999999999999</v>
      </c>
      <c r="I9">
        <v>0.39369999999999999</v>
      </c>
      <c r="J9">
        <v>0.15210000000000001</v>
      </c>
      <c r="K9">
        <v>0.15659999999999999</v>
      </c>
      <c r="L9">
        <f t="shared" si="1"/>
        <v>-4.6000000000000485E-3</v>
      </c>
      <c r="M9">
        <f t="shared" si="0"/>
        <v>3.0000000000000027E-3</v>
      </c>
      <c r="N9">
        <f t="shared" si="0"/>
        <v>2.2999999999999965E-3</v>
      </c>
    </row>
    <row r="10" spans="1:14" ht="15.6" x14ac:dyDescent="0.3">
      <c r="B10" s="1">
        <v>0.2</v>
      </c>
      <c r="C10" s="1">
        <v>0.55000000000000004</v>
      </c>
      <c r="D10" s="1">
        <v>0.1</v>
      </c>
      <c r="E10">
        <v>0.223</v>
      </c>
      <c r="F10">
        <v>0.52839999999999998</v>
      </c>
      <c r="G10">
        <v>9.5200000000000007E-2</v>
      </c>
      <c r="I10">
        <v>0.2177</v>
      </c>
      <c r="J10">
        <v>0.52900000000000003</v>
      </c>
      <c r="K10">
        <v>0.1032</v>
      </c>
      <c r="L10">
        <f t="shared" si="1"/>
        <v>2.2999999999999993E-2</v>
      </c>
      <c r="M10">
        <f t="shared" si="0"/>
        <v>-2.1600000000000064E-2</v>
      </c>
      <c r="N10">
        <f t="shared" si="0"/>
        <v>-4.7999999999999987E-3</v>
      </c>
    </row>
    <row r="11" spans="1:14" ht="15.6" x14ac:dyDescent="0.3">
      <c r="B11" s="1">
        <v>0.3</v>
      </c>
      <c r="C11" s="1">
        <v>0.65</v>
      </c>
      <c r="D11" s="1">
        <v>0.25</v>
      </c>
      <c r="E11">
        <v>0.29110000000000003</v>
      </c>
      <c r="F11">
        <v>0.65820000000000001</v>
      </c>
      <c r="G11">
        <v>0.25159999999999999</v>
      </c>
      <c r="I11">
        <v>0.29470000000000002</v>
      </c>
      <c r="J11">
        <v>0.65690000000000004</v>
      </c>
      <c r="K11">
        <v>0.24729999999999999</v>
      </c>
      <c r="L11">
        <f t="shared" si="1"/>
        <v>-8.8999999999999635E-3</v>
      </c>
      <c r="M11">
        <f t="shared" si="0"/>
        <v>8.1999999999999851E-3</v>
      </c>
      <c r="N11">
        <f t="shared" si="0"/>
        <v>1.5999999999999903E-3</v>
      </c>
    </row>
    <row r="12" spans="1:14" ht="15.6" x14ac:dyDescent="0.3">
      <c r="B12" s="1">
        <v>0.1</v>
      </c>
      <c r="C12" s="1">
        <v>0.75</v>
      </c>
      <c r="D12" s="1">
        <v>0.2</v>
      </c>
      <c r="E12">
        <v>0.1014</v>
      </c>
      <c r="F12">
        <v>0.75180000000000002</v>
      </c>
      <c r="G12">
        <v>0.19620000000000001</v>
      </c>
      <c r="I12">
        <v>9.9900000000000003E-2</v>
      </c>
      <c r="J12">
        <v>0.75239999999999996</v>
      </c>
      <c r="K12">
        <v>0.19769999999999999</v>
      </c>
      <c r="L12">
        <f t="shared" si="1"/>
        <v>1.3999999999999985E-3</v>
      </c>
      <c r="M12">
        <f t="shared" si="0"/>
        <v>1.8000000000000238E-3</v>
      </c>
      <c r="N12">
        <f t="shared" si="0"/>
        <v>-3.7999999999999978E-3</v>
      </c>
    </row>
    <row r="13" spans="1:14" x14ac:dyDescent="0.3">
      <c r="D13" t="s">
        <v>3</v>
      </c>
      <c r="E13">
        <f>AVERAGE(E4:E12)</f>
        <v>0.50001111111111118</v>
      </c>
      <c r="F13">
        <f>AVERAGE(F4:F12)</f>
        <v>0.5500222222222223</v>
      </c>
      <c r="G13">
        <f>AVERAGE(G4:G12)</f>
        <v>0.17222222222222222</v>
      </c>
      <c r="L13" t="s">
        <v>34</v>
      </c>
    </row>
    <row r="14" spans="1:14" ht="15.6" x14ac:dyDescent="0.3">
      <c r="D14" s="1" t="s">
        <v>13</v>
      </c>
      <c r="E14" s="1">
        <v>1.7500000000000002E-2</v>
      </c>
      <c r="F14" s="1">
        <v>1.5900000000000001E-2</v>
      </c>
      <c r="G14" s="1">
        <v>5.7999999999999996E-3</v>
      </c>
      <c r="I14">
        <v>1.5100000000000001E-2</v>
      </c>
      <c r="J14">
        <v>1.38E-2</v>
      </c>
      <c r="K14">
        <v>6.6E-3</v>
      </c>
      <c r="L14">
        <f>SUMSQ(L4:L12)</f>
        <v>1.5378899999999936E-3</v>
      </c>
      <c r="M14">
        <f t="shared" ref="M14:N14" si="2">SUMSQ(M4:M12)</f>
        <v>1.2661400000000028E-3</v>
      </c>
      <c r="N14">
        <f t="shared" si="2"/>
        <v>1.6547999999999986E-4</v>
      </c>
    </row>
    <row r="15" spans="1:14" ht="15.6" x14ac:dyDescent="0.3">
      <c r="D15" s="1" t="s">
        <v>26</v>
      </c>
      <c r="E15" s="7">
        <f>+E14/AVERAGE(E4:E12)</f>
        <v>3.4999222239505787E-2</v>
      </c>
      <c r="F15" s="7">
        <f t="shared" ref="F15:G15" si="3">+F14/AVERAGE(F4:F12)</f>
        <v>2.8907922912205564E-2</v>
      </c>
      <c r="G15" s="7">
        <f t="shared" si="3"/>
        <v>3.3677419354838707E-2</v>
      </c>
    </row>
    <row r="16" spans="1:14" x14ac:dyDescent="0.3">
      <c r="A16" t="s">
        <v>17</v>
      </c>
      <c r="B16" t="s">
        <v>15</v>
      </c>
      <c r="F16" t="s">
        <v>18</v>
      </c>
    </row>
    <row r="17" spans="1:8" x14ac:dyDescent="0.3">
      <c r="A17" t="s">
        <v>14</v>
      </c>
      <c r="F17" t="s">
        <v>14</v>
      </c>
    </row>
    <row r="18" spans="1:8" x14ac:dyDescent="0.3">
      <c r="B18" t="s">
        <v>4</v>
      </c>
      <c r="C18" t="s">
        <v>5</v>
      </c>
      <c r="D18" t="s">
        <v>6</v>
      </c>
      <c r="F18" t="s">
        <v>4</v>
      </c>
      <c r="G18" t="s">
        <v>5</v>
      </c>
      <c r="H18" t="s">
        <v>6</v>
      </c>
    </row>
    <row r="19" spans="1:8" x14ac:dyDescent="0.3">
      <c r="A19">
        <v>1</v>
      </c>
      <c r="B19">
        <v>0.29510160538352198</v>
      </c>
      <c r="C19">
        <v>0.28664479124611197</v>
      </c>
      <c r="D19">
        <v>-4.5570799592631002E-2</v>
      </c>
      <c r="E19">
        <v>1</v>
      </c>
      <c r="F19">
        <v>0.29502145913236899</v>
      </c>
      <c r="G19">
        <v>0.28662025273008002</v>
      </c>
      <c r="H19">
        <v>-4.5228473496405998E-2</v>
      </c>
    </row>
    <row r="20" spans="1:8" x14ac:dyDescent="0.3">
      <c r="A20">
        <v>2</v>
      </c>
      <c r="B20">
        <v>0.29142146488538201</v>
      </c>
      <c r="C20">
        <v>0.28825613287501001</v>
      </c>
      <c r="D20">
        <v>2.088200744341E-3</v>
      </c>
      <c r="E20">
        <v>2</v>
      </c>
      <c r="F20">
        <v>0.29125354503509698</v>
      </c>
      <c r="G20">
        <v>0.28802862362753501</v>
      </c>
      <c r="H20">
        <v>3.4152800538940001E-3</v>
      </c>
    </row>
    <row r="21" spans="1:8" x14ac:dyDescent="0.3">
      <c r="A21">
        <v>3</v>
      </c>
      <c r="B21">
        <v>0.32830961833287903</v>
      </c>
      <c r="C21">
        <v>0.292860274028243</v>
      </c>
      <c r="D21">
        <v>-8.8732063290550001E-3</v>
      </c>
      <c r="E21">
        <v>3</v>
      </c>
      <c r="F21">
        <v>0.32875627349872599</v>
      </c>
      <c r="G21">
        <v>0.2932239871531</v>
      </c>
      <c r="H21">
        <v>-1.1565573726878E-2</v>
      </c>
    </row>
    <row r="22" spans="1:8" x14ac:dyDescent="0.3">
      <c r="A22">
        <v>4</v>
      </c>
      <c r="B22">
        <v>0.30854372849769401</v>
      </c>
      <c r="C22">
        <v>0.32204488449166302</v>
      </c>
      <c r="D22">
        <v>6.5587121220079996E-3</v>
      </c>
      <c r="E22">
        <v>4</v>
      </c>
      <c r="F22">
        <v>0.30830152523846099</v>
      </c>
      <c r="G22">
        <v>0.32197880913128102</v>
      </c>
      <c r="H22">
        <v>7.5645026993820001E-3</v>
      </c>
    </row>
    <row r="23" spans="1:8" x14ac:dyDescent="0.3">
      <c r="A23">
        <v>5</v>
      </c>
      <c r="B23">
        <v>0.34587015520710002</v>
      </c>
      <c r="C23">
        <v>0.355336083877827</v>
      </c>
      <c r="D23">
        <v>-8.2108515409818006E-2</v>
      </c>
      <c r="E23">
        <v>5</v>
      </c>
      <c r="F23">
        <v>0.34736415785227498</v>
      </c>
      <c r="G23">
        <v>0.35650813884596</v>
      </c>
      <c r="H23">
        <v>-9.0960574831265004E-2</v>
      </c>
    </row>
    <row r="24" spans="1:8" x14ac:dyDescent="0.3">
      <c r="A24">
        <v>6</v>
      </c>
      <c r="B24">
        <v>0.371085325341659</v>
      </c>
      <c r="C24">
        <v>0.35142262817037401</v>
      </c>
      <c r="D24">
        <v>-2.2012421569395001E-2</v>
      </c>
      <c r="E24">
        <v>6</v>
      </c>
      <c r="F24">
        <v>0.370689592900319</v>
      </c>
      <c r="G24">
        <v>0.35092930778736198</v>
      </c>
      <c r="H24">
        <v>-1.9033567586076001E-2</v>
      </c>
    </row>
    <row r="25" spans="1:8" x14ac:dyDescent="0.3">
      <c r="A25">
        <v>7</v>
      </c>
      <c r="B25">
        <v>0.37519780819140702</v>
      </c>
      <c r="C25">
        <v>0.355517418058862</v>
      </c>
      <c r="D25">
        <v>1.4438554444142999E-2</v>
      </c>
      <c r="E25">
        <v>7</v>
      </c>
      <c r="F25">
        <v>0.37606764423950301</v>
      </c>
      <c r="G25">
        <v>0.35626728154845</v>
      </c>
      <c r="H25">
        <v>9.0509598178090001E-3</v>
      </c>
    </row>
    <row r="26" spans="1:8" x14ac:dyDescent="0.3">
      <c r="A26">
        <v>8</v>
      </c>
      <c r="B26">
        <v>0.40819203140792398</v>
      </c>
      <c r="C26">
        <v>0.38654144936821</v>
      </c>
      <c r="D26">
        <v>-0.117208570572574</v>
      </c>
      <c r="E26">
        <v>8</v>
      </c>
      <c r="F26">
        <v>0.40920429339700698</v>
      </c>
      <c r="G26">
        <v>0.38734757390077101</v>
      </c>
      <c r="H26">
        <v>-0.12324762292034901</v>
      </c>
    </row>
    <row r="27" spans="1:8" x14ac:dyDescent="0.3">
      <c r="A27">
        <v>9</v>
      </c>
      <c r="B27">
        <v>0.42228184737548102</v>
      </c>
      <c r="C27">
        <v>0.41218136093430802</v>
      </c>
      <c r="D27">
        <v>-0.117493288428571</v>
      </c>
      <c r="E27">
        <v>9</v>
      </c>
      <c r="F27">
        <v>0.42193176581564301</v>
      </c>
      <c r="G27">
        <v>0.41171284144692899</v>
      </c>
      <c r="H27">
        <v>-0.114746618120056</v>
      </c>
    </row>
    <row r="28" spans="1:8" x14ac:dyDescent="0.3">
      <c r="A28">
        <v>10</v>
      </c>
      <c r="B28">
        <v>0.462580704679669</v>
      </c>
      <c r="C28">
        <v>0.38584368212513998</v>
      </c>
      <c r="D28">
        <v>-3.0586883796060001E-2</v>
      </c>
      <c r="E28">
        <v>10</v>
      </c>
      <c r="F28">
        <v>0.46299358840481297</v>
      </c>
      <c r="G28">
        <v>0.38618811784647999</v>
      </c>
      <c r="H28">
        <v>-3.3104007416707999E-2</v>
      </c>
    </row>
    <row r="29" spans="1:8" x14ac:dyDescent="0.3">
      <c r="A29">
        <v>11</v>
      </c>
      <c r="B29">
        <v>0.46875318629798701</v>
      </c>
      <c r="C29">
        <v>0.42480229605364001</v>
      </c>
      <c r="D29">
        <v>-3.8065359656498002E-2</v>
      </c>
      <c r="E29">
        <v>11</v>
      </c>
      <c r="F29">
        <v>0.46859044740077399</v>
      </c>
      <c r="G29">
        <v>0.42438765175868698</v>
      </c>
      <c r="H29">
        <v>-3.6106129934252003E-2</v>
      </c>
    </row>
    <row r="30" spans="1:8" x14ac:dyDescent="0.3">
      <c r="A30">
        <v>12</v>
      </c>
      <c r="B30">
        <v>0.47352495748901102</v>
      </c>
      <c r="C30">
        <v>0.37790234779894699</v>
      </c>
      <c r="D30">
        <v>0.19525008363740501</v>
      </c>
      <c r="E30">
        <v>12</v>
      </c>
      <c r="F30">
        <v>0.47356940988917601</v>
      </c>
      <c r="G30">
        <v>0.37788205114661599</v>
      </c>
      <c r="H30">
        <v>0.19517804396735899</v>
      </c>
    </row>
    <row r="31" spans="1:8" x14ac:dyDescent="0.3">
      <c r="A31">
        <v>13</v>
      </c>
      <c r="B31">
        <v>0.47773976289898501</v>
      </c>
      <c r="C31">
        <v>0.43672305640083398</v>
      </c>
      <c r="D31">
        <v>0.117286543953807</v>
      </c>
      <c r="E31">
        <v>13</v>
      </c>
      <c r="F31">
        <v>0.47789190317914299</v>
      </c>
      <c r="G31">
        <v>0.43675083440212398</v>
      </c>
      <c r="H31">
        <v>0.116702652894294</v>
      </c>
    </row>
    <row r="32" spans="1:8" x14ac:dyDescent="0.3">
      <c r="A32">
        <v>14</v>
      </c>
      <c r="B32">
        <v>0.54532099817284496</v>
      </c>
      <c r="C32">
        <v>0.42964408552346101</v>
      </c>
      <c r="D32">
        <v>3.6043425586265998E-2</v>
      </c>
      <c r="E32">
        <v>14</v>
      </c>
      <c r="F32">
        <v>0.54526482052960001</v>
      </c>
      <c r="G32">
        <v>0.42946434349541601</v>
      </c>
      <c r="H32">
        <v>3.6846978069969998E-2</v>
      </c>
    </row>
    <row r="33" spans="1:8" x14ac:dyDescent="0.3">
      <c r="A33">
        <v>15</v>
      </c>
      <c r="B33">
        <v>0.53452937450248705</v>
      </c>
      <c r="C33">
        <v>0.46031647566841799</v>
      </c>
      <c r="D33">
        <v>0.11916539472063301</v>
      </c>
      <c r="E33">
        <v>15</v>
      </c>
      <c r="F33">
        <v>0.53518136513610604</v>
      </c>
      <c r="G33">
        <v>0.46096079726075601</v>
      </c>
      <c r="H33">
        <v>0.114842117242599</v>
      </c>
    </row>
    <row r="34" spans="1:8" x14ac:dyDescent="0.3">
      <c r="A34">
        <v>16</v>
      </c>
      <c r="B34">
        <v>0.55574745647726398</v>
      </c>
      <c r="C34">
        <v>0.50964752154497395</v>
      </c>
      <c r="D34">
        <v>1.012248139417E-2</v>
      </c>
      <c r="E34">
        <v>16</v>
      </c>
      <c r="F34">
        <v>0.55543251792515602</v>
      </c>
      <c r="G34">
        <v>0.50938865088529905</v>
      </c>
      <c r="H34">
        <v>1.2029895522008E-2</v>
      </c>
    </row>
    <row r="35" spans="1:8" x14ac:dyDescent="0.3">
      <c r="A35">
        <v>17</v>
      </c>
      <c r="B35">
        <v>0.59591222109674102</v>
      </c>
      <c r="C35">
        <v>0.48251104561382502</v>
      </c>
      <c r="D35">
        <v>7.2835005265745004E-2</v>
      </c>
      <c r="E35">
        <v>17</v>
      </c>
      <c r="F35">
        <v>0.59598032507160403</v>
      </c>
      <c r="G35">
        <v>0.48243583042956001</v>
      </c>
      <c r="H35">
        <v>7.2877719283549997E-2</v>
      </c>
    </row>
    <row r="36" spans="1:8" x14ac:dyDescent="0.3">
      <c r="A36">
        <v>18</v>
      </c>
      <c r="B36">
        <v>0.63117360310375403</v>
      </c>
      <c r="C36">
        <v>0.48046799009997698</v>
      </c>
      <c r="D36">
        <v>8.0526049239954003E-2</v>
      </c>
      <c r="E36">
        <v>18</v>
      </c>
      <c r="F36">
        <v>0.63175093155247097</v>
      </c>
      <c r="G36">
        <v>0.48092837736882499</v>
      </c>
      <c r="H36">
        <v>7.7079837419188002E-2</v>
      </c>
    </row>
    <row r="37" spans="1:8" x14ac:dyDescent="0.3">
      <c r="A37">
        <v>19</v>
      </c>
      <c r="B37">
        <v>0.64550440725388702</v>
      </c>
      <c r="C37">
        <v>0.54200007611590695</v>
      </c>
      <c r="D37">
        <v>4.1755756558396001E-2</v>
      </c>
      <c r="E37">
        <v>19</v>
      </c>
      <c r="F37">
        <v>0.645914706810501</v>
      </c>
      <c r="G37">
        <v>0.54250291761234004</v>
      </c>
      <c r="H37">
        <v>3.8697987923908002E-2</v>
      </c>
    </row>
    <row r="38" spans="1:8" x14ac:dyDescent="0.3">
      <c r="A38">
        <v>20</v>
      </c>
      <c r="B38">
        <v>0.66420423519804805</v>
      </c>
      <c r="C38">
        <v>0.53068645799075198</v>
      </c>
      <c r="D38">
        <v>0.14426510328150899</v>
      </c>
      <c r="E38">
        <v>20</v>
      </c>
      <c r="F38">
        <v>0.66289815359272197</v>
      </c>
      <c r="G38">
        <v>0.52935238405456597</v>
      </c>
      <c r="H38">
        <v>0.153076822544571</v>
      </c>
    </row>
    <row r="39" spans="1:8" x14ac:dyDescent="0.3">
      <c r="A39">
        <v>21</v>
      </c>
      <c r="B39">
        <v>0.66147576853415302</v>
      </c>
      <c r="C39">
        <v>0.53951543544614899</v>
      </c>
      <c r="D39">
        <v>0.27589284296592498</v>
      </c>
      <c r="E39">
        <v>21</v>
      </c>
      <c r="F39">
        <v>0.66032211321286705</v>
      </c>
      <c r="G39">
        <v>0.538321666863947</v>
      </c>
      <c r="H39">
        <v>0.28372937017420302</v>
      </c>
    </row>
    <row r="40" spans="1:8" x14ac:dyDescent="0.3">
      <c r="A40">
        <v>22</v>
      </c>
      <c r="B40">
        <v>0.70241458822880098</v>
      </c>
      <c r="C40">
        <v>0.57030941027284598</v>
      </c>
      <c r="D40">
        <v>0.19954149489787601</v>
      </c>
      <c r="E40">
        <v>22</v>
      </c>
      <c r="F40">
        <v>0.701226953883897</v>
      </c>
      <c r="G40">
        <v>0.56919947091689904</v>
      </c>
      <c r="H40">
        <v>0.20719661768934999</v>
      </c>
    </row>
    <row r="41" spans="1:8" x14ac:dyDescent="0.3">
      <c r="A41">
        <v>23</v>
      </c>
      <c r="B41">
        <v>0.70570240210381796</v>
      </c>
      <c r="C41">
        <v>0.56755647009973997</v>
      </c>
      <c r="D41">
        <v>0.30749516757161499</v>
      </c>
      <c r="E41">
        <v>23</v>
      </c>
      <c r="F41">
        <v>0.70618385544608997</v>
      </c>
      <c r="G41">
        <v>0.56784171600412803</v>
      </c>
      <c r="H41">
        <v>0.30496310459942699</v>
      </c>
    </row>
    <row r="42" spans="1:8" x14ac:dyDescent="0.3">
      <c r="A42">
        <v>24</v>
      </c>
      <c r="B42">
        <v>0.74337194677469698</v>
      </c>
      <c r="C42">
        <v>0.60881758597825397</v>
      </c>
      <c r="D42">
        <v>0.246756506813638</v>
      </c>
      <c r="E42">
        <v>24</v>
      </c>
      <c r="F42">
        <v>0.74334149978488895</v>
      </c>
      <c r="G42">
        <v>0.608780383822074</v>
      </c>
      <c r="H42">
        <v>0.24698344238845499</v>
      </c>
    </row>
    <row r="43" spans="1:8" x14ac:dyDescent="0.3">
      <c r="A43">
        <v>25</v>
      </c>
      <c r="B43">
        <v>0.74417982443421204</v>
      </c>
      <c r="C43">
        <v>0.61373410330866596</v>
      </c>
      <c r="D43">
        <v>0.360370592935643</v>
      </c>
      <c r="E43">
        <v>25</v>
      </c>
      <c r="F43">
        <v>0.74382549397179798</v>
      </c>
      <c r="G43">
        <v>0.613397601452075</v>
      </c>
      <c r="H43">
        <v>0.36267314260015299</v>
      </c>
    </row>
    <row r="44" spans="1:8" x14ac:dyDescent="0.3">
      <c r="A44">
        <v>26</v>
      </c>
      <c r="B44">
        <v>0.77540343717016003</v>
      </c>
      <c r="C44">
        <v>0.63931989434414105</v>
      </c>
      <c r="D44">
        <v>0.39695370630509902</v>
      </c>
      <c r="E44">
        <v>26</v>
      </c>
      <c r="F44">
        <v>0.77516523630034395</v>
      </c>
      <c r="G44">
        <v>0.63908621464804705</v>
      </c>
      <c r="H44">
        <v>0.39852749627888301</v>
      </c>
    </row>
    <row r="45" spans="1:8" x14ac:dyDescent="0.3">
      <c r="A45">
        <v>27</v>
      </c>
      <c r="B45">
        <v>0.78475099197383302</v>
      </c>
      <c r="C45">
        <v>0.65793118583875898</v>
      </c>
      <c r="D45">
        <v>0.49764065621258102</v>
      </c>
      <c r="E45">
        <v>27</v>
      </c>
      <c r="F45">
        <v>0.78471796160573404</v>
      </c>
      <c r="G45">
        <v>0.65784600773950097</v>
      </c>
      <c r="H45">
        <v>0.49804178642868002</v>
      </c>
    </row>
    <row r="46" spans="1:8" x14ac:dyDescent="0.3">
      <c r="A46">
        <v>28</v>
      </c>
      <c r="B46">
        <v>0.809137818994209</v>
      </c>
      <c r="C46">
        <v>0.66623237365089205</v>
      </c>
      <c r="D46">
        <v>0.55271838675762697</v>
      </c>
      <c r="E46">
        <v>28</v>
      </c>
      <c r="F46">
        <v>0.80886720079959396</v>
      </c>
      <c r="G46">
        <v>0.66601162438894101</v>
      </c>
      <c r="H46">
        <v>0.55435116629443204</v>
      </c>
    </row>
    <row r="47" spans="1:8" x14ac:dyDescent="0.3">
      <c r="A47">
        <v>29</v>
      </c>
      <c r="B47">
        <v>0.82781423837654999</v>
      </c>
      <c r="C47">
        <v>0.67141563920293001</v>
      </c>
      <c r="D47">
        <v>0.59986484001245199</v>
      </c>
      <c r="E47">
        <v>29</v>
      </c>
      <c r="F47">
        <v>0.82777401044906596</v>
      </c>
      <c r="G47">
        <v>0.67146140049401104</v>
      </c>
      <c r="H47">
        <v>0.59983521064434497</v>
      </c>
    </row>
    <row r="48" spans="1:8" x14ac:dyDescent="0.3">
      <c r="A48">
        <v>30</v>
      </c>
      <c r="B48">
        <v>0.82818156606509497</v>
      </c>
      <c r="C48">
        <v>0.69120489266341401</v>
      </c>
      <c r="D48">
        <v>0.67932503898796004</v>
      </c>
      <c r="E48">
        <v>30</v>
      </c>
      <c r="F48">
        <v>0.82796550233965405</v>
      </c>
      <c r="G48">
        <v>0.69091414297952103</v>
      </c>
      <c r="H48">
        <v>0.68102531122480103</v>
      </c>
    </row>
    <row r="49" spans="1:8" x14ac:dyDescent="0.3">
      <c r="A49">
        <v>31</v>
      </c>
      <c r="B49">
        <v>0.86362610872708601</v>
      </c>
      <c r="C49">
        <v>0.70682796356996802</v>
      </c>
      <c r="D49">
        <v>0.71709072028163201</v>
      </c>
      <c r="E49">
        <v>31</v>
      </c>
      <c r="F49">
        <v>0.86350495772853197</v>
      </c>
      <c r="G49">
        <v>0.70652875847767005</v>
      </c>
      <c r="H49">
        <v>0.71851592697683297</v>
      </c>
    </row>
    <row r="50" spans="1:8" x14ac:dyDescent="0.3">
      <c r="A50">
        <v>32</v>
      </c>
      <c r="B50">
        <v>0.873767651291255</v>
      </c>
      <c r="C50">
        <v>0.74122171907531498</v>
      </c>
      <c r="D50">
        <v>0.70192992837416601</v>
      </c>
      <c r="E50">
        <v>32</v>
      </c>
      <c r="F50">
        <v>0.87339372775247703</v>
      </c>
      <c r="G50">
        <v>0.74088697395301695</v>
      </c>
      <c r="H50">
        <v>0.70428883314924196</v>
      </c>
    </row>
    <row r="51" spans="1:8" x14ac:dyDescent="0.3">
      <c r="A51">
        <v>33</v>
      </c>
      <c r="B51">
        <v>0.92413439039454304</v>
      </c>
      <c r="C51">
        <v>0.72046311226084003</v>
      </c>
      <c r="D51">
        <v>0.83298588598532297</v>
      </c>
      <c r="E51">
        <v>33</v>
      </c>
      <c r="F51">
        <v>0.92418363772691603</v>
      </c>
      <c r="G51">
        <v>0.72058481526065499</v>
      </c>
      <c r="H51">
        <v>0.83240593921067896</v>
      </c>
    </row>
    <row r="52" spans="1:8" x14ac:dyDescent="0.3">
      <c r="A52">
        <v>34</v>
      </c>
      <c r="B52">
        <v>0.88867810201328901</v>
      </c>
      <c r="C52">
        <v>0.75994507021439095</v>
      </c>
      <c r="D52">
        <v>0.89498499777520502</v>
      </c>
      <c r="E52">
        <v>34</v>
      </c>
      <c r="F52">
        <v>0.889473671505429</v>
      </c>
      <c r="G52">
        <v>0.76075120804519702</v>
      </c>
      <c r="H52">
        <v>0.88963983683943704</v>
      </c>
    </row>
    <row r="53" spans="1:8" x14ac:dyDescent="0.3">
      <c r="A53">
        <v>35</v>
      </c>
      <c r="B53">
        <v>0.92567263484037199</v>
      </c>
      <c r="C53">
        <v>0.75689960199899597</v>
      </c>
      <c r="D53">
        <v>0.884280920795248</v>
      </c>
      <c r="E53">
        <v>35</v>
      </c>
      <c r="F53">
        <v>0.92508951763821501</v>
      </c>
      <c r="G53">
        <v>0.75651859571578794</v>
      </c>
      <c r="H53">
        <v>0.88747076105578004</v>
      </c>
    </row>
    <row r="54" spans="1:8" x14ac:dyDescent="0.3">
      <c r="A54">
        <v>36</v>
      </c>
      <c r="B54">
        <v>0.902652041739886</v>
      </c>
      <c r="C54">
        <v>0.77992019090988696</v>
      </c>
      <c r="D54">
        <v>0.97390243564943102</v>
      </c>
      <c r="E54">
        <v>36</v>
      </c>
      <c r="F54">
        <v>0.90353612904918101</v>
      </c>
      <c r="G54">
        <v>0.78073598751335005</v>
      </c>
      <c r="H54">
        <v>0.96823983625520604</v>
      </c>
    </row>
    <row r="55" spans="1:8" x14ac:dyDescent="0.3">
      <c r="A55">
        <v>37</v>
      </c>
      <c r="B55">
        <v>0.95059500529455498</v>
      </c>
      <c r="C55">
        <v>0.782290712373926</v>
      </c>
      <c r="D55">
        <v>0.98872714831969399</v>
      </c>
      <c r="E55">
        <v>37</v>
      </c>
      <c r="F55">
        <v>0.94946647954920105</v>
      </c>
      <c r="G55">
        <v>0.78141933637183103</v>
      </c>
      <c r="H55">
        <v>0.99536511175461095</v>
      </c>
    </row>
    <row r="56" spans="1:8" x14ac:dyDescent="0.3">
      <c r="A56">
        <v>38</v>
      </c>
      <c r="B56">
        <v>0.91193751041499005</v>
      </c>
      <c r="C56">
        <v>0.81145265469300998</v>
      </c>
      <c r="D56">
        <v>1.0949681126952699</v>
      </c>
      <c r="E56">
        <v>38</v>
      </c>
      <c r="F56">
        <v>0.91196747416584201</v>
      </c>
      <c r="G56">
        <v>0.81169716284056803</v>
      </c>
      <c r="H56">
        <v>1.09402394364154</v>
      </c>
    </row>
    <row r="57" spans="1:8" x14ac:dyDescent="0.3">
      <c r="A57">
        <v>39</v>
      </c>
      <c r="B57">
        <v>0.96405159853746603</v>
      </c>
      <c r="C57">
        <v>0.81299314960328695</v>
      </c>
      <c r="D57">
        <v>1.0397615158901501</v>
      </c>
      <c r="E57">
        <v>39</v>
      </c>
      <c r="F57">
        <v>0.96350871089506596</v>
      </c>
      <c r="G57">
        <v>0.81263134877836696</v>
      </c>
      <c r="H57">
        <v>1.04275557947483</v>
      </c>
    </row>
    <row r="58" spans="1:8" x14ac:dyDescent="0.3">
      <c r="A58">
        <v>40</v>
      </c>
      <c r="B58">
        <v>0.95286110282803105</v>
      </c>
      <c r="C58">
        <v>0.83640701580647903</v>
      </c>
      <c r="D58">
        <v>1.08937747287098</v>
      </c>
      <c r="E58">
        <v>40</v>
      </c>
      <c r="F58">
        <v>0.95303913276053498</v>
      </c>
      <c r="G58">
        <v>0.83670583983940905</v>
      </c>
      <c r="H58">
        <v>1.0877703652078601</v>
      </c>
    </row>
    <row r="59" spans="1:8" x14ac:dyDescent="0.3">
      <c r="A59">
        <v>41</v>
      </c>
      <c r="B59">
        <v>0.960697059971231</v>
      </c>
      <c r="C59">
        <v>0.84163991954139294</v>
      </c>
      <c r="D59">
        <v>1.0669420725886001</v>
      </c>
      <c r="E59">
        <v>41</v>
      </c>
      <c r="F59">
        <v>0.96153672998927298</v>
      </c>
      <c r="G59">
        <v>0.84241028052345301</v>
      </c>
      <c r="H59">
        <v>1.06157926213105</v>
      </c>
    </row>
    <row r="60" spans="1:8" x14ac:dyDescent="0.3">
      <c r="A60">
        <v>42</v>
      </c>
      <c r="B60">
        <v>0.99632159018669597</v>
      </c>
      <c r="C60">
        <v>0.84124067574710304</v>
      </c>
      <c r="D60">
        <v>1.00450436247924</v>
      </c>
      <c r="E60">
        <v>42</v>
      </c>
      <c r="F60">
        <v>0.99712346878865898</v>
      </c>
      <c r="G60">
        <v>0.84215800456382595</v>
      </c>
      <c r="H60">
        <v>0.99875357174315404</v>
      </c>
    </row>
    <row r="61" spans="1:8" x14ac:dyDescent="0.3">
      <c r="A61">
        <v>43</v>
      </c>
      <c r="B61">
        <v>0.99165551091217896</v>
      </c>
      <c r="C61">
        <v>0.85944555939550504</v>
      </c>
      <c r="D61">
        <v>1.0193202625156399</v>
      </c>
      <c r="E61">
        <v>43</v>
      </c>
      <c r="F61">
        <v>0.99110106628211503</v>
      </c>
      <c r="G61">
        <v>0.859175070826388</v>
      </c>
      <c r="H61">
        <v>1.0220349732528999</v>
      </c>
    </row>
    <row r="62" spans="1:8" x14ac:dyDescent="0.3">
      <c r="A62">
        <v>44</v>
      </c>
      <c r="B62">
        <v>1.0124961382989399</v>
      </c>
      <c r="C62">
        <v>0.85499718574449202</v>
      </c>
      <c r="D62">
        <v>0.96638529752263402</v>
      </c>
      <c r="E62">
        <v>44</v>
      </c>
      <c r="F62">
        <v>1.01347807027264</v>
      </c>
      <c r="G62">
        <v>0.85574403907204899</v>
      </c>
      <c r="H62">
        <v>0.96064801864013505</v>
      </c>
    </row>
    <row r="63" spans="1:8" x14ac:dyDescent="0.3">
      <c r="A63">
        <v>45</v>
      </c>
      <c r="B63">
        <v>1.00690864529863</v>
      </c>
      <c r="C63">
        <v>0.88628249982208396</v>
      </c>
      <c r="D63">
        <v>0.92386861858356295</v>
      </c>
      <c r="E63">
        <v>45</v>
      </c>
      <c r="F63">
        <v>1.0061213883520601</v>
      </c>
      <c r="G63">
        <v>0.88563218257186704</v>
      </c>
      <c r="H63">
        <v>0.92864626784913396</v>
      </c>
    </row>
    <row r="64" spans="1:8" x14ac:dyDescent="0.3">
      <c r="A64">
        <v>46</v>
      </c>
      <c r="B64">
        <v>0.99917234569297697</v>
      </c>
      <c r="C64">
        <v>0.85549711104734005</v>
      </c>
      <c r="D64">
        <v>0.99400530549974198</v>
      </c>
      <c r="E64">
        <v>46</v>
      </c>
      <c r="F64">
        <v>0.999610136195622</v>
      </c>
      <c r="G64">
        <v>0.85622808605107303</v>
      </c>
      <c r="H64">
        <v>0.990067815375966</v>
      </c>
    </row>
    <row r="65" spans="1:8" x14ac:dyDescent="0.3">
      <c r="A65">
        <v>47</v>
      </c>
      <c r="B65">
        <v>1.0035896367839601</v>
      </c>
      <c r="C65">
        <v>0.87735147161812099</v>
      </c>
      <c r="D65">
        <v>0.92761962445185697</v>
      </c>
      <c r="E65">
        <v>47</v>
      </c>
      <c r="F65">
        <v>1.00412714852975</v>
      </c>
      <c r="G65">
        <v>0.87794135713696797</v>
      </c>
      <c r="H65">
        <v>0.92385136455581196</v>
      </c>
    </row>
    <row r="66" spans="1:8" x14ac:dyDescent="0.3">
      <c r="A66">
        <v>48</v>
      </c>
      <c r="B66">
        <v>0.99805203995071701</v>
      </c>
      <c r="C66">
        <v>0.89547077628640603</v>
      </c>
      <c r="D66">
        <v>0.79761563134192903</v>
      </c>
      <c r="E66">
        <v>48</v>
      </c>
      <c r="F66">
        <v>0.99797238397672505</v>
      </c>
      <c r="G66">
        <v>0.89519616325459395</v>
      </c>
      <c r="H66">
        <v>0.79882246702960402</v>
      </c>
    </row>
    <row r="67" spans="1:8" x14ac:dyDescent="0.3">
      <c r="A67">
        <v>49</v>
      </c>
      <c r="B67">
        <v>0.994316360325599</v>
      </c>
      <c r="C67">
        <v>0.85356627306053401</v>
      </c>
      <c r="D67">
        <v>0.92334383903510997</v>
      </c>
      <c r="E67">
        <v>49</v>
      </c>
      <c r="F67">
        <v>0.99402312596086295</v>
      </c>
      <c r="G67">
        <v>0.85323423963133105</v>
      </c>
      <c r="H67">
        <v>0.92543438480770901</v>
      </c>
    </row>
    <row r="68" spans="1:8" x14ac:dyDescent="0.3">
      <c r="A68">
        <v>50</v>
      </c>
      <c r="B68">
        <v>1.02242696723719</v>
      </c>
      <c r="C68">
        <v>0.892877302645813</v>
      </c>
      <c r="D68">
        <v>0.63733922244487695</v>
      </c>
      <c r="E68">
        <v>50</v>
      </c>
      <c r="F68">
        <v>1.0224652038339901</v>
      </c>
      <c r="G68">
        <v>0.89300340903212305</v>
      </c>
      <c r="H68">
        <v>0.63677953915603802</v>
      </c>
    </row>
    <row r="69" spans="1:8" x14ac:dyDescent="0.3">
      <c r="A69">
        <v>51</v>
      </c>
      <c r="B69">
        <v>0.97176063811705704</v>
      </c>
      <c r="C69">
        <v>0.93997998802609295</v>
      </c>
      <c r="D69">
        <v>0.63810108399226295</v>
      </c>
      <c r="E69">
        <v>51</v>
      </c>
      <c r="F69">
        <v>0.97224164724366702</v>
      </c>
      <c r="G69">
        <v>0.94042605101538701</v>
      </c>
      <c r="H69">
        <v>0.63501269256122905</v>
      </c>
    </row>
    <row r="70" spans="1:8" x14ac:dyDescent="0.3">
      <c r="A70">
        <v>52</v>
      </c>
      <c r="B70">
        <v>1.0028969934812799</v>
      </c>
      <c r="C70">
        <v>0.89674647369433802</v>
      </c>
      <c r="D70">
        <v>0.56273375166164197</v>
      </c>
      <c r="E70">
        <v>52</v>
      </c>
      <c r="F70">
        <v>1.0028050406253299</v>
      </c>
      <c r="G70">
        <v>0.89660474212168995</v>
      </c>
      <c r="H70">
        <v>0.56351982412972301</v>
      </c>
    </row>
    <row r="71" spans="1:8" x14ac:dyDescent="0.3">
      <c r="A71">
        <v>53</v>
      </c>
      <c r="B71">
        <v>0.97132192549615404</v>
      </c>
      <c r="C71">
        <v>0.92366394502004301</v>
      </c>
      <c r="D71">
        <v>0.49923844023024599</v>
      </c>
      <c r="E71">
        <v>53</v>
      </c>
      <c r="F71">
        <v>0.97066480330053495</v>
      </c>
      <c r="G71">
        <v>0.92313522318526797</v>
      </c>
      <c r="H71">
        <v>0.50317786300287404</v>
      </c>
    </row>
    <row r="72" spans="1:8" x14ac:dyDescent="0.3">
      <c r="A72">
        <v>54</v>
      </c>
      <c r="B72">
        <v>0.97546600151711305</v>
      </c>
      <c r="C72">
        <v>0.89326516364402098</v>
      </c>
      <c r="D72">
        <v>0.52524290433161602</v>
      </c>
      <c r="E72">
        <v>54</v>
      </c>
      <c r="F72">
        <v>0.97455254083399001</v>
      </c>
      <c r="G72">
        <v>0.89238788736886998</v>
      </c>
      <c r="H72">
        <v>0.53121223494772296</v>
      </c>
    </row>
    <row r="73" spans="1:8" x14ac:dyDescent="0.3">
      <c r="A73">
        <v>55</v>
      </c>
      <c r="B73">
        <v>0.94591445445264599</v>
      </c>
      <c r="C73">
        <v>0.89221432535895095</v>
      </c>
      <c r="D73">
        <v>0.45028842907090399</v>
      </c>
      <c r="E73">
        <v>55</v>
      </c>
      <c r="F73">
        <v>0.94627613933106702</v>
      </c>
      <c r="G73">
        <v>0.89242127015091099</v>
      </c>
      <c r="H73">
        <v>0.448411614640843</v>
      </c>
    </row>
    <row r="74" spans="1:8" x14ac:dyDescent="0.3">
      <c r="A74">
        <v>56</v>
      </c>
      <c r="B74">
        <v>0.94047383316589295</v>
      </c>
      <c r="C74">
        <v>0.92012536972945003</v>
      </c>
      <c r="D74">
        <v>0.33872781199081398</v>
      </c>
      <c r="E74">
        <v>56</v>
      </c>
      <c r="F74">
        <v>0.94005499991566199</v>
      </c>
      <c r="G74">
        <v>0.91984924756824404</v>
      </c>
      <c r="H74">
        <v>0.341027940111229</v>
      </c>
    </row>
    <row r="75" spans="1:8" x14ac:dyDescent="0.3">
      <c r="A75">
        <v>57</v>
      </c>
      <c r="B75">
        <v>0.93187036191871697</v>
      </c>
      <c r="C75">
        <v>0.92418911096961398</v>
      </c>
      <c r="D75">
        <v>0.28127057561841001</v>
      </c>
      <c r="E75">
        <v>57</v>
      </c>
      <c r="F75">
        <v>0.93101858864078302</v>
      </c>
      <c r="G75">
        <v>0.92331951056788697</v>
      </c>
      <c r="H75">
        <v>0.287015698487745</v>
      </c>
    </row>
    <row r="76" spans="1:8" x14ac:dyDescent="0.3">
      <c r="A76">
        <v>58</v>
      </c>
      <c r="B76">
        <v>0.91798623720829298</v>
      </c>
      <c r="C76">
        <v>0.89740915324123205</v>
      </c>
      <c r="D76">
        <v>0.32837916434265102</v>
      </c>
      <c r="E76">
        <v>58</v>
      </c>
      <c r="F76">
        <v>0.91878167477642902</v>
      </c>
      <c r="G76">
        <v>0.89806014656598998</v>
      </c>
      <c r="H76">
        <v>0.32357270927200998</v>
      </c>
    </row>
    <row r="77" spans="1:8" x14ac:dyDescent="0.3">
      <c r="A77">
        <v>59</v>
      </c>
      <c r="B77">
        <v>0.90904225228419999</v>
      </c>
      <c r="C77">
        <v>0.894514892958161</v>
      </c>
      <c r="D77">
        <v>0.292548803819417</v>
      </c>
      <c r="E77">
        <v>59</v>
      </c>
      <c r="F77">
        <v>0.90895437741615903</v>
      </c>
      <c r="G77">
        <v>0.89435415096113802</v>
      </c>
      <c r="H77">
        <v>0.29338788192356402</v>
      </c>
    </row>
    <row r="78" spans="1:8" x14ac:dyDescent="0.3">
      <c r="A78">
        <v>60</v>
      </c>
      <c r="B78">
        <v>0.86409503661723397</v>
      </c>
      <c r="C78">
        <v>0.868739889676031</v>
      </c>
      <c r="D78">
        <v>0.37682142388240902</v>
      </c>
      <c r="E78">
        <v>60</v>
      </c>
      <c r="F78">
        <v>0.86433123837747805</v>
      </c>
      <c r="G78">
        <v>0.86902642830994403</v>
      </c>
      <c r="H78">
        <v>0.37507108294262498</v>
      </c>
    </row>
    <row r="79" spans="1:8" x14ac:dyDescent="0.3">
      <c r="A79">
        <v>61</v>
      </c>
      <c r="B79">
        <v>0.83494076128619399</v>
      </c>
      <c r="C79">
        <v>0.91631552243199998</v>
      </c>
      <c r="D79">
        <v>0.23235060630424101</v>
      </c>
      <c r="E79">
        <v>61</v>
      </c>
      <c r="F79">
        <v>0.83467754826793294</v>
      </c>
      <c r="G79">
        <v>0.91584365979484395</v>
      </c>
      <c r="H79">
        <v>0.234830029232652</v>
      </c>
    </row>
    <row r="80" spans="1:8" x14ac:dyDescent="0.3">
      <c r="A80">
        <v>62</v>
      </c>
      <c r="B80">
        <v>0.85081676023929897</v>
      </c>
      <c r="C80">
        <v>0.90341073731166699</v>
      </c>
      <c r="D80">
        <v>0.13098225604879399</v>
      </c>
      <c r="E80">
        <v>62</v>
      </c>
      <c r="F80">
        <v>0.85089623825146099</v>
      </c>
      <c r="G80">
        <v>0.90342203469446603</v>
      </c>
      <c r="H80">
        <v>0.13068861076600799</v>
      </c>
    </row>
    <row r="81" spans="1:8" x14ac:dyDescent="0.3">
      <c r="A81">
        <v>63</v>
      </c>
      <c r="B81">
        <v>0.83709974249581698</v>
      </c>
      <c r="C81">
        <v>0.89885527464020298</v>
      </c>
      <c r="D81">
        <v>6.0735186326022997E-2</v>
      </c>
      <c r="E81">
        <v>63</v>
      </c>
      <c r="F81">
        <v>0.83731210708453396</v>
      </c>
      <c r="G81">
        <v>0.89907092414907697</v>
      </c>
      <c r="H81">
        <v>5.9307263831118E-2</v>
      </c>
    </row>
    <row r="82" spans="1:8" x14ac:dyDescent="0.3">
      <c r="A82">
        <v>64</v>
      </c>
      <c r="B82">
        <v>0.80598849844153397</v>
      </c>
      <c r="C82">
        <v>0.88440995382189502</v>
      </c>
      <c r="D82">
        <v>0.18649141511588099</v>
      </c>
      <c r="E82">
        <v>64</v>
      </c>
      <c r="F82">
        <v>0.80509028442654496</v>
      </c>
      <c r="G82">
        <v>0.88353998213929597</v>
      </c>
      <c r="H82">
        <v>0.19238669932295299</v>
      </c>
    </row>
    <row r="83" spans="1:8" x14ac:dyDescent="0.3">
      <c r="A83">
        <v>65</v>
      </c>
      <c r="B83">
        <v>0.79780526470733204</v>
      </c>
      <c r="C83">
        <v>0.90886472761215498</v>
      </c>
      <c r="D83">
        <v>-5.3151481358880001E-3</v>
      </c>
      <c r="E83">
        <v>65</v>
      </c>
      <c r="F83">
        <v>0.79834512344002595</v>
      </c>
      <c r="G83">
        <v>0.90902192344822796</v>
      </c>
      <c r="H83">
        <v>-7.5905634262620003E-3</v>
      </c>
    </row>
    <row r="84" spans="1:8" x14ac:dyDescent="0.3">
      <c r="A84">
        <v>66</v>
      </c>
      <c r="B84">
        <v>0.75882036814839204</v>
      </c>
      <c r="C84">
        <v>0.85782329519244904</v>
      </c>
      <c r="D84">
        <v>0.14530186540072701</v>
      </c>
      <c r="E84">
        <v>66</v>
      </c>
      <c r="F84">
        <v>0.75908897548680498</v>
      </c>
      <c r="G84">
        <v>0.85826029128322701</v>
      </c>
      <c r="H84">
        <v>0.14292630533556699</v>
      </c>
    </row>
    <row r="85" spans="1:8" x14ac:dyDescent="0.3">
      <c r="A85">
        <v>67</v>
      </c>
      <c r="B85">
        <v>0.79130233213280798</v>
      </c>
      <c r="C85">
        <v>0.83975933507557599</v>
      </c>
      <c r="D85">
        <v>5.8376576585018998E-2</v>
      </c>
      <c r="E85">
        <v>67</v>
      </c>
      <c r="F85">
        <v>0.79136493474123404</v>
      </c>
      <c r="G85">
        <v>0.83990356182797798</v>
      </c>
      <c r="H85">
        <v>5.7676391730701999E-2</v>
      </c>
    </row>
    <row r="86" spans="1:8" x14ac:dyDescent="0.3">
      <c r="A86">
        <v>68</v>
      </c>
      <c r="B86">
        <v>0.75098785412364299</v>
      </c>
      <c r="C86">
        <v>0.85729825815014105</v>
      </c>
      <c r="D86">
        <v>4.8431108065969002E-2</v>
      </c>
      <c r="E86">
        <v>68</v>
      </c>
      <c r="F86">
        <v>0.75112083974497601</v>
      </c>
      <c r="G86">
        <v>0.85732774158857805</v>
      </c>
      <c r="H86">
        <v>4.7902833181335001E-2</v>
      </c>
    </row>
    <row r="87" spans="1:8" x14ac:dyDescent="0.3">
      <c r="A87">
        <v>69</v>
      </c>
      <c r="B87">
        <v>0.68456415425167905</v>
      </c>
      <c r="C87">
        <v>0.844842155514126</v>
      </c>
      <c r="D87">
        <v>0.14153462978376199</v>
      </c>
      <c r="E87">
        <v>69</v>
      </c>
      <c r="F87">
        <v>0.68474413647239296</v>
      </c>
      <c r="G87">
        <v>0.84488740835296094</v>
      </c>
      <c r="H87">
        <v>0.140800735565414</v>
      </c>
    </row>
    <row r="88" spans="1:8" x14ac:dyDescent="0.3">
      <c r="A88">
        <v>70</v>
      </c>
      <c r="B88">
        <v>0.72958487818917805</v>
      </c>
      <c r="C88">
        <v>0.82971026864866904</v>
      </c>
      <c r="D88">
        <v>1.824891551575E-3</v>
      </c>
      <c r="E88">
        <v>70</v>
      </c>
      <c r="F88">
        <v>0.73038259110044801</v>
      </c>
      <c r="G88">
        <v>0.83026897641052699</v>
      </c>
      <c r="H88">
        <v>-2.6688444927690002E-3</v>
      </c>
    </row>
    <row r="89" spans="1:8" x14ac:dyDescent="0.3">
      <c r="A89">
        <v>71</v>
      </c>
      <c r="B89">
        <v>0.67618520988987596</v>
      </c>
      <c r="C89">
        <v>0.84753578436822197</v>
      </c>
      <c r="D89">
        <v>4.0436599739786999E-2</v>
      </c>
      <c r="E89">
        <v>71</v>
      </c>
      <c r="F89">
        <v>0.67593843871005599</v>
      </c>
      <c r="G89">
        <v>0.84735609660123401</v>
      </c>
      <c r="H89">
        <v>4.1850810930498999E-2</v>
      </c>
    </row>
    <row r="90" spans="1:8" x14ac:dyDescent="0.3">
      <c r="A90">
        <v>72</v>
      </c>
      <c r="B90">
        <v>0.62280022228429999</v>
      </c>
      <c r="C90">
        <v>0.83751419224991797</v>
      </c>
      <c r="D90">
        <v>6.3326939250684E-2</v>
      </c>
      <c r="E90">
        <v>72</v>
      </c>
      <c r="F90">
        <v>0.62192667531660295</v>
      </c>
      <c r="G90">
        <v>0.83681573953240895</v>
      </c>
      <c r="H90">
        <v>6.8548583444505998E-2</v>
      </c>
    </row>
    <row r="91" spans="1:8" x14ac:dyDescent="0.3">
      <c r="A91">
        <v>73</v>
      </c>
      <c r="B91">
        <v>0.62197603211028596</v>
      </c>
      <c r="C91">
        <v>0.82946202195502095</v>
      </c>
      <c r="D91">
        <v>-3.6192314178066003E-2</v>
      </c>
      <c r="E91">
        <v>73</v>
      </c>
      <c r="F91">
        <v>0.62278839621298299</v>
      </c>
      <c r="G91">
        <v>0.83017391562001197</v>
      </c>
      <c r="H91">
        <v>-4.1264097408692003E-2</v>
      </c>
    </row>
    <row r="92" spans="1:8" x14ac:dyDescent="0.3">
      <c r="A92">
        <v>74</v>
      </c>
      <c r="B92">
        <v>0.62789997835658795</v>
      </c>
      <c r="C92">
        <v>0.784974435425285</v>
      </c>
      <c r="D92">
        <v>2.5169977642321002E-2</v>
      </c>
      <c r="E92">
        <v>74</v>
      </c>
      <c r="F92">
        <v>0.62867538583707705</v>
      </c>
      <c r="G92">
        <v>0.78578886137084702</v>
      </c>
      <c r="H92">
        <v>1.9861377783493998E-2</v>
      </c>
    </row>
    <row r="93" spans="1:8" x14ac:dyDescent="0.3">
      <c r="A93">
        <v>75</v>
      </c>
      <c r="B93">
        <v>0.59607246665804303</v>
      </c>
      <c r="C93">
        <v>0.77478319964303</v>
      </c>
      <c r="D93">
        <v>3.4040146522465002E-2</v>
      </c>
      <c r="E93">
        <v>75</v>
      </c>
      <c r="F93">
        <v>0.59702863609029</v>
      </c>
      <c r="G93">
        <v>0.77564958111965698</v>
      </c>
      <c r="H93">
        <v>2.7971819384398001E-2</v>
      </c>
    </row>
    <row r="94" spans="1:8" x14ac:dyDescent="0.3">
      <c r="A94">
        <v>76</v>
      </c>
      <c r="B94">
        <v>0.55962315183489997</v>
      </c>
      <c r="C94">
        <v>0.77889182756137298</v>
      </c>
      <c r="D94">
        <v>5.1658370685273999E-2</v>
      </c>
      <c r="E94">
        <v>76</v>
      </c>
      <c r="F94">
        <v>0.560358344634318</v>
      </c>
      <c r="G94">
        <v>0.77945592157856303</v>
      </c>
      <c r="H94">
        <v>4.7346076656883E-2</v>
      </c>
    </row>
    <row r="95" spans="1:8" x14ac:dyDescent="0.3">
      <c r="A95">
        <v>77</v>
      </c>
      <c r="B95">
        <v>0.54048928060470702</v>
      </c>
      <c r="C95">
        <v>0.72764159192617395</v>
      </c>
      <c r="D95">
        <v>0.13819254594927599</v>
      </c>
      <c r="E95">
        <v>77</v>
      </c>
      <c r="F95">
        <v>0.53991277519561698</v>
      </c>
      <c r="G95">
        <v>0.72726053100810095</v>
      </c>
      <c r="H95">
        <v>0.14136167451752499</v>
      </c>
    </row>
    <row r="96" spans="1:8" x14ac:dyDescent="0.3">
      <c r="A96">
        <v>78</v>
      </c>
      <c r="B96">
        <v>0.51971920126383198</v>
      </c>
      <c r="C96">
        <v>0.742138364554076</v>
      </c>
      <c r="D96">
        <v>6.9846158944419007E-2</v>
      </c>
      <c r="E96">
        <v>78</v>
      </c>
      <c r="F96">
        <v>0.520214722992559</v>
      </c>
      <c r="G96">
        <v>0.74266620279266204</v>
      </c>
      <c r="H96">
        <v>6.6427987683430001E-2</v>
      </c>
    </row>
    <row r="97" spans="1:8" x14ac:dyDescent="0.3">
      <c r="A97">
        <v>79</v>
      </c>
      <c r="B97">
        <v>0.47536336518959899</v>
      </c>
      <c r="C97">
        <v>0.73995812650965398</v>
      </c>
      <c r="D97">
        <v>5.2267230978413001E-2</v>
      </c>
      <c r="E97">
        <v>79</v>
      </c>
      <c r="F97">
        <v>0.47419672755946202</v>
      </c>
      <c r="G97">
        <v>0.73908609744730802</v>
      </c>
      <c r="H97">
        <v>5.9030052522841998E-2</v>
      </c>
    </row>
    <row r="98" spans="1:8" x14ac:dyDescent="0.3">
      <c r="A98">
        <v>80</v>
      </c>
      <c r="B98">
        <v>0.47224979440300102</v>
      </c>
      <c r="C98">
        <v>0.73532769092782302</v>
      </c>
      <c r="D98">
        <v>3.3753970575187003E-2</v>
      </c>
      <c r="E98">
        <v>80</v>
      </c>
      <c r="F98">
        <v>0.47299558892768101</v>
      </c>
      <c r="G98">
        <v>0.73621213662228402</v>
      </c>
      <c r="H98">
        <v>2.8297414417461999E-2</v>
      </c>
    </row>
    <row r="99" spans="1:8" x14ac:dyDescent="0.3">
      <c r="A99">
        <v>81</v>
      </c>
      <c r="B99">
        <v>0.488534539508169</v>
      </c>
      <c r="C99">
        <v>0.71001236671999701</v>
      </c>
      <c r="D99">
        <v>-5.1702152518866999E-2</v>
      </c>
      <c r="E99">
        <v>81</v>
      </c>
      <c r="F99">
        <v>0.48842444062311302</v>
      </c>
      <c r="G99">
        <v>0.70984705407177995</v>
      </c>
      <c r="H99">
        <v>-5.0776104059427001E-2</v>
      </c>
    </row>
    <row r="100" spans="1:8" x14ac:dyDescent="0.3">
      <c r="A100">
        <v>82</v>
      </c>
      <c r="B100">
        <v>0.451882175813692</v>
      </c>
      <c r="C100">
        <v>0.69848046835282596</v>
      </c>
      <c r="D100">
        <v>-2.9304369026625001E-2</v>
      </c>
      <c r="E100">
        <v>82</v>
      </c>
      <c r="F100">
        <v>0.45186163485825098</v>
      </c>
      <c r="G100">
        <v>0.69854593139211496</v>
      </c>
      <c r="H100">
        <v>-2.9465284172649001E-2</v>
      </c>
    </row>
    <row r="101" spans="1:8" x14ac:dyDescent="0.3">
      <c r="A101">
        <v>83</v>
      </c>
      <c r="B101">
        <v>0.40012057181123301</v>
      </c>
      <c r="C101">
        <v>0.68634785151621902</v>
      </c>
      <c r="D101">
        <v>3.2984078410821002E-2</v>
      </c>
      <c r="E101">
        <v>83</v>
      </c>
      <c r="F101">
        <v>0.39996644386291302</v>
      </c>
      <c r="G101">
        <v>0.68639914143410397</v>
      </c>
      <c r="H101">
        <v>3.3300441520016003E-2</v>
      </c>
    </row>
    <row r="102" spans="1:8" x14ac:dyDescent="0.3">
      <c r="A102">
        <v>84</v>
      </c>
      <c r="B102">
        <v>0.38387822115108</v>
      </c>
      <c r="C102">
        <v>0.65301995648337297</v>
      </c>
      <c r="D102">
        <v>4.3960738661715001E-2</v>
      </c>
      <c r="E102">
        <v>84</v>
      </c>
      <c r="F102">
        <v>0.38422371760449398</v>
      </c>
      <c r="G102">
        <v>0.65346893488659097</v>
      </c>
      <c r="H102">
        <v>4.1296794926554997E-2</v>
      </c>
    </row>
    <row r="103" spans="1:8" x14ac:dyDescent="0.3">
      <c r="A103">
        <v>85</v>
      </c>
      <c r="B103">
        <v>0.41392664454811501</v>
      </c>
      <c r="C103">
        <v>0.64504816071722704</v>
      </c>
      <c r="D103">
        <v>-3.2321019440904999E-2</v>
      </c>
      <c r="E103">
        <v>85</v>
      </c>
      <c r="F103">
        <v>0.413757750364531</v>
      </c>
      <c r="G103">
        <v>0.64504426154376104</v>
      </c>
      <c r="H103">
        <v>-3.1765924464985003E-2</v>
      </c>
    </row>
    <row r="104" spans="1:8" x14ac:dyDescent="0.3">
      <c r="A104">
        <v>86</v>
      </c>
      <c r="B104">
        <v>0.37556446616219902</v>
      </c>
      <c r="C104">
        <v>0.61334031976585202</v>
      </c>
      <c r="D104">
        <v>3.4987712575829E-2</v>
      </c>
      <c r="E104">
        <v>86</v>
      </c>
      <c r="F104">
        <v>0.37624149695696502</v>
      </c>
      <c r="G104">
        <v>0.61408844551823705</v>
      </c>
      <c r="H104">
        <v>3.0224018150214998E-2</v>
      </c>
    </row>
    <row r="105" spans="1:8" x14ac:dyDescent="0.3">
      <c r="A105">
        <v>87</v>
      </c>
      <c r="B105">
        <v>0.31864878214065301</v>
      </c>
      <c r="C105">
        <v>0.62171392888321897</v>
      </c>
      <c r="D105">
        <v>4.7602632558415001E-2</v>
      </c>
      <c r="E105">
        <v>87</v>
      </c>
      <c r="F105">
        <v>0.318199787113633</v>
      </c>
      <c r="G105">
        <v>0.62131033630363497</v>
      </c>
      <c r="H105">
        <v>5.0440785364603002E-2</v>
      </c>
    </row>
    <row r="106" spans="1:8" x14ac:dyDescent="0.3">
      <c r="A106">
        <v>88</v>
      </c>
      <c r="B106">
        <v>0.34103436267625198</v>
      </c>
      <c r="C106">
        <v>0.602467134169274</v>
      </c>
      <c r="D106">
        <v>-2.6052858956858001E-2</v>
      </c>
      <c r="E106">
        <v>88</v>
      </c>
      <c r="F106">
        <v>0.33963211880487598</v>
      </c>
      <c r="G106">
        <v>0.60104753009753398</v>
      </c>
      <c r="H106">
        <v>-1.6636866713937999E-2</v>
      </c>
    </row>
    <row r="107" spans="1:8" x14ac:dyDescent="0.3">
      <c r="A107">
        <v>89</v>
      </c>
      <c r="B107">
        <v>0.30708673566071298</v>
      </c>
      <c r="C107">
        <v>0.59987877001405099</v>
      </c>
      <c r="D107">
        <v>3.1393782075688E-2</v>
      </c>
      <c r="E107">
        <v>89</v>
      </c>
      <c r="F107">
        <v>0.30705360054523001</v>
      </c>
      <c r="G107">
        <v>0.59974284041230796</v>
      </c>
      <c r="H107">
        <v>3.1970880719379001E-2</v>
      </c>
    </row>
    <row r="108" spans="1:8" x14ac:dyDescent="0.3">
      <c r="A108">
        <v>90</v>
      </c>
      <c r="B108">
        <v>0.28268851380899002</v>
      </c>
      <c r="C108">
        <v>0.555466403658057</v>
      </c>
      <c r="D108">
        <v>7.1255085164936005E-2</v>
      </c>
      <c r="E108">
        <v>90</v>
      </c>
      <c r="F108">
        <v>0.28233062027060601</v>
      </c>
      <c r="G108">
        <v>0.55506020128086198</v>
      </c>
      <c r="H108">
        <v>7.3810141569205998E-2</v>
      </c>
    </row>
    <row r="109" spans="1:8" x14ac:dyDescent="0.3">
      <c r="A109">
        <v>91</v>
      </c>
      <c r="B109">
        <v>0.27927360558049702</v>
      </c>
      <c r="C109">
        <v>0.55276445661990303</v>
      </c>
      <c r="D109">
        <v>1.0887046827128001E-2</v>
      </c>
      <c r="E109">
        <v>91</v>
      </c>
      <c r="F109">
        <v>0.27842671676057901</v>
      </c>
      <c r="G109">
        <v>0.551970731061461</v>
      </c>
      <c r="H109">
        <v>1.6353154541698001E-2</v>
      </c>
    </row>
    <row r="110" spans="1:8" x14ac:dyDescent="0.3">
      <c r="A110">
        <v>92</v>
      </c>
      <c r="B110">
        <v>0.27649915707185202</v>
      </c>
      <c r="C110">
        <v>0.539948803110602</v>
      </c>
      <c r="D110">
        <v>-4.2792273255198E-2</v>
      </c>
      <c r="E110">
        <v>92</v>
      </c>
      <c r="F110">
        <v>0.27635174916819999</v>
      </c>
      <c r="G110">
        <v>0.53988268088312097</v>
      </c>
      <c r="H110">
        <v>-4.2090576290072998E-2</v>
      </c>
    </row>
    <row r="111" spans="1:8" x14ac:dyDescent="0.3">
      <c r="A111">
        <v>93</v>
      </c>
      <c r="B111">
        <v>0.26666321809381399</v>
      </c>
      <c r="C111">
        <v>0.49425934842362801</v>
      </c>
      <c r="D111">
        <v>5.8148038254544003E-2</v>
      </c>
      <c r="E111">
        <v>93</v>
      </c>
      <c r="F111">
        <v>0.26697580185658298</v>
      </c>
      <c r="G111">
        <v>0.49454761700486599</v>
      </c>
      <c r="H111">
        <v>5.6146530772963998E-2</v>
      </c>
    </row>
    <row r="112" spans="1:8" x14ac:dyDescent="0.3">
      <c r="A112">
        <v>94</v>
      </c>
      <c r="B112">
        <v>0.23940083359205999</v>
      </c>
      <c r="C112">
        <v>0.49598461772501201</v>
      </c>
      <c r="D112">
        <v>4.6419504438929997E-2</v>
      </c>
      <c r="E112">
        <v>94</v>
      </c>
      <c r="F112">
        <v>0.239322669906012</v>
      </c>
      <c r="G112">
        <v>0.49581828099883701</v>
      </c>
      <c r="H112">
        <v>4.7246368824041998E-2</v>
      </c>
    </row>
    <row r="113" spans="1:8" x14ac:dyDescent="0.3">
      <c r="A113">
        <v>95</v>
      </c>
      <c r="B113">
        <v>0.220663880192877</v>
      </c>
      <c r="C113">
        <v>0.50401012705093695</v>
      </c>
      <c r="D113">
        <v>-1.0331516300931E-2</v>
      </c>
      <c r="E113">
        <v>95</v>
      </c>
      <c r="F113">
        <v>0.21992412074889101</v>
      </c>
      <c r="G113">
        <v>0.50324227614195005</v>
      </c>
      <c r="H113">
        <v>-5.2986489394260001E-3</v>
      </c>
    </row>
    <row r="114" spans="1:8" x14ac:dyDescent="0.3">
      <c r="A114">
        <v>96</v>
      </c>
      <c r="B114">
        <v>0.20714300343497799</v>
      </c>
      <c r="C114">
        <v>0.47091145954366398</v>
      </c>
      <c r="D114">
        <v>9.2921005358299995E-3</v>
      </c>
      <c r="E114">
        <v>96</v>
      </c>
      <c r="F114">
        <v>0.20758622770583099</v>
      </c>
      <c r="G114">
        <v>0.47139393773254901</v>
      </c>
      <c r="H114">
        <v>6.1986467044500004E-3</v>
      </c>
    </row>
    <row r="115" spans="1:8" x14ac:dyDescent="0.3">
      <c r="A115">
        <v>97</v>
      </c>
      <c r="B115">
        <v>0.19530116411618501</v>
      </c>
      <c r="C115">
        <v>0.43564530445866201</v>
      </c>
      <c r="D115">
        <v>9.4199488916048998E-2</v>
      </c>
      <c r="E115">
        <v>97</v>
      </c>
      <c r="F115">
        <v>0.19413816732598399</v>
      </c>
      <c r="G115">
        <v>0.43457479671832799</v>
      </c>
      <c r="H115">
        <v>0.101638270333185</v>
      </c>
    </row>
    <row r="116" spans="1:8" x14ac:dyDescent="0.3">
      <c r="A116">
        <v>98</v>
      </c>
      <c r="B116">
        <v>0.16424449726361601</v>
      </c>
      <c r="C116">
        <v>0.45115158340946898</v>
      </c>
      <c r="D116">
        <v>4.6234897538603999E-2</v>
      </c>
      <c r="E116">
        <v>98</v>
      </c>
      <c r="F116">
        <v>0.164432895076733</v>
      </c>
      <c r="G116">
        <v>0.45113753543889601</v>
      </c>
      <c r="H116">
        <v>4.5679168216202E-2</v>
      </c>
    </row>
    <row r="117" spans="1:8" x14ac:dyDescent="0.3">
      <c r="A117">
        <v>99</v>
      </c>
      <c r="B117">
        <v>0.16122927154057201</v>
      </c>
      <c r="C117">
        <v>0.44551008197396502</v>
      </c>
      <c r="D117">
        <v>3.399184632636E-3</v>
      </c>
      <c r="E117">
        <v>99</v>
      </c>
      <c r="F117">
        <v>0.16198226946247299</v>
      </c>
      <c r="G117">
        <v>0.44601451101297201</v>
      </c>
      <c r="H117">
        <v>-7.6370437857199995E-4</v>
      </c>
    </row>
    <row r="118" spans="1:8" x14ac:dyDescent="0.3">
      <c r="A118">
        <v>100</v>
      </c>
      <c r="B118">
        <v>0.202050418379186</v>
      </c>
      <c r="C118">
        <v>0.427585701191248</v>
      </c>
      <c r="D118">
        <v>-0.139405487052563</v>
      </c>
      <c r="E118">
        <v>100</v>
      </c>
      <c r="F118">
        <v>0.20293297586853601</v>
      </c>
      <c r="G118">
        <v>0.42847349297634002</v>
      </c>
      <c r="H118">
        <v>-0.14531205204664399</v>
      </c>
    </row>
    <row r="119" spans="1:8" x14ac:dyDescent="0.3">
      <c r="A119">
        <v>101</v>
      </c>
      <c r="B119">
        <v>0.14789116832278701</v>
      </c>
      <c r="C119">
        <v>0.41645753566986299</v>
      </c>
      <c r="D119">
        <v>-5.4348989214241E-2</v>
      </c>
      <c r="E119">
        <v>101</v>
      </c>
      <c r="F119">
        <v>0.147375740456269</v>
      </c>
      <c r="G119">
        <v>0.41600218388898902</v>
      </c>
      <c r="H119">
        <v>-5.1118395464375001E-2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RowHeight="14.4" x14ac:dyDescent="0.3"/>
  <sheetData>
    <row r="1" spans="1:8" x14ac:dyDescent="0.3">
      <c r="A1" t="s">
        <v>22</v>
      </c>
    </row>
    <row r="3" spans="1:8" x14ac:dyDescent="0.3">
      <c r="B3" t="s">
        <v>38</v>
      </c>
      <c r="F3" t="s">
        <v>23</v>
      </c>
    </row>
    <row r="4" spans="1:8" x14ac:dyDescent="0.3">
      <c r="B4" t="s">
        <v>4</v>
      </c>
      <c r="C4" t="s">
        <v>5</v>
      </c>
      <c r="D4" t="s">
        <v>6</v>
      </c>
      <c r="F4" t="s">
        <v>4</v>
      </c>
      <c r="G4" t="s">
        <v>5</v>
      </c>
      <c r="H4" t="s">
        <v>6</v>
      </c>
    </row>
    <row r="5" spans="1:8" ht="15.6" x14ac:dyDescent="0.3">
      <c r="B5" s="2">
        <v>0.55000000000000004</v>
      </c>
      <c r="C5" s="2">
        <v>0.7</v>
      </c>
      <c r="D5" s="2">
        <v>0.25</v>
      </c>
      <c r="F5">
        <v>0.56520383823183495</v>
      </c>
      <c r="G5">
        <v>0.68859999038915098</v>
      </c>
      <c r="H5">
        <v>0.245098055635498</v>
      </c>
    </row>
    <row r="6" spans="1:8" ht="15.6" x14ac:dyDescent="0.3">
      <c r="B6" s="2">
        <v>0.75</v>
      </c>
      <c r="C6" s="2">
        <v>0.5</v>
      </c>
      <c r="D6" s="2">
        <v>0.15</v>
      </c>
      <c r="F6">
        <v>0.75710630698516801</v>
      </c>
      <c r="G6">
        <v>0.498190769160828</v>
      </c>
      <c r="H6">
        <v>0.14297253340053201</v>
      </c>
    </row>
    <row r="7" spans="1:8" ht="15.6" x14ac:dyDescent="0.3">
      <c r="B7" s="2">
        <v>0.25</v>
      </c>
      <c r="C7" s="2">
        <v>0.3</v>
      </c>
      <c r="D7" s="2">
        <v>0.2</v>
      </c>
      <c r="F7">
        <v>0.24844591299732499</v>
      </c>
      <c r="G7">
        <v>0.30523563250588898</v>
      </c>
      <c r="H7">
        <v>0.19126488619815399</v>
      </c>
    </row>
    <row r="8" spans="1:8" ht="15.6" x14ac:dyDescent="0.3">
      <c r="B8" s="2">
        <v>0.35</v>
      </c>
      <c r="C8" s="2">
        <v>0.8</v>
      </c>
      <c r="D8" s="2">
        <v>0.15</v>
      </c>
      <c r="F8">
        <v>0.34012328586942903</v>
      </c>
      <c r="G8">
        <v>0.81064452667905895</v>
      </c>
      <c r="H8">
        <v>0.145865633311482</v>
      </c>
    </row>
    <row r="9" spans="1:8" ht="15.6" x14ac:dyDescent="0.3">
      <c r="B9" s="2">
        <v>1.45</v>
      </c>
      <c r="C9" s="2">
        <v>0.2</v>
      </c>
      <c r="D9" s="2">
        <v>0.2</v>
      </c>
      <c r="F9">
        <v>1.4230344948587099</v>
      </c>
      <c r="G9">
        <v>0.21555870790082701</v>
      </c>
      <c r="H9">
        <v>0.220353960802562</v>
      </c>
    </row>
    <row r="10" spans="1:8" ht="15.6" x14ac:dyDescent="0.3">
      <c r="E10" s="1"/>
      <c r="F10" s="9" t="s">
        <v>4</v>
      </c>
      <c r="G10" s="9" t="s">
        <v>5</v>
      </c>
      <c r="H10" s="9" t="s">
        <v>6</v>
      </c>
    </row>
    <row r="11" spans="1:8" ht="15.6" x14ac:dyDescent="0.3">
      <c r="E11" s="1" t="s">
        <v>13</v>
      </c>
      <c r="F11" s="1">
        <v>1.3593867685473E-2</v>
      </c>
      <c r="G11" s="1">
        <v>9.2738406540300005E-3</v>
      </c>
      <c r="H11" s="1">
        <v>9.8411827436019998E-3</v>
      </c>
    </row>
    <row r="12" spans="1:8" ht="15.6" x14ac:dyDescent="0.3">
      <c r="E12" s="1" t="s">
        <v>24</v>
      </c>
      <c r="F12" s="8">
        <f>+F11/AVERAGE(F5:F9)</f>
        <v>2.0387251054131982E-2</v>
      </c>
      <c r="G12" s="8">
        <f t="shared" ref="G12:H12" si="0">+G11/AVERAGE(G5:G9)</f>
        <v>1.8413413447167348E-2</v>
      </c>
      <c r="H12" s="8">
        <f t="shared" si="0"/>
        <v>5.2039183452242163E-2</v>
      </c>
    </row>
    <row r="13" spans="1:8" ht="15.6" x14ac:dyDescent="0.3">
      <c r="E13" s="1" t="s">
        <v>27</v>
      </c>
      <c r="F13" s="5">
        <f>+AVERAGE(F5:F9)</f>
        <v>0.66678276778849332</v>
      </c>
      <c r="G13" s="5">
        <f>+AVERAGE(G5:G9)</f>
        <v>0.5036459253271508</v>
      </c>
      <c r="H13" s="5">
        <f>+AVERAGE(H5:H9)</f>
        <v>0.1891110138696456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zoomScaleNormal="100" workbookViewId="0">
      <selection activeCell="R36" sqref="R36"/>
    </sheetView>
  </sheetViews>
  <sheetFormatPr defaultRowHeight="14.4" x14ac:dyDescent="0.3"/>
  <sheetData>
    <row r="1" spans="1:16" x14ac:dyDescent="0.3">
      <c r="A1" t="s">
        <v>28</v>
      </c>
      <c r="E1" t="s">
        <v>29</v>
      </c>
      <c r="I1" t="s">
        <v>30</v>
      </c>
      <c r="P1" t="s">
        <v>32</v>
      </c>
    </row>
    <row r="2" spans="1:16" ht="15.6" x14ac:dyDescent="0.3">
      <c r="A2" s="1">
        <v>1</v>
      </c>
      <c r="B2" s="5">
        <v>0.9</v>
      </c>
      <c r="C2" s="5">
        <v>0.85</v>
      </c>
      <c r="D2" s="5">
        <v>0.15</v>
      </c>
      <c r="E2">
        <v>0.90559999999999996</v>
      </c>
      <c r="F2">
        <v>0.84370000000000001</v>
      </c>
      <c r="G2">
        <v>0.14760000000000001</v>
      </c>
      <c r="H2" s="1">
        <v>1</v>
      </c>
      <c r="I2" s="11">
        <f>+E2-B2</f>
        <v>5.5999999999999384E-3</v>
      </c>
      <c r="J2" s="11">
        <f t="shared" ref="J2:K10" si="0">+F2-C2</f>
        <v>-6.2999999999999723E-3</v>
      </c>
      <c r="K2" s="11">
        <f t="shared" si="0"/>
        <v>-2.3999999999999855E-3</v>
      </c>
    </row>
    <row r="3" spans="1:16" ht="15.6" x14ac:dyDescent="0.3">
      <c r="A3" s="1">
        <v>2</v>
      </c>
      <c r="B3" s="5">
        <v>0.8</v>
      </c>
      <c r="C3" s="5">
        <v>0.35</v>
      </c>
      <c r="D3" s="5">
        <v>0.25</v>
      </c>
      <c r="E3">
        <v>0.82099999999999995</v>
      </c>
      <c r="F3">
        <v>0.32490000000000002</v>
      </c>
      <c r="G3">
        <v>0.25169999999999998</v>
      </c>
      <c r="H3" s="1">
        <v>2</v>
      </c>
      <c r="I3" s="11">
        <f t="shared" ref="I3:I10" si="1">+E3-B3</f>
        <v>2.0999999999999908E-2</v>
      </c>
      <c r="J3" s="11">
        <f t="shared" si="0"/>
        <v>-2.5099999999999956E-2</v>
      </c>
      <c r="K3" s="11">
        <f t="shared" si="0"/>
        <v>1.6999999999999793E-3</v>
      </c>
    </row>
    <row r="4" spans="1:16" ht="15.6" x14ac:dyDescent="0.3">
      <c r="A4" s="1">
        <v>3</v>
      </c>
      <c r="B4" s="5">
        <v>0.7</v>
      </c>
      <c r="C4" s="5">
        <v>0.25</v>
      </c>
      <c r="D4" s="5">
        <v>0.1</v>
      </c>
      <c r="E4">
        <v>0.68240000000000001</v>
      </c>
      <c r="F4">
        <v>0.26200000000000001</v>
      </c>
      <c r="G4">
        <v>0.1101</v>
      </c>
      <c r="H4" s="1">
        <v>3</v>
      </c>
      <c r="I4" s="11">
        <f t="shared" si="1"/>
        <v>-1.7599999999999949E-2</v>
      </c>
      <c r="J4" s="11">
        <f t="shared" si="0"/>
        <v>1.2000000000000011E-2</v>
      </c>
      <c r="K4" s="11">
        <f t="shared" si="0"/>
        <v>1.0099999999999998E-2</v>
      </c>
    </row>
    <row r="5" spans="1:16" ht="15.6" x14ac:dyDescent="0.3">
      <c r="A5" s="1">
        <v>4</v>
      </c>
      <c r="B5" s="5">
        <v>0.6</v>
      </c>
      <c r="C5" s="5">
        <v>0.95</v>
      </c>
      <c r="D5" s="5">
        <v>0.15</v>
      </c>
      <c r="E5">
        <v>0.59360000000000002</v>
      </c>
      <c r="F5">
        <v>0.9486</v>
      </c>
      <c r="G5">
        <v>0.16109999999999999</v>
      </c>
      <c r="H5" s="1">
        <v>4</v>
      </c>
      <c r="I5" s="11">
        <f t="shared" si="1"/>
        <v>-6.3999999999999613E-3</v>
      </c>
      <c r="J5" s="11">
        <f t="shared" si="0"/>
        <v>-1.3999999999999568E-3</v>
      </c>
      <c r="K5" s="11">
        <f t="shared" si="0"/>
        <v>1.1099999999999999E-2</v>
      </c>
    </row>
    <row r="6" spans="1:16" ht="15.6" x14ac:dyDescent="0.3">
      <c r="A6" s="1">
        <v>5</v>
      </c>
      <c r="B6" s="5">
        <v>0.5</v>
      </c>
      <c r="C6" s="5">
        <v>0.45</v>
      </c>
      <c r="D6" s="5">
        <v>0.2</v>
      </c>
      <c r="E6">
        <v>0.48909999999999998</v>
      </c>
      <c r="F6">
        <v>0.4516</v>
      </c>
      <c r="G6">
        <v>0.2114</v>
      </c>
      <c r="H6" s="1">
        <v>5</v>
      </c>
      <c r="I6" s="11">
        <f t="shared" si="1"/>
        <v>-1.0900000000000021E-2</v>
      </c>
      <c r="J6" s="11">
        <f t="shared" si="0"/>
        <v>1.5999999999999903E-3</v>
      </c>
      <c r="K6" s="11">
        <f t="shared" si="0"/>
        <v>1.1399999999999993E-2</v>
      </c>
    </row>
    <row r="7" spans="1:16" ht="15.6" x14ac:dyDescent="0.3">
      <c r="A7" s="1">
        <v>6</v>
      </c>
      <c r="B7" s="5">
        <v>0.4</v>
      </c>
      <c r="C7" s="5">
        <v>0.15</v>
      </c>
      <c r="D7" s="5">
        <v>0.15</v>
      </c>
      <c r="E7">
        <v>0.39550000000000002</v>
      </c>
      <c r="F7">
        <v>0.1457</v>
      </c>
      <c r="G7">
        <v>0.16120000000000001</v>
      </c>
      <c r="H7" s="1">
        <v>6</v>
      </c>
      <c r="I7" s="11">
        <f t="shared" si="1"/>
        <v>-4.500000000000004E-3</v>
      </c>
      <c r="J7" s="11">
        <f t="shared" si="0"/>
        <v>-4.2999999999999983E-3</v>
      </c>
      <c r="K7" s="11">
        <f t="shared" si="0"/>
        <v>1.1200000000000015E-2</v>
      </c>
    </row>
    <row r="8" spans="1:16" ht="15.6" x14ac:dyDescent="0.3">
      <c r="A8" s="1">
        <v>7</v>
      </c>
      <c r="B8" s="5">
        <v>0.2</v>
      </c>
      <c r="C8" s="5">
        <v>0.55000000000000004</v>
      </c>
      <c r="D8" s="5">
        <v>0.1</v>
      </c>
      <c r="E8">
        <v>0.2198</v>
      </c>
      <c r="F8">
        <v>0.52439999999999998</v>
      </c>
      <c r="G8">
        <v>0.1055</v>
      </c>
      <c r="H8" s="1">
        <v>7</v>
      </c>
      <c r="I8" s="11">
        <f t="shared" si="1"/>
        <v>1.9799999999999984E-2</v>
      </c>
      <c r="J8" s="11">
        <f t="shared" si="0"/>
        <v>-2.5600000000000067E-2</v>
      </c>
      <c r="K8" s="11">
        <f t="shared" si="0"/>
        <v>5.499999999999991E-3</v>
      </c>
    </row>
    <row r="9" spans="1:16" ht="15.6" x14ac:dyDescent="0.3">
      <c r="A9" s="1">
        <v>8</v>
      </c>
      <c r="B9" s="5">
        <v>0.3</v>
      </c>
      <c r="C9" s="5">
        <v>0.65</v>
      </c>
      <c r="D9" s="5">
        <v>0.25</v>
      </c>
      <c r="E9">
        <v>0.29420000000000002</v>
      </c>
      <c r="F9">
        <v>0.64910000000000001</v>
      </c>
      <c r="G9">
        <v>0.25690000000000002</v>
      </c>
      <c r="H9" s="1">
        <v>8</v>
      </c>
      <c r="I9" s="11">
        <f t="shared" si="1"/>
        <v>-5.7999999999999718E-3</v>
      </c>
      <c r="J9" s="11">
        <f t="shared" si="0"/>
        <v>-9.000000000000119E-4</v>
      </c>
      <c r="K9" s="11">
        <f t="shared" si="0"/>
        <v>6.9000000000000172E-3</v>
      </c>
    </row>
    <row r="10" spans="1:16" ht="15.6" x14ac:dyDescent="0.3">
      <c r="A10" s="1">
        <v>9</v>
      </c>
      <c r="B10" s="5">
        <v>0.1</v>
      </c>
      <c r="C10" s="5">
        <v>0.75</v>
      </c>
      <c r="D10" s="5">
        <v>0.2</v>
      </c>
      <c r="E10">
        <v>0.1008</v>
      </c>
      <c r="F10">
        <v>0.74529999999999996</v>
      </c>
      <c r="G10">
        <v>0.2044</v>
      </c>
      <c r="H10" s="1">
        <v>9</v>
      </c>
      <c r="I10" s="11">
        <f t="shared" si="1"/>
        <v>7.9999999999999516E-4</v>
      </c>
      <c r="J10" s="11">
        <f t="shared" si="0"/>
        <v>-4.7000000000000375E-3</v>
      </c>
      <c r="K10" s="11">
        <f t="shared" si="0"/>
        <v>4.3999999999999873E-3</v>
      </c>
    </row>
    <row r="11" spans="1:16" ht="15.6" x14ac:dyDescent="0.3">
      <c r="A11" s="2"/>
      <c r="B11" s="6"/>
      <c r="C11" s="6"/>
      <c r="D11" s="6"/>
    </row>
    <row r="12" spans="1:16" ht="15.6" x14ac:dyDescent="0.3">
      <c r="A12" s="2"/>
      <c r="B12" s="6" t="s">
        <v>14</v>
      </c>
      <c r="C12" s="6"/>
      <c r="D12" s="6"/>
      <c r="E12" t="s">
        <v>36</v>
      </c>
      <c r="H12" t="s">
        <v>34</v>
      </c>
      <c r="I12" s="11">
        <f>+SUMSQ(I2:I10)</f>
        <v>1.3884599999999926E-3</v>
      </c>
      <c r="J12" s="11">
        <f t="shared" ref="J12:K12" si="2">+SUMSQ(J2:J10)</f>
        <v>1.5149700000000015E-3</v>
      </c>
      <c r="K12" s="11">
        <f t="shared" si="2"/>
        <v>5.8648999999999995E-4</v>
      </c>
      <c r="L12" s="11">
        <f>SUM(I12:K12)</f>
        <v>3.489919999999994E-3</v>
      </c>
    </row>
    <row r="13" spans="1:16" ht="15.6" x14ac:dyDescent="0.3">
      <c r="A13" s="2"/>
      <c r="B13" s="6"/>
      <c r="C13" s="6"/>
      <c r="D13" s="6"/>
    </row>
    <row r="14" spans="1:16" ht="15.6" x14ac:dyDescent="0.3">
      <c r="A14">
        <v>1</v>
      </c>
      <c r="B14" s="10">
        <v>0.29520000000000002</v>
      </c>
      <c r="C14" s="10">
        <v>0.28660000000000002</v>
      </c>
      <c r="D14" s="10">
        <v>0</v>
      </c>
      <c r="E14" s="12">
        <v>0.28199999999999997</v>
      </c>
      <c r="F14" s="12">
        <v>0.27100000000000002</v>
      </c>
      <c r="G14" s="12">
        <v>1E-3</v>
      </c>
      <c r="H14" t="s">
        <v>31</v>
      </c>
      <c r="I14" s="11">
        <v>1.5378899999999936E-3</v>
      </c>
      <c r="J14" s="11">
        <v>1.2661400000000028E-3</v>
      </c>
      <c r="K14" s="11">
        <v>1.6547999999999986E-4</v>
      </c>
      <c r="L14" s="11">
        <f>SUM(I14:K14)</f>
        <v>2.9695099999999964E-3</v>
      </c>
    </row>
    <row r="15" spans="1:16" ht="15.6" x14ac:dyDescent="0.3">
      <c r="A15">
        <v>2</v>
      </c>
      <c r="B15" s="10">
        <v>0.29149999999999998</v>
      </c>
      <c r="C15" s="10">
        <v>0.28799999999999998</v>
      </c>
      <c r="D15" s="10">
        <v>1.1299999999999999E-2</v>
      </c>
      <c r="E15" s="12">
        <v>0.29799999999999999</v>
      </c>
      <c r="F15" s="12">
        <v>0.28299999999999997</v>
      </c>
      <c r="G15" s="12">
        <v>1E-3</v>
      </c>
      <c r="H15" t="s">
        <v>35</v>
      </c>
    </row>
    <row r="16" spans="1:16" x14ac:dyDescent="0.3">
      <c r="A16">
        <v>3</v>
      </c>
      <c r="B16" s="11">
        <v>0.32900000000000001</v>
      </c>
      <c r="C16" s="11">
        <v>0.29320000000000002</v>
      </c>
      <c r="D16" s="11">
        <v>0</v>
      </c>
      <c r="E16" s="12">
        <v>0.315</v>
      </c>
      <c r="F16" s="12">
        <v>0.29599999999999999</v>
      </c>
      <c r="G16" s="12">
        <v>2E-3</v>
      </c>
    </row>
    <row r="17" spans="1:8" x14ac:dyDescent="0.3">
      <c r="A17">
        <v>4</v>
      </c>
      <c r="B17" s="11">
        <v>0.3085</v>
      </c>
      <c r="C17" s="11">
        <v>0.32200000000000001</v>
      </c>
      <c r="D17" s="11">
        <v>1.6500000000000001E-2</v>
      </c>
      <c r="E17" s="12">
        <v>0.33200000000000002</v>
      </c>
      <c r="F17" s="12">
        <v>0.308</v>
      </c>
      <c r="G17" s="12">
        <v>2E-3</v>
      </c>
    </row>
    <row r="18" spans="1:8" x14ac:dyDescent="0.3">
      <c r="A18">
        <v>5</v>
      </c>
      <c r="B18" s="11">
        <v>0.34720000000000001</v>
      </c>
      <c r="C18" s="11">
        <v>0.35639999999999999</v>
      </c>
      <c r="D18" s="11">
        <v>0</v>
      </c>
      <c r="E18" s="12">
        <v>0.35</v>
      </c>
      <c r="F18" s="12">
        <v>0.32100000000000001</v>
      </c>
      <c r="G18" s="12">
        <v>3.0000000000000001E-3</v>
      </c>
    </row>
    <row r="19" spans="1:8" x14ac:dyDescent="0.3">
      <c r="A19">
        <v>6</v>
      </c>
      <c r="B19" s="11">
        <v>0.37109999999999999</v>
      </c>
      <c r="C19" s="11">
        <v>0.35089999999999999</v>
      </c>
      <c r="D19" s="11">
        <v>0</v>
      </c>
      <c r="E19" s="12">
        <v>0.36799999999999999</v>
      </c>
      <c r="F19" s="12">
        <v>0.33400000000000002</v>
      </c>
      <c r="G19" s="12">
        <v>5.0000000000000001E-3</v>
      </c>
    </row>
    <row r="20" spans="1:8" x14ac:dyDescent="0.3">
      <c r="A20">
        <v>7</v>
      </c>
      <c r="B20" s="11">
        <v>0.376</v>
      </c>
      <c r="C20" s="11">
        <v>0.35620000000000002</v>
      </c>
      <c r="D20" s="11">
        <v>1.9900000000000001E-2</v>
      </c>
      <c r="E20" s="12">
        <v>0.38600000000000001</v>
      </c>
      <c r="F20" s="12">
        <v>0.34799999999999998</v>
      </c>
      <c r="G20" s="12">
        <v>6.0000000000000001E-3</v>
      </c>
    </row>
    <row r="21" spans="1:8" x14ac:dyDescent="0.3">
      <c r="A21">
        <v>8</v>
      </c>
      <c r="B21" s="11">
        <v>0.40939999999999999</v>
      </c>
      <c r="C21" s="11">
        <v>0.38729999999999998</v>
      </c>
      <c r="D21" s="11">
        <v>0</v>
      </c>
      <c r="E21" s="12">
        <v>0.40600000000000003</v>
      </c>
      <c r="F21" s="12">
        <v>0.36199999999999999</v>
      </c>
      <c r="G21" s="12">
        <v>8.0000000000000002E-3</v>
      </c>
    </row>
    <row r="22" spans="1:8" x14ac:dyDescent="0.3">
      <c r="A22">
        <v>9</v>
      </c>
      <c r="B22" s="11">
        <v>0.42230000000000001</v>
      </c>
      <c r="C22" s="11">
        <v>0.41170000000000001</v>
      </c>
      <c r="D22" s="11">
        <v>0</v>
      </c>
      <c r="E22" s="12">
        <v>0.42499999999999999</v>
      </c>
      <c r="F22" s="12">
        <v>0.376</v>
      </c>
      <c r="G22" s="12">
        <v>1.0999999999999999E-2</v>
      </c>
    </row>
    <row r="23" spans="1:8" x14ac:dyDescent="0.3">
      <c r="A23">
        <v>10</v>
      </c>
      <c r="B23" s="11">
        <v>0.46339999999999998</v>
      </c>
      <c r="C23" s="11">
        <v>0.3861</v>
      </c>
      <c r="D23" s="11">
        <v>0</v>
      </c>
      <c r="E23" s="12">
        <v>0.44500000000000001</v>
      </c>
      <c r="F23" s="12">
        <v>0.39</v>
      </c>
      <c r="G23" s="12">
        <v>1.4999999999999999E-2</v>
      </c>
    </row>
    <row r="24" spans="1:8" x14ac:dyDescent="0.3">
      <c r="A24">
        <v>11</v>
      </c>
      <c r="B24" s="11">
        <v>0.46899999999999997</v>
      </c>
      <c r="C24" s="11">
        <v>0.42430000000000001</v>
      </c>
      <c r="D24" s="11">
        <v>0</v>
      </c>
      <c r="E24" s="12">
        <v>0.46500000000000002</v>
      </c>
      <c r="F24" s="12">
        <v>0.40400000000000003</v>
      </c>
      <c r="G24" s="12">
        <v>1.9E-2</v>
      </c>
    </row>
    <row r="25" spans="1:8" x14ac:dyDescent="0.3">
      <c r="A25">
        <v>12</v>
      </c>
      <c r="B25" s="11">
        <v>0.47389999999999999</v>
      </c>
      <c r="C25" s="11">
        <v>0.37780000000000002</v>
      </c>
      <c r="D25" s="11">
        <v>0.19939999999999999</v>
      </c>
      <c r="E25" s="12">
        <v>0.48599999999999999</v>
      </c>
      <c r="F25" s="12">
        <v>0.41899999999999998</v>
      </c>
      <c r="G25" s="12">
        <v>2.5000000000000001E-2</v>
      </c>
    </row>
    <row r="26" spans="1:8" x14ac:dyDescent="0.3">
      <c r="A26">
        <v>13</v>
      </c>
      <c r="B26" s="11">
        <v>0.47820000000000001</v>
      </c>
      <c r="C26" s="11">
        <v>0.43669999999999998</v>
      </c>
      <c r="D26" s="11">
        <v>0.125</v>
      </c>
      <c r="E26" s="12">
        <v>0.50600000000000001</v>
      </c>
      <c r="F26" s="12">
        <v>0.434</v>
      </c>
      <c r="G26" s="12">
        <v>3.2000000000000001E-2</v>
      </c>
    </row>
    <row r="27" spans="1:8" x14ac:dyDescent="0.3">
      <c r="A27">
        <v>14</v>
      </c>
      <c r="B27" s="11">
        <v>0.54569999999999996</v>
      </c>
      <c r="C27" s="11">
        <v>0.42930000000000001</v>
      </c>
      <c r="D27" s="11">
        <v>4.7399999999999998E-2</v>
      </c>
      <c r="E27" s="12">
        <v>0.52700000000000002</v>
      </c>
      <c r="F27" s="12">
        <v>0.44900000000000001</v>
      </c>
      <c r="G27" s="12">
        <v>4.1000000000000002E-2</v>
      </c>
    </row>
    <row r="28" spans="1:8" x14ac:dyDescent="0.3">
      <c r="A28">
        <v>15</v>
      </c>
      <c r="B28" s="11">
        <v>0.53549999999999998</v>
      </c>
      <c r="C28" s="11">
        <v>0.46089999999999998</v>
      </c>
      <c r="D28" s="11">
        <v>0.1241</v>
      </c>
      <c r="E28" s="12">
        <v>0.54800000000000004</v>
      </c>
      <c r="F28" s="12">
        <v>0.46400000000000002</v>
      </c>
      <c r="G28" s="12">
        <v>5.1999999999999998E-2</v>
      </c>
    </row>
    <row r="29" spans="1:8" x14ac:dyDescent="0.3">
      <c r="A29">
        <v>16</v>
      </c>
      <c r="B29" s="11">
        <v>0.55589999999999995</v>
      </c>
      <c r="C29" s="11">
        <v>0.50929999999999997</v>
      </c>
      <c r="D29" s="11">
        <v>2.58E-2</v>
      </c>
      <c r="E29" s="12">
        <v>0.56999999999999995</v>
      </c>
      <c r="F29" s="12">
        <v>0.47899999999999998</v>
      </c>
      <c r="G29" s="12">
        <v>6.5000000000000002E-2</v>
      </c>
    </row>
    <row r="30" spans="1:8" x14ac:dyDescent="0.3">
      <c r="A30">
        <v>17</v>
      </c>
      <c r="B30" s="11">
        <v>0.59650000000000003</v>
      </c>
      <c r="C30" s="11">
        <v>0.48230000000000001</v>
      </c>
      <c r="D30" s="11">
        <v>8.3599999999999994E-2</v>
      </c>
      <c r="E30" s="12">
        <v>0.59099999999999997</v>
      </c>
      <c r="F30" s="12">
        <v>0.495</v>
      </c>
      <c r="G30" s="12">
        <v>8.1000000000000003E-2</v>
      </c>
    </row>
    <row r="31" spans="1:8" x14ac:dyDescent="0.3">
      <c r="A31">
        <v>18</v>
      </c>
      <c r="B31" s="11">
        <v>0.63229999999999997</v>
      </c>
      <c r="C31" s="11">
        <v>0.48070000000000002</v>
      </c>
      <c r="D31" s="11">
        <v>8.7800000000000003E-2</v>
      </c>
      <c r="E31" s="12">
        <v>0.61299999999999999</v>
      </c>
      <c r="F31" s="12">
        <v>0.51</v>
      </c>
      <c r="G31" s="12">
        <v>0.1</v>
      </c>
    </row>
    <row r="32" spans="1:8" x14ac:dyDescent="0.3">
      <c r="A32">
        <v>19</v>
      </c>
      <c r="B32" s="11">
        <v>0.64649999999999996</v>
      </c>
      <c r="C32" s="11">
        <v>0.54239999999999999</v>
      </c>
      <c r="D32" s="11">
        <v>5.2299999999999999E-2</v>
      </c>
      <c r="E32" s="12">
        <v>0.63400000000000001</v>
      </c>
      <c r="F32" s="12">
        <v>0.52600000000000002</v>
      </c>
      <c r="G32" s="12">
        <v>0.122</v>
      </c>
      <c r="H32" t="s">
        <v>31</v>
      </c>
    </row>
    <row r="33" spans="1:7" x14ac:dyDescent="0.3">
      <c r="A33">
        <v>20</v>
      </c>
      <c r="B33" s="11">
        <v>0.66379999999999995</v>
      </c>
      <c r="C33" s="11">
        <v>0.52929999999999999</v>
      </c>
      <c r="D33" s="11">
        <v>0.16120000000000001</v>
      </c>
      <c r="E33" s="12">
        <v>0.65500000000000003</v>
      </c>
      <c r="F33" s="12">
        <v>0.54100000000000004</v>
      </c>
      <c r="G33" s="12">
        <v>0.14799999999999999</v>
      </c>
    </row>
    <row r="34" spans="1:7" x14ac:dyDescent="0.3">
      <c r="A34">
        <v>21</v>
      </c>
      <c r="B34" s="11">
        <v>0.66100000000000003</v>
      </c>
      <c r="C34" s="11">
        <v>0.5383</v>
      </c>
      <c r="D34" s="11">
        <v>0.2883</v>
      </c>
      <c r="E34" s="12">
        <v>0.67700000000000005</v>
      </c>
      <c r="F34" s="12">
        <v>0.55700000000000005</v>
      </c>
      <c r="G34" s="12">
        <v>0.17799999999999999</v>
      </c>
    </row>
    <row r="35" spans="1:7" x14ac:dyDescent="0.3">
      <c r="A35">
        <v>22</v>
      </c>
      <c r="B35" s="11">
        <v>0.70199999999999996</v>
      </c>
      <c r="C35" s="11">
        <v>0.56910000000000005</v>
      </c>
      <c r="D35" s="11">
        <v>0.21510000000000001</v>
      </c>
      <c r="E35" s="12">
        <v>0.69799999999999995</v>
      </c>
      <c r="F35" s="12">
        <v>0.57299999999999995</v>
      </c>
      <c r="G35" s="12">
        <v>0.21199999999999999</v>
      </c>
    </row>
    <row r="36" spans="1:7" x14ac:dyDescent="0.3">
      <c r="A36">
        <v>23</v>
      </c>
      <c r="B36" s="11">
        <v>0.70650000000000002</v>
      </c>
      <c r="C36" s="11">
        <v>0.56759999999999999</v>
      </c>
      <c r="D36" s="11">
        <v>0.31140000000000001</v>
      </c>
      <c r="E36" s="12">
        <v>0.71799999999999997</v>
      </c>
      <c r="F36" s="12">
        <v>0.58799999999999997</v>
      </c>
      <c r="G36" s="12">
        <v>0.249</v>
      </c>
    </row>
    <row r="37" spans="1:7" x14ac:dyDescent="0.3">
      <c r="A37">
        <v>24</v>
      </c>
      <c r="B37" s="11">
        <v>0.74380000000000002</v>
      </c>
      <c r="C37" s="11">
        <v>0.60860000000000003</v>
      </c>
      <c r="D37" s="11">
        <v>0.25590000000000002</v>
      </c>
      <c r="E37" s="12">
        <v>0.73899999999999999</v>
      </c>
      <c r="F37" s="12">
        <v>0.60399999999999998</v>
      </c>
      <c r="G37" s="12">
        <v>0.29099999999999998</v>
      </c>
    </row>
    <row r="38" spans="1:7" x14ac:dyDescent="0.3">
      <c r="A38">
        <v>25</v>
      </c>
      <c r="B38" s="11">
        <v>0.74429999999999996</v>
      </c>
      <c r="C38" s="11">
        <v>0.61329999999999996</v>
      </c>
      <c r="D38" s="11">
        <v>0.3679</v>
      </c>
      <c r="E38" s="12">
        <v>0.75900000000000001</v>
      </c>
      <c r="F38" s="12">
        <v>0.61899999999999999</v>
      </c>
      <c r="G38" s="12">
        <v>0.33700000000000002</v>
      </c>
    </row>
    <row r="39" spans="1:7" x14ac:dyDescent="0.3">
      <c r="A39">
        <v>26</v>
      </c>
      <c r="B39" s="11">
        <v>0.77569999999999995</v>
      </c>
      <c r="C39" s="11">
        <v>0.63890000000000002</v>
      </c>
      <c r="D39" s="11">
        <v>0.40329999999999999</v>
      </c>
      <c r="E39" s="12">
        <v>0.77900000000000003</v>
      </c>
      <c r="F39" s="12">
        <v>0.63400000000000001</v>
      </c>
      <c r="G39" s="12">
        <v>0.38700000000000001</v>
      </c>
    </row>
    <row r="40" spans="1:7" x14ac:dyDescent="0.3">
      <c r="A40">
        <v>27</v>
      </c>
      <c r="B40" s="11">
        <v>0.78500000000000003</v>
      </c>
      <c r="C40" s="11">
        <v>0.65769999999999995</v>
      </c>
      <c r="D40" s="11">
        <v>0.50070000000000003</v>
      </c>
      <c r="E40" s="12">
        <v>0.79800000000000004</v>
      </c>
      <c r="F40" s="12">
        <v>0.64900000000000002</v>
      </c>
      <c r="G40" s="12">
        <v>0.441</v>
      </c>
    </row>
    <row r="41" spans="1:7" x14ac:dyDescent="0.3">
      <c r="A41">
        <v>28</v>
      </c>
      <c r="B41" s="11">
        <v>0.80930000000000002</v>
      </c>
      <c r="C41" s="11">
        <v>0.66590000000000005</v>
      </c>
      <c r="D41" s="11">
        <v>0.55500000000000005</v>
      </c>
      <c r="E41" s="12">
        <v>0.81699999999999995</v>
      </c>
      <c r="F41" s="12">
        <v>0.66400000000000003</v>
      </c>
      <c r="G41" s="12">
        <v>0.497</v>
      </c>
    </row>
    <row r="42" spans="1:7" x14ac:dyDescent="0.3">
      <c r="A42">
        <v>29</v>
      </c>
      <c r="B42" s="11">
        <v>0.82789999999999997</v>
      </c>
      <c r="C42" s="11">
        <v>0.67120000000000002</v>
      </c>
      <c r="D42" s="11">
        <v>0.60040000000000004</v>
      </c>
      <c r="E42" s="12">
        <v>0.83499999999999996</v>
      </c>
      <c r="F42" s="12">
        <v>0.67900000000000005</v>
      </c>
      <c r="G42" s="12">
        <v>0.55500000000000005</v>
      </c>
    </row>
    <row r="43" spans="1:7" x14ac:dyDescent="0.3">
      <c r="A43">
        <v>30</v>
      </c>
      <c r="B43" s="11">
        <v>0.82809999999999995</v>
      </c>
      <c r="C43" s="11">
        <v>0.69069999999999998</v>
      </c>
      <c r="D43" s="11">
        <v>0.67930000000000001</v>
      </c>
      <c r="E43" s="12">
        <v>0.85199999999999998</v>
      </c>
      <c r="F43" s="12">
        <v>0.69399999999999995</v>
      </c>
      <c r="G43" s="12">
        <v>0.61499999999999999</v>
      </c>
    </row>
    <row r="44" spans="1:7" x14ac:dyDescent="0.3">
      <c r="A44">
        <v>31</v>
      </c>
      <c r="B44" s="11">
        <v>0.86360000000000003</v>
      </c>
      <c r="C44" s="11">
        <v>0.70630000000000004</v>
      </c>
      <c r="D44" s="11">
        <v>0.71630000000000005</v>
      </c>
      <c r="E44" s="12">
        <v>0.86899999999999999</v>
      </c>
      <c r="F44" s="12">
        <v>0.70799999999999996</v>
      </c>
      <c r="G44" s="12">
        <v>0.67500000000000004</v>
      </c>
    </row>
    <row r="45" spans="1:7" x14ac:dyDescent="0.3">
      <c r="A45">
        <v>32</v>
      </c>
      <c r="B45" s="11">
        <v>0.87370000000000003</v>
      </c>
      <c r="C45" s="11">
        <v>0.74070000000000003</v>
      </c>
      <c r="D45" s="11">
        <v>0.7026</v>
      </c>
      <c r="E45" s="12">
        <v>0.88500000000000001</v>
      </c>
      <c r="F45" s="12">
        <v>0.72199999999999998</v>
      </c>
      <c r="G45" s="12">
        <v>0.73399999999999999</v>
      </c>
    </row>
    <row r="46" spans="1:7" x14ac:dyDescent="0.3">
      <c r="A46">
        <v>33</v>
      </c>
      <c r="B46" s="11">
        <v>0.92449999999999999</v>
      </c>
      <c r="C46" s="11">
        <v>0.72030000000000005</v>
      </c>
      <c r="D46" s="11">
        <v>0.82620000000000005</v>
      </c>
      <c r="E46" s="12">
        <v>0.9</v>
      </c>
      <c r="F46" s="12">
        <v>0.73599999999999999</v>
      </c>
      <c r="G46" s="12">
        <v>0.79200000000000004</v>
      </c>
    </row>
    <row r="47" spans="1:7" x14ac:dyDescent="0.3">
      <c r="A47">
        <v>34</v>
      </c>
      <c r="B47" s="11">
        <v>0.88919999999999999</v>
      </c>
      <c r="C47" s="11">
        <v>0.76049999999999995</v>
      </c>
      <c r="D47" s="11">
        <v>0.88449999999999995</v>
      </c>
      <c r="E47" s="12">
        <v>0.91400000000000003</v>
      </c>
      <c r="F47" s="12">
        <v>0.749</v>
      </c>
      <c r="G47" s="12">
        <v>0.84699999999999998</v>
      </c>
    </row>
    <row r="48" spans="1:7" x14ac:dyDescent="0.3">
      <c r="A48">
        <v>35</v>
      </c>
      <c r="B48" s="11">
        <v>0.9254</v>
      </c>
      <c r="C48" s="11">
        <v>0.75629999999999997</v>
      </c>
      <c r="D48" s="11">
        <v>0.88009999999999999</v>
      </c>
      <c r="E48" s="12">
        <v>0.92700000000000005</v>
      </c>
      <c r="F48" s="12">
        <v>0.76200000000000001</v>
      </c>
      <c r="G48" s="12">
        <v>0.89700000000000002</v>
      </c>
    </row>
    <row r="49" spans="1:7" x14ac:dyDescent="0.3">
      <c r="A49">
        <v>36</v>
      </c>
      <c r="B49" s="11">
        <v>0.90310000000000001</v>
      </c>
      <c r="C49" s="11">
        <v>0.78039999999999998</v>
      </c>
      <c r="D49" s="11">
        <v>0.96179999999999999</v>
      </c>
      <c r="E49" s="12">
        <v>0.93899999999999995</v>
      </c>
      <c r="F49" s="12">
        <v>0.77500000000000002</v>
      </c>
      <c r="G49" s="12">
        <v>0.94199999999999995</v>
      </c>
    </row>
    <row r="50" spans="1:7" x14ac:dyDescent="0.3">
      <c r="A50">
        <v>37</v>
      </c>
      <c r="B50" s="11">
        <v>0.94969999999999999</v>
      </c>
      <c r="C50" s="11">
        <v>0.78120000000000001</v>
      </c>
      <c r="D50" s="11">
        <v>0.98570000000000002</v>
      </c>
      <c r="E50" s="12">
        <v>0.95099999999999996</v>
      </c>
      <c r="F50" s="12">
        <v>0.78700000000000003</v>
      </c>
      <c r="G50" s="12">
        <v>0.98</v>
      </c>
    </row>
    <row r="51" spans="1:7" x14ac:dyDescent="0.3">
      <c r="A51">
        <v>38</v>
      </c>
      <c r="B51" s="11">
        <v>0.91169999999999995</v>
      </c>
      <c r="C51" s="11">
        <v>0.8115</v>
      </c>
      <c r="D51" s="11">
        <v>1.0838000000000001</v>
      </c>
      <c r="E51" s="12">
        <v>0.96099999999999997</v>
      </c>
      <c r="F51" s="12">
        <v>0.79900000000000004</v>
      </c>
      <c r="G51" s="12">
        <v>1.0109999999999999</v>
      </c>
    </row>
    <row r="52" spans="1:7" x14ac:dyDescent="0.3">
      <c r="A52">
        <v>39</v>
      </c>
      <c r="B52" s="11">
        <v>0.96360000000000001</v>
      </c>
      <c r="C52" s="11">
        <v>0.81240000000000001</v>
      </c>
      <c r="D52" s="11">
        <v>1.0328999999999999</v>
      </c>
      <c r="E52" s="12">
        <v>0.97</v>
      </c>
      <c r="F52" s="12">
        <v>0.81</v>
      </c>
      <c r="G52" s="12">
        <v>1.034</v>
      </c>
    </row>
    <row r="53" spans="1:7" x14ac:dyDescent="0.3">
      <c r="A53">
        <v>40</v>
      </c>
      <c r="B53" s="11">
        <v>0.95279999999999998</v>
      </c>
      <c r="C53" s="11">
        <v>0.83650000000000002</v>
      </c>
      <c r="D53" s="11">
        <v>1.0784</v>
      </c>
      <c r="E53" s="12">
        <v>0.97799999999999998</v>
      </c>
      <c r="F53" s="12">
        <v>0.82099999999999995</v>
      </c>
      <c r="G53" s="12">
        <v>1.048</v>
      </c>
    </row>
    <row r="54" spans="1:7" x14ac:dyDescent="0.3">
      <c r="A54">
        <v>41</v>
      </c>
      <c r="B54" s="11">
        <v>0.96120000000000005</v>
      </c>
      <c r="C54" s="11">
        <v>0.84209999999999996</v>
      </c>
      <c r="D54" s="11">
        <v>1.0538000000000001</v>
      </c>
      <c r="E54" s="12">
        <v>0.98399999999999999</v>
      </c>
      <c r="F54" s="12">
        <v>0.83099999999999996</v>
      </c>
      <c r="G54" s="12">
        <v>1.0529999999999999</v>
      </c>
    </row>
    <row r="55" spans="1:7" x14ac:dyDescent="0.3">
      <c r="A55">
        <v>42</v>
      </c>
      <c r="B55" s="11">
        <v>0.99690000000000001</v>
      </c>
      <c r="C55" s="11">
        <v>0.84179999999999999</v>
      </c>
      <c r="D55" s="11">
        <v>0.99250000000000005</v>
      </c>
      <c r="E55" s="12">
        <v>0.99</v>
      </c>
      <c r="F55" s="12">
        <v>0.84099999999999997</v>
      </c>
      <c r="G55" s="12">
        <v>1.048</v>
      </c>
    </row>
    <row r="56" spans="1:7" x14ac:dyDescent="0.3">
      <c r="A56">
        <v>43</v>
      </c>
      <c r="B56" s="11">
        <v>0.99109999999999998</v>
      </c>
      <c r="C56" s="11">
        <v>0.8589</v>
      </c>
      <c r="D56" s="11">
        <v>1.0147999999999999</v>
      </c>
      <c r="E56" s="12">
        <v>0.99399999999999999</v>
      </c>
      <c r="F56" s="12">
        <v>0.85</v>
      </c>
      <c r="G56" s="12">
        <v>1.034</v>
      </c>
    </row>
    <row r="57" spans="1:7" x14ac:dyDescent="0.3">
      <c r="A57">
        <v>44</v>
      </c>
      <c r="B57" s="11">
        <v>1.0132000000000001</v>
      </c>
      <c r="C57" s="11">
        <v>0.85540000000000005</v>
      </c>
      <c r="D57" s="11">
        <v>0.95630000000000004</v>
      </c>
      <c r="E57" s="12">
        <v>0.998</v>
      </c>
      <c r="F57" s="12">
        <v>0.85799999999999998</v>
      </c>
      <c r="G57" s="12">
        <v>1.0109999999999999</v>
      </c>
    </row>
    <row r="58" spans="1:7" x14ac:dyDescent="0.3">
      <c r="A58">
        <v>45</v>
      </c>
      <c r="B58" s="11">
        <v>1.0063</v>
      </c>
      <c r="C58" s="11">
        <v>0.88549999999999995</v>
      </c>
      <c r="D58" s="11">
        <v>0.92449999999999999</v>
      </c>
      <c r="E58" s="12">
        <v>0.999</v>
      </c>
      <c r="F58" s="12">
        <v>0.86599999999999999</v>
      </c>
      <c r="G58" s="12">
        <v>0.98</v>
      </c>
    </row>
    <row r="59" spans="1:7" x14ac:dyDescent="0.3">
      <c r="A59">
        <v>46</v>
      </c>
      <c r="B59" s="11">
        <v>0.99950000000000006</v>
      </c>
      <c r="C59" s="11">
        <v>0.85599999999999998</v>
      </c>
      <c r="D59" s="11">
        <v>0.9839</v>
      </c>
      <c r="E59" s="12">
        <v>1</v>
      </c>
      <c r="F59" s="12">
        <v>0.873</v>
      </c>
      <c r="G59" s="12">
        <v>0.94199999999999995</v>
      </c>
    </row>
    <row r="60" spans="1:7" x14ac:dyDescent="0.3">
      <c r="A60">
        <v>47</v>
      </c>
      <c r="B60" s="11">
        <v>1.004</v>
      </c>
      <c r="C60" s="11">
        <v>0.87770000000000004</v>
      </c>
      <c r="D60" s="11">
        <v>0.92090000000000005</v>
      </c>
      <c r="E60" s="12">
        <v>0.999</v>
      </c>
      <c r="F60" s="12">
        <v>0.88</v>
      </c>
      <c r="G60" s="12">
        <v>0.89700000000000002</v>
      </c>
    </row>
    <row r="61" spans="1:7" x14ac:dyDescent="0.3">
      <c r="A61">
        <v>48</v>
      </c>
      <c r="B61" s="11">
        <v>0.99790000000000001</v>
      </c>
      <c r="C61" s="11">
        <v>0.89500000000000002</v>
      </c>
      <c r="D61" s="11">
        <v>0.8</v>
      </c>
      <c r="E61" s="12">
        <v>0.998</v>
      </c>
      <c r="F61" s="12">
        <v>0.88600000000000001</v>
      </c>
      <c r="G61" s="12">
        <v>0.84699999999999998</v>
      </c>
    </row>
    <row r="62" spans="1:7" x14ac:dyDescent="0.3">
      <c r="A62">
        <v>49</v>
      </c>
      <c r="B62" s="11">
        <v>0.99399999999999999</v>
      </c>
      <c r="C62" s="11">
        <v>0.85299999999999998</v>
      </c>
      <c r="D62" s="11">
        <v>0.92110000000000003</v>
      </c>
      <c r="E62" s="12">
        <v>0.99399999999999999</v>
      </c>
      <c r="F62" s="12">
        <v>0.89100000000000001</v>
      </c>
      <c r="G62" s="12">
        <v>0.79200000000000004</v>
      </c>
    </row>
    <row r="63" spans="1:7" x14ac:dyDescent="0.3">
      <c r="A63">
        <v>50</v>
      </c>
      <c r="B63" s="11">
        <v>1.0227999999999999</v>
      </c>
      <c r="C63" s="11">
        <v>0.89280000000000004</v>
      </c>
      <c r="D63" s="11">
        <v>0.6421</v>
      </c>
      <c r="E63" s="12">
        <v>0.99</v>
      </c>
      <c r="F63" s="12">
        <v>0.89600000000000002</v>
      </c>
      <c r="G63" s="12">
        <v>0.73399999999999999</v>
      </c>
    </row>
    <row r="64" spans="1:7" x14ac:dyDescent="0.3">
      <c r="A64">
        <v>51</v>
      </c>
      <c r="B64" s="11">
        <v>0.97209999999999996</v>
      </c>
      <c r="C64" s="11">
        <v>0.94030000000000002</v>
      </c>
      <c r="D64" s="11">
        <v>0.64329999999999998</v>
      </c>
      <c r="E64" s="12">
        <v>0.98399999999999999</v>
      </c>
      <c r="F64" s="12">
        <v>0.9</v>
      </c>
      <c r="G64" s="12">
        <v>0.67500000000000004</v>
      </c>
    </row>
    <row r="65" spans="1:7" x14ac:dyDescent="0.3">
      <c r="A65">
        <v>52</v>
      </c>
      <c r="B65" s="11">
        <v>1.0032000000000001</v>
      </c>
      <c r="C65" s="11">
        <v>0.89649999999999996</v>
      </c>
      <c r="D65" s="11">
        <v>0.57099999999999995</v>
      </c>
      <c r="E65" s="12">
        <v>0.97799999999999998</v>
      </c>
      <c r="F65" s="12">
        <v>0.90300000000000002</v>
      </c>
      <c r="G65" s="12">
        <v>0.61499999999999999</v>
      </c>
    </row>
    <row r="66" spans="1:7" x14ac:dyDescent="0.3">
      <c r="A66">
        <v>53</v>
      </c>
      <c r="B66" s="11">
        <v>0.97089999999999999</v>
      </c>
      <c r="C66" s="11">
        <v>0.92310000000000003</v>
      </c>
      <c r="D66" s="11">
        <v>0.51390000000000002</v>
      </c>
      <c r="E66" s="12">
        <v>0.97</v>
      </c>
      <c r="F66" s="12">
        <v>0.90600000000000003</v>
      </c>
      <c r="G66" s="12">
        <v>0.55500000000000005</v>
      </c>
    </row>
    <row r="67" spans="1:7" x14ac:dyDescent="0.3">
      <c r="A67">
        <v>54</v>
      </c>
      <c r="B67" s="11">
        <v>0.97489999999999999</v>
      </c>
      <c r="C67" s="11">
        <v>0.89229999999999998</v>
      </c>
      <c r="D67" s="11">
        <v>0.53949999999999998</v>
      </c>
      <c r="E67" s="12">
        <v>0.96099999999999997</v>
      </c>
      <c r="F67" s="12">
        <v>0.90800000000000003</v>
      </c>
      <c r="G67" s="12">
        <v>0.497</v>
      </c>
    </row>
    <row r="68" spans="1:7" x14ac:dyDescent="0.3">
      <c r="A68">
        <v>55</v>
      </c>
      <c r="B68" s="11">
        <v>0.94640000000000002</v>
      </c>
      <c r="C68" s="11">
        <v>0.89229999999999998</v>
      </c>
      <c r="D68" s="11">
        <v>0.46029999999999999</v>
      </c>
      <c r="E68" s="12">
        <v>0.95099999999999996</v>
      </c>
      <c r="F68" s="12">
        <v>0.90900000000000003</v>
      </c>
      <c r="G68" s="12">
        <v>0.441</v>
      </c>
    </row>
    <row r="69" spans="1:7" x14ac:dyDescent="0.3">
      <c r="A69">
        <v>56</v>
      </c>
      <c r="B69" s="11">
        <v>0.94040000000000001</v>
      </c>
      <c r="C69" s="11">
        <v>0.91979999999999995</v>
      </c>
      <c r="D69" s="11">
        <v>0.35659999999999997</v>
      </c>
      <c r="E69" s="12">
        <v>0.93899999999999995</v>
      </c>
      <c r="F69" s="12">
        <v>0.90900000000000003</v>
      </c>
      <c r="G69" s="12">
        <v>0.38700000000000001</v>
      </c>
    </row>
    <row r="70" spans="1:7" x14ac:dyDescent="0.3">
      <c r="A70">
        <v>57</v>
      </c>
      <c r="B70" s="11">
        <v>0.93140000000000001</v>
      </c>
      <c r="C70" s="11">
        <v>0.92330000000000001</v>
      </c>
      <c r="D70" s="11">
        <v>0.30430000000000001</v>
      </c>
      <c r="E70" s="12">
        <v>0.92700000000000005</v>
      </c>
      <c r="F70" s="12">
        <v>0.90900000000000003</v>
      </c>
      <c r="G70" s="12">
        <v>0.33700000000000002</v>
      </c>
    </row>
    <row r="71" spans="1:7" x14ac:dyDescent="0.3">
      <c r="A71">
        <v>58</v>
      </c>
      <c r="B71" s="11">
        <v>0.91890000000000005</v>
      </c>
      <c r="C71" s="11">
        <v>0.89800000000000002</v>
      </c>
      <c r="D71" s="11">
        <v>0.34010000000000001</v>
      </c>
      <c r="E71" s="12">
        <v>0.91400000000000003</v>
      </c>
      <c r="F71" s="12">
        <v>0.90800000000000003</v>
      </c>
      <c r="G71" s="12">
        <v>0.29099999999999998</v>
      </c>
    </row>
    <row r="72" spans="1:7" x14ac:dyDescent="0.3">
      <c r="A72">
        <v>59</v>
      </c>
      <c r="B72" s="11">
        <v>0.90920000000000001</v>
      </c>
      <c r="C72" s="11">
        <v>0.89429999999999998</v>
      </c>
      <c r="D72" s="11">
        <v>0.31</v>
      </c>
      <c r="E72" s="12">
        <v>0.9</v>
      </c>
      <c r="F72" s="12">
        <v>0.90600000000000003</v>
      </c>
      <c r="G72" s="12">
        <v>0.249</v>
      </c>
    </row>
    <row r="73" spans="1:7" x14ac:dyDescent="0.3">
      <c r="A73">
        <v>60</v>
      </c>
      <c r="B73" s="11">
        <v>0.86439999999999995</v>
      </c>
      <c r="C73" s="11">
        <v>0.86899999999999999</v>
      </c>
      <c r="D73" s="11">
        <v>0.38900000000000001</v>
      </c>
      <c r="E73" s="12">
        <v>0.88500000000000001</v>
      </c>
      <c r="F73" s="12">
        <v>0.90300000000000002</v>
      </c>
      <c r="G73" s="12">
        <v>0.21199999999999999</v>
      </c>
    </row>
    <row r="74" spans="1:7" x14ac:dyDescent="0.3">
      <c r="A74">
        <v>61</v>
      </c>
      <c r="B74" s="11">
        <v>0.8347</v>
      </c>
      <c r="C74" s="11">
        <v>0.91590000000000005</v>
      </c>
      <c r="D74" s="11">
        <v>0.25490000000000002</v>
      </c>
      <c r="E74" s="12">
        <v>0.86899999999999999</v>
      </c>
      <c r="F74" s="12">
        <v>0.9</v>
      </c>
      <c r="G74" s="12">
        <v>0.17799999999999999</v>
      </c>
    </row>
    <row r="75" spans="1:7" x14ac:dyDescent="0.3">
      <c r="A75">
        <v>62</v>
      </c>
      <c r="B75" s="11">
        <v>0.85099999999999998</v>
      </c>
      <c r="C75" s="11">
        <v>0.90349999999999997</v>
      </c>
      <c r="D75" s="11">
        <v>0.15329999999999999</v>
      </c>
      <c r="E75" s="12">
        <v>0.85199999999999998</v>
      </c>
      <c r="F75" s="12">
        <v>0.89600000000000002</v>
      </c>
      <c r="G75" s="12">
        <v>0.14799999999999999</v>
      </c>
    </row>
    <row r="76" spans="1:7" x14ac:dyDescent="0.3">
      <c r="A76">
        <v>63</v>
      </c>
      <c r="B76" s="11">
        <v>0.83740000000000003</v>
      </c>
      <c r="C76" s="11">
        <v>0.89910000000000001</v>
      </c>
      <c r="D76" s="11">
        <v>8.4500000000000006E-2</v>
      </c>
      <c r="E76" s="12">
        <v>0.83499999999999996</v>
      </c>
      <c r="F76" s="12">
        <v>0.89100000000000001</v>
      </c>
      <c r="G76" s="12">
        <v>0.122</v>
      </c>
    </row>
    <row r="77" spans="1:7" x14ac:dyDescent="0.3">
      <c r="A77">
        <v>64</v>
      </c>
      <c r="B77" s="11">
        <v>0.80520000000000003</v>
      </c>
      <c r="C77" s="11">
        <v>0.88360000000000005</v>
      </c>
      <c r="D77" s="11">
        <v>0.21240000000000001</v>
      </c>
      <c r="E77" s="12">
        <v>0.81699999999999995</v>
      </c>
      <c r="F77" s="12">
        <v>0.88600000000000001</v>
      </c>
      <c r="G77" s="12">
        <v>0.1</v>
      </c>
    </row>
    <row r="78" spans="1:7" x14ac:dyDescent="0.3">
      <c r="A78">
        <v>65</v>
      </c>
      <c r="B78" s="11">
        <v>0.79830000000000001</v>
      </c>
      <c r="C78" s="11">
        <v>0.90910000000000002</v>
      </c>
      <c r="D78" s="11">
        <v>2.0299999999999999E-2</v>
      </c>
      <c r="E78" s="12">
        <v>0.79800000000000004</v>
      </c>
      <c r="F78" s="12">
        <v>0.88</v>
      </c>
      <c r="G78" s="12">
        <v>8.1000000000000003E-2</v>
      </c>
    </row>
    <row r="79" spans="1:7" x14ac:dyDescent="0.3">
      <c r="A79">
        <v>66</v>
      </c>
      <c r="B79" s="11">
        <v>0.7591</v>
      </c>
      <c r="C79" s="11">
        <v>0.85840000000000005</v>
      </c>
      <c r="D79" s="11">
        <v>0.1641</v>
      </c>
      <c r="E79" s="12">
        <v>0.77900000000000003</v>
      </c>
      <c r="F79" s="12">
        <v>0.873</v>
      </c>
      <c r="G79" s="12">
        <v>6.5000000000000002E-2</v>
      </c>
    </row>
    <row r="80" spans="1:7" x14ac:dyDescent="0.3">
      <c r="A80">
        <v>67</v>
      </c>
      <c r="B80" s="11">
        <v>0.79149999999999998</v>
      </c>
      <c r="C80" s="11">
        <v>0.83989999999999998</v>
      </c>
      <c r="D80" s="11">
        <v>8.0699999999999994E-2</v>
      </c>
      <c r="E80" s="12">
        <v>0.75900000000000001</v>
      </c>
      <c r="F80" s="12">
        <v>0.86599999999999999</v>
      </c>
      <c r="G80" s="12">
        <v>5.1999999999999998E-2</v>
      </c>
    </row>
    <row r="81" spans="1:7" x14ac:dyDescent="0.3">
      <c r="A81">
        <v>68</v>
      </c>
      <c r="B81" s="11">
        <v>0.75109999999999999</v>
      </c>
      <c r="C81" s="11">
        <v>0.85740000000000005</v>
      </c>
      <c r="D81" s="11">
        <v>7.2499999999999995E-2</v>
      </c>
      <c r="E81" s="12">
        <v>0.73899999999999999</v>
      </c>
      <c r="F81" s="12">
        <v>0.85799999999999998</v>
      </c>
      <c r="G81" s="12">
        <v>4.1000000000000002E-2</v>
      </c>
    </row>
    <row r="82" spans="1:7" x14ac:dyDescent="0.3">
      <c r="A82">
        <v>69</v>
      </c>
      <c r="B82" s="11">
        <v>0.68440000000000001</v>
      </c>
      <c r="C82" s="11">
        <v>0.84499999999999997</v>
      </c>
      <c r="D82" s="11">
        <v>0.16270000000000001</v>
      </c>
      <c r="E82" s="12">
        <v>0.71799999999999997</v>
      </c>
      <c r="F82" s="12">
        <v>0.85</v>
      </c>
      <c r="G82" s="12">
        <v>3.2000000000000001E-2</v>
      </c>
    </row>
    <row r="83" spans="1:7" x14ac:dyDescent="0.3">
      <c r="A83">
        <v>70</v>
      </c>
      <c r="B83" s="11">
        <v>0.73019999999999996</v>
      </c>
      <c r="C83" s="11">
        <v>0.83030000000000004</v>
      </c>
      <c r="D83" s="11">
        <v>2.3300000000000001E-2</v>
      </c>
      <c r="E83" s="12">
        <v>0.69799999999999995</v>
      </c>
      <c r="F83" s="12">
        <v>0.84099999999999997</v>
      </c>
      <c r="G83" s="12">
        <v>2.5000000000000001E-2</v>
      </c>
    </row>
    <row r="84" spans="1:7" x14ac:dyDescent="0.3">
      <c r="A84">
        <v>71</v>
      </c>
      <c r="B84" s="11">
        <v>0.67569999999999997</v>
      </c>
      <c r="C84" s="11">
        <v>0.84750000000000003</v>
      </c>
      <c r="D84" s="11">
        <v>6.6699999999999995E-2</v>
      </c>
      <c r="E84" s="12">
        <v>0.67700000000000005</v>
      </c>
      <c r="F84" s="12">
        <v>0.83099999999999996</v>
      </c>
      <c r="G84" s="12">
        <v>1.9E-2</v>
      </c>
    </row>
    <row r="85" spans="1:7" x14ac:dyDescent="0.3">
      <c r="A85">
        <v>72</v>
      </c>
      <c r="B85" s="11">
        <v>0.62180000000000002</v>
      </c>
      <c r="C85" s="11">
        <v>0.83709999999999996</v>
      </c>
      <c r="D85" s="11">
        <v>9.1600000000000001E-2</v>
      </c>
      <c r="E85" s="12">
        <v>0.65500000000000003</v>
      </c>
      <c r="F85" s="12">
        <v>0.82099999999999995</v>
      </c>
      <c r="G85" s="12">
        <v>1.4999999999999999E-2</v>
      </c>
    </row>
    <row r="86" spans="1:7" x14ac:dyDescent="0.3">
      <c r="A86">
        <v>73</v>
      </c>
      <c r="B86" s="11">
        <v>0.62250000000000005</v>
      </c>
      <c r="C86" s="11">
        <v>0.83030000000000004</v>
      </c>
      <c r="D86" s="11">
        <v>0</v>
      </c>
      <c r="E86" s="12">
        <v>0.63400000000000001</v>
      </c>
      <c r="F86" s="12">
        <v>0.81</v>
      </c>
      <c r="G86" s="12">
        <v>1.0999999999999999E-2</v>
      </c>
    </row>
    <row r="87" spans="1:7" x14ac:dyDescent="0.3">
      <c r="A87">
        <v>74</v>
      </c>
      <c r="B87" s="11">
        <v>0.62829999999999997</v>
      </c>
      <c r="C87" s="11">
        <v>0.78590000000000004</v>
      </c>
      <c r="D87" s="11">
        <v>4.4400000000000002E-2</v>
      </c>
      <c r="E87" s="12">
        <v>0.61299999999999999</v>
      </c>
      <c r="F87" s="12">
        <v>0.79900000000000004</v>
      </c>
      <c r="G87" s="12">
        <v>8.0000000000000002E-3</v>
      </c>
    </row>
    <row r="88" spans="1:7" x14ac:dyDescent="0.3">
      <c r="A88">
        <v>75</v>
      </c>
      <c r="B88" s="11">
        <v>0.59670000000000001</v>
      </c>
      <c r="C88" s="11">
        <v>0.77580000000000005</v>
      </c>
      <c r="D88" s="11">
        <v>5.1700000000000003E-2</v>
      </c>
      <c r="E88" s="12">
        <v>0.59099999999999997</v>
      </c>
      <c r="F88" s="12">
        <v>0.78700000000000003</v>
      </c>
      <c r="G88" s="12">
        <v>6.0000000000000001E-3</v>
      </c>
    </row>
    <row r="89" spans="1:7" x14ac:dyDescent="0.3">
      <c r="A89">
        <v>76</v>
      </c>
      <c r="B89" s="11">
        <v>0.55969999999999998</v>
      </c>
      <c r="C89" s="11">
        <v>0.77959999999999996</v>
      </c>
      <c r="D89" s="11">
        <v>7.1599999999999997E-2</v>
      </c>
      <c r="E89" s="12">
        <v>0.56999999999999995</v>
      </c>
      <c r="F89" s="12">
        <v>0.77500000000000002</v>
      </c>
      <c r="G89" s="12">
        <v>5.0000000000000001E-3</v>
      </c>
    </row>
    <row r="90" spans="1:7" x14ac:dyDescent="0.3">
      <c r="A90">
        <v>77</v>
      </c>
      <c r="B90" s="11">
        <v>0.53969999999999996</v>
      </c>
      <c r="C90" s="11">
        <v>0.72750000000000004</v>
      </c>
      <c r="D90" s="11">
        <v>0.15920000000000001</v>
      </c>
      <c r="E90" s="12">
        <v>0.54800000000000004</v>
      </c>
      <c r="F90" s="12">
        <v>0.76200000000000001</v>
      </c>
      <c r="G90" s="12">
        <v>3.0000000000000001E-3</v>
      </c>
    </row>
    <row r="91" spans="1:7" x14ac:dyDescent="0.3">
      <c r="A91">
        <v>78</v>
      </c>
      <c r="B91" s="11">
        <v>0.51980000000000004</v>
      </c>
      <c r="C91" s="11">
        <v>0.7429</v>
      </c>
      <c r="D91" s="11">
        <v>8.7900000000000006E-2</v>
      </c>
      <c r="E91" s="12">
        <v>0.52700000000000002</v>
      </c>
      <c r="F91" s="12">
        <v>0.749</v>
      </c>
      <c r="G91" s="12">
        <v>2E-3</v>
      </c>
    </row>
    <row r="92" spans="1:7" x14ac:dyDescent="0.3">
      <c r="A92">
        <v>79</v>
      </c>
      <c r="B92" s="11">
        <v>0.47399999999999998</v>
      </c>
      <c r="C92" s="11">
        <v>0.73939999999999995</v>
      </c>
      <c r="D92" s="11">
        <v>7.9699999999999993E-2</v>
      </c>
      <c r="E92" s="12">
        <v>0.50600000000000001</v>
      </c>
      <c r="F92" s="12">
        <v>0.73599999999999999</v>
      </c>
      <c r="G92" s="12">
        <v>2E-3</v>
      </c>
    </row>
    <row r="93" spans="1:7" x14ac:dyDescent="0.3">
      <c r="A93">
        <v>80</v>
      </c>
      <c r="B93" s="11">
        <v>0.4723</v>
      </c>
      <c r="C93" s="11">
        <v>0.73640000000000005</v>
      </c>
      <c r="D93" s="11">
        <v>5.1900000000000002E-2</v>
      </c>
      <c r="E93" s="12">
        <v>0.48599999999999999</v>
      </c>
      <c r="F93" s="12">
        <v>0.72199999999999998</v>
      </c>
      <c r="G93" s="12">
        <v>1E-3</v>
      </c>
    </row>
    <row r="94" spans="1:7" x14ac:dyDescent="0.3">
      <c r="A94">
        <v>81</v>
      </c>
      <c r="B94" s="11">
        <v>0.48809999999999998</v>
      </c>
      <c r="C94" s="11">
        <v>0.71009999999999995</v>
      </c>
      <c r="D94" s="11">
        <v>0</v>
      </c>
      <c r="E94" s="12">
        <v>0.46500000000000002</v>
      </c>
      <c r="F94" s="12">
        <v>0.70799999999999996</v>
      </c>
      <c r="G94" s="12">
        <v>1E-3</v>
      </c>
    </row>
    <row r="95" spans="1:7" x14ac:dyDescent="0.3">
      <c r="A95">
        <v>82</v>
      </c>
      <c r="B95" s="11">
        <v>0.45140000000000002</v>
      </c>
      <c r="C95" s="11">
        <v>0.69879999999999998</v>
      </c>
      <c r="D95" s="11">
        <v>0</v>
      </c>
      <c r="E95" s="12">
        <v>0.44500000000000001</v>
      </c>
      <c r="F95" s="12">
        <v>0.69399999999999995</v>
      </c>
      <c r="G95" s="12">
        <v>1E-3</v>
      </c>
    </row>
    <row r="96" spans="1:7" x14ac:dyDescent="0.3">
      <c r="A96">
        <v>83</v>
      </c>
      <c r="B96" s="11">
        <v>0.39939999999999998</v>
      </c>
      <c r="C96" s="11">
        <v>0.68669999999999998</v>
      </c>
      <c r="D96" s="11">
        <v>5.4699999999999999E-2</v>
      </c>
      <c r="E96" s="12">
        <v>0.42499999999999999</v>
      </c>
      <c r="F96" s="12">
        <v>0.67900000000000005</v>
      </c>
      <c r="G96" s="12">
        <v>0</v>
      </c>
    </row>
    <row r="97" spans="1:7" x14ac:dyDescent="0.3">
      <c r="A97">
        <v>84</v>
      </c>
      <c r="B97" s="11">
        <v>0.38350000000000001</v>
      </c>
      <c r="C97" s="11">
        <v>0.65369999999999995</v>
      </c>
      <c r="D97" s="11">
        <v>6.1899999999999997E-2</v>
      </c>
      <c r="E97" s="12">
        <v>0.40600000000000003</v>
      </c>
      <c r="F97" s="12">
        <v>0.66400000000000003</v>
      </c>
      <c r="G97" s="12">
        <v>0</v>
      </c>
    </row>
    <row r="98" spans="1:7" x14ac:dyDescent="0.3">
      <c r="A98">
        <v>85</v>
      </c>
      <c r="B98" s="11">
        <v>0.41339999999999999</v>
      </c>
      <c r="C98" s="11">
        <v>0.64529999999999998</v>
      </c>
      <c r="D98" s="11">
        <v>0</v>
      </c>
      <c r="E98" s="12">
        <v>0.38600000000000001</v>
      </c>
      <c r="F98" s="12">
        <v>0.64900000000000002</v>
      </c>
      <c r="G98" s="12">
        <v>0</v>
      </c>
    </row>
    <row r="99" spans="1:7" x14ac:dyDescent="0.3">
      <c r="A99">
        <v>86</v>
      </c>
      <c r="B99" s="11">
        <v>0.37559999999999999</v>
      </c>
      <c r="C99" s="11">
        <v>0.61429999999999996</v>
      </c>
      <c r="D99" s="11">
        <v>4.9799999999999997E-2</v>
      </c>
      <c r="E99" s="12">
        <v>0.36799999999999999</v>
      </c>
      <c r="F99" s="12">
        <v>0.63400000000000001</v>
      </c>
      <c r="G99" s="12">
        <v>0</v>
      </c>
    </row>
    <row r="100" spans="1:7" x14ac:dyDescent="0.3">
      <c r="A100">
        <v>87</v>
      </c>
      <c r="B100" s="11">
        <v>0.31759999999999999</v>
      </c>
      <c r="C100" s="11">
        <v>0.62160000000000004</v>
      </c>
      <c r="D100" s="11">
        <v>6.9199999999999998E-2</v>
      </c>
      <c r="E100" s="12">
        <v>0.35</v>
      </c>
      <c r="F100" s="12">
        <v>0.61899999999999999</v>
      </c>
      <c r="G100" s="12">
        <v>0</v>
      </c>
    </row>
    <row r="101" spans="1:7" x14ac:dyDescent="0.3">
      <c r="A101">
        <v>88</v>
      </c>
      <c r="B101" s="11">
        <v>0.33929999999999999</v>
      </c>
      <c r="C101" s="11">
        <v>0.60140000000000005</v>
      </c>
      <c r="D101" s="11">
        <v>2.7000000000000001E-3</v>
      </c>
      <c r="E101" s="12">
        <v>0.33200000000000002</v>
      </c>
      <c r="F101" s="12">
        <v>0.60399999999999998</v>
      </c>
      <c r="G101" s="12">
        <v>0</v>
      </c>
    </row>
    <row r="102" spans="1:7" x14ac:dyDescent="0.3">
      <c r="A102">
        <v>89</v>
      </c>
      <c r="B102" s="11">
        <v>0.30640000000000001</v>
      </c>
      <c r="C102" s="11">
        <v>0.6</v>
      </c>
      <c r="D102" s="11">
        <v>5.0999999999999997E-2</v>
      </c>
      <c r="E102" s="12">
        <v>0.315</v>
      </c>
      <c r="F102" s="12">
        <v>0.58799999999999997</v>
      </c>
      <c r="G102" s="12">
        <v>0</v>
      </c>
    </row>
    <row r="103" spans="1:7" x14ac:dyDescent="0.3">
      <c r="A103">
        <v>90</v>
      </c>
      <c r="B103" s="11">
        <v>0.28170000000000001</v>
      </c>
      <c r="C103" s="11">
        <v>0.55530000000000002</v>
      </c>
      <c r="D103" s="11">
        <v>8.9899999999999994E-2</v>
      </c>
      <c r="E103" s="12">
        <v>0.29799999999999999</v>
      </c>
      <c r="F103" s="12">
        <v>0.57299999999999995</v>
      </c>
      <c r="G103" s="12">
        <v>0</v>
      </c>
    </row>
    <row r="104" spans="1:7" x14ac:dyDescent="0.3">
      <c r="A104">
        <v>91</v>
      </c>
      <c r="B104" s="11">
        <v>0.27789999999999998</v>
      </c>
      <c r="C104" s="11">
        <v>0.55230000000000001</v>
      </c>
      <c r="D104" s="11">
        <v>3.39E-2</v>
      </c>
      <c r="E104" s="12">
        <v>0.28199999999999997</v>
      </c>
      <c r="F104" s="12">
        <v>0.55700000000000005</v>
      </c>
      <c r="G104" s="12">
        <v>0</v>
      </c>
    </row>
    <row r="105" spans="1:7" x14ac:dyDescent="0.3">
      <c r="A105">
        <v>92</v>
      </c>
      <c r="B105" s="11">
        <v>0.2757</v>
      </c>
      <c r="C105" s="11">
        <v>0.54010000000000002</v>
      </c>
      <c r="D105" s="11">
        <v>0</v>
      </c>
      <c r="E105" s="12">
        <v>0.26600000000000001</v>
      </c>
      <c r="F105" s="12">
        <v>0.54100000000000004</v>
      </c>
      <c r="G105" s="12">
        <v>0</v>
      </c>
    </row>
    <row r="106" spans="1:7" x14ac:dyDescent="0.3">
      <c r="A106">
        <v>93</v>
      </c>
      <c r="B106" s="11">
        <v>0.26629999999999998</v>
      </c>
      <c r="C106" s="11">
        <v>0.49469999999999997</v>
      </c>
      <c r="D106" s="11">
        <v>7.1300000000000002E-2</v>
      </c>
      <c r="E106" s="12">
        <v>0.251</v>
      </c>
      <c r="F106" s="12">
        <v>0.52600000000000002</v>
      </c>
      <c r="G106" s="12">
        <v>0</v>
      </c>
    </row>
    <row r="107" spans="1:7" x14ac:dyDescent="0.3">
      <c r="A107">
        <v>94</v>
      </c>
      <c r="B107" s="11">
        <v>0.23860000000000001</v>
      </c>
      <c r="C107" s="11">
        <v>0.496</v>
      </c>
      <c r="D107" s="11">
        <v>6.2799999999999995E-2</v>
      </c>
      <c r="E107" s="12">
        <v>0.23699999999999999</v>
      </c>
      <c r="F107" s="12">
        <v>0.51</v>
      </c>
      <c r="G107" s="12">
        <v>0</v>
      </c>
    </row>
    <row r="108" spans="1:7" x14ac:dyDescent="0.3">
      <c r="A108">
        <v>95</v>
      </c>
      <c r="B108" s="11">
        <v>0.21940000000000001</v>
      </c>
      <c r="C108" s="11">
        <v>0.50360000000000005</v>
      </c>
      <c r="D108" s="11">
        <v>1.14E-2</v>
      </c>
      <c r="E108" s="12">
        <v>0.223</v>
      </c>
      <c r="F108" s="12">
        <v>0.495</v>
      </c>
      <c r="G108" s="12">
        <v>0</v>
      </c>
    </row>
    <row r="109" spans="1:7" x14ac:dyDescent="0.3">
      <c r="A109">
        <v>96</v>
      </c>
      <c r="B109" s="11">
        <v>0.20680000000000001</v>
      </c>
      <c r="C109" s="11">
        <v>0.47160000000000002</v>
      </c>
      <c r="D109" s="11">
        <v>2.2599999999999999E-2</v>
      </c>
      <c r="E109" s="12">
        <v>0.21</v>
      </c>
      <c r="F109" s="12">
        <v>0.47899999999999998</v>
      </c>
      <c r="G109" s="12">
        <v>0</v>
      </c>
    </row>
    <row r="110" spans="1:7" x14ac:dyDescent="0.3">
      <c r="A110">
        <v>97</v>
      </c>
      <c r="B110" s="11">
        <v>0.19370000000000001</v>
      </c>
      <c r="C110" s="11">
        <v>0.43490000000000001</v>
      </c>
      <c r="D110" s="11">
        <v>0.11260000000000001</v>
      </c>
      <c r="E110" s="12">
        <v>0.19700000000000001</v>
      </c>
      <c r="F110" s="12">
        <v>0.46400000000000002</v>
      </c>
      <c r="G110" s="12">
        <v>0</v>
      </c>
    </row>
    <row r="111" spans="1:7" x14ac:dyDescent="0.3">
      <c r="A111">
        <v>98</v>
      </c>
      <c r="B111" s="11">
        <v>0.1636</v>
      </c>
      <c r="C111" s="11">
        <v>0.45140000000000002</v>
      </c>
      <c r="D111" s="11">
        <v>6.0499999999999998E-2</v>
      </c>
      <c r="E111" s="12">
        <v>0.185</v>
      </c>
      <c r="F111" s="12">
        <v>0.44900000000000001</v>
      </c>
      <c r="G111" s="12">
        <v>0</v>
      </c>
    </row>
    <row r="112" spans="1:7" x14ac:dyDescent="0.3">
      <c r="A112">
        <v>99</v>
      </c>
      <c r="B112" s="11">
        <v>0.161</v>
      </c>
      <c r="C112" s="11">
        <v>0.44619999999999999</v>
      </c>
      <c r="D112" s="11">
        <v>1.5900000000000001E-2</v>
      </c>
      <c r="E112" s="12">
        <v>0.17299999999999999</v>
      </c>
      <c r="F112" s="12">
        <v>0.434</v>
      </c>
      <c r="G112" s="12">
        <v>0</v>
      </c>
    </row>
    <row r="113" spans="1:7" x14ac:dyDescent="0.3">
      <c r="A113">
        <v>100</v>
      </c>
      <c r="B113" s="11">
        <v>0.20230000000000001</v>
      </c>
      <c r="C113" s="11">
        <v>0.42859999999999998</v>
      </c>
      <c r="D113" s="11">
        <v>0</v>
      </c>
      <c r="E113" s="12">
        <v>0.16200000000000001</v>
      </c>
      <c r="F113" s="12">
        <v>0.41899999999999998</v>
      </c>
      <c r="G113" s="12">
        <v>0</v>
      </c>
    </row>
    <row r="114" spans="1:7" x14ac:dyDescent="0.3">
      <c r="A114">
        <v>101</v>
      </c>
      <c r="B114" s="11">
        <v>0.14680000000000001</v>
      </c>
      <c r="C114" s="11">
        <v>0.4163</v>
      </c>
      <c r="D114" s="11">
        <v>0</v>
      </c>
      <c r="E114" s="12">
        <v>0.151</v>
      </c>
      <c r="F114" s="12">
        <v>0.40400000000000003</v>
      </c>
      <c r="G114" s="1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Conc</vt:lpstr>
      <vt:lpstr>Validation</vt:lpstr>
      <vt:lpstr>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2015-09-16T13:05:22Z</dcterms:created>
  <dcterms:modified xsi:type="dcterms:W3CDTF">2015-11-04T16:42:03Z</dcterms:modified>
</cp:coreProperties>
</file>