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5-3\"/>
    </mc:Choice>
  </mc:AlternateContent>
  <bookViews>
    <workbookView xWindow="0" yWindow="0" windowWidth="20160" windowHeight="9612" activeTab="6"/>
  </bookViews>
  <sheets>
    <sheet name="Data" sheetId="1" r:id="rId1"/>
    <sheet name="PCR self-prediction" sheetId="6" r:id="rId2"/>
    <sheet name="A" sheetId="7" r:id="rId3"/>
    <sheet name="B" sheetId="8" r:id="rId4"/>
    <sheet name="C" sheetId="9" r:id="rId5"/>
    <sheet name="PCR Test" sheetId="10" r:id="rId6"/>
    <sheet name="PLS" sheetId="12" r:id="rId7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6" l="1"/>
  <c r="C30" i="6"/>
  <c r="B30" i="6"/>
  <c r="A71" i="1" l="1"/>
  <c r="B65" i="1" s="1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4" i="6"/>
  <c r="L3" i="6"/>
  <c r="K3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P3" i="6"/>
  <c r="O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3" i="6"/>
  <c r="B64" i="1" l="1"/>
  <c r="C64" i="1" s="1"/>
  <c r="C65" i="1" s="1"/>
  <c r="B66" i="1"/>
  <c r="B68" i="1"/>
  <c r="B67" i="1"/>
  <c r="B69" i="1"/>
  <c r="C66" i="1" l="1"/>
  <c r="C67" i="1" s="1"/>
  <c r="C68" i="1" s="1"/>
  <c r="C69" i="1" s="1"/>
</calcChain>
</file>

<file path=xl/sharedStrings.xml><?xml version="1.0" encoding="utf-8"?>
<sst xmlns="http://schemas.openxmlformats.org/spreadsheetml/2006/main" count="225" uniqueCount="62">
  <si>
    <t>Conc A (mM)</t>
  </si>
  <si>
    <t>Conc B (mM)</t>
  </si>
  <si>
    <t>Conc C (mM)</t>
  </si>
  <si>
    <t>X</t>
  </si>
  <si>
    <t>C</t>
  </si>
  <si>
    <t>Xtest</t>
  </si>
  <si>
    <t>RMS</t>
  </si>
  <si>
    <t>A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</si>
  <si>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</si>
  <si>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</si>
  <si>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</si>
  <si>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</si>
  <si>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</si>
  <si>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</si>
  <si>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</si>
  <si>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</si>
  <si>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</si>
  <si>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</si>
  <si>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</si>
  <si>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</si>
  <si>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</si>
  <si>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</si>
  <si>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</si>
  <si>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</si>
  <si>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</si>
  <si>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</si>
  <si>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</si>
  <si>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</si>
  <si>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</si>
  <si>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</si>
  <si>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</si>
  <si>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</si>
  <si>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</si>
  <si>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B</t>
  </si>
  <si>
    <t>time</t>
  </si>
  <si>
    <t>C exp</t>
  </si>
  <si>
    <t>RESIDUAL OUTPUT</t>
  </si>
  <si>
    <t>Observation</t>
  </si>
  <si>
    <t>Predicted Y</t>
  </si>
  <si>
    <t>Residuals</t>
  </si>
  <si>
    <t>Ccalc vs. Cexp</t>
  </si>
  <si>
    <t>Err abs</t>
  </si>
  <si>
    <t>Err relative</t>
  </si>
  <si>
    <t>C calculated</t>
  </si>
  <si>
    <t>PRESS</t>
  </si>
  <si>
    <t>lambda</t>
  </si>
  <si>
    <t>Spectra</t>
  </si>
  <si>
    <t>pcr</t>
  </si>
  <si>
    <t>X'</t>
  </si>
  <si>
    <t>Reaction test</t>
  </si>
  <si>
    <t>Concentrations</t>
  </si>
  <si>
    <t>training set for graph</t>
  </si>
  <si>
    <t xml:space="preserve">time </t>
  </si>
  <si>
    <t>original concentrations</t>
  </si>
  <si>
    <t>PCR</t>
  </si>
  <si>
    <t>autoprediction PLS2</t>
  </si>
  <si>
    <t>autoprediction PLS1</t>
  </si>
  <si>
    <t>Prediction of unknown concentrations PLS2</t>
  </si>
  <si>
    <t>Prediction of unknown concentrations PLS1</t>
  </si>
  <si>
    <t>wavelenght</t>
  </si>
  <si>
    <t>RMSsp</t>
  </si>
  <si>
    <t>RMSsp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</si>
</sst>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Continuous"/>
    </xf>
    <xf numFmtId="11" fontId="0" fillId="0" borderId="0" xfId="0" applyNumberFormat="1"/>
    <xf numFmtId="0" fontId="0" fillId="0" borderId="0" xfId="0" applyNumberFormat="1"/>
    <xf numFmtId="10" fontId="0" fillId="0" borderId="0" xfId="1" applyNumberFormat="1" applyFont="1"/>
    <xf numFmtId="0" fontId="3" fillId="0" borderId="0" xfId="0" applyFont="1" applyFill="1" applyBorder="1" applyAlignment="1"/>
    <xf numFmtId="0" fontId="3" fillId="0" borderId="0" xfId="0" applyFont="1"/>
    <xf numFmtId="0" fontId="1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/>
    <xf numFmtId="2" fontId="1" fillId="0" borderId="0" xfId="0" applyNumberFormat="1" applyFont="1"/>
    <xf numFmtId="10" fontId="1" fillId="0" borderId="0" xfId="0" applyNumberFormat="1" applyFont="1"/>
    <xf numFmtId="0" fontId="1" fillId="0" borderId="0" xfId="0" applyNumberFormat="1" applyFont="1"/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/>
    </xf>
    <xf numFmtId="165" fontId="1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Data!$F$64:$K$64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Data!$F$65:$K$65</c:f>
              <c:numCache>
                <c:formatCode>General</c:formatCode>
                <c:ptCount val="6"/>
                <c:pt idx="0">
                  <c:v>1.2821000000000001E-2</c:v>
                </c:pt>
                <c:pt idx="1">
                  <c:v>3.2338000000000002E-3</c:v>
                </c:pt>
                <c:pt idx="2">
                  <c:v>7.7078999999999998E-5</c:v>
                </c:pt>
                <c:pt idx="3">
                  <c:v>6.9518999999999996E-5</c:v>
                </c:pt>
                <c:pt idx="4">
                  <c:v>8.6967999999999998E-5</c:v>
                </c:pt>
                <c:pt idx="5">
                  <c:v>6.8746999999999998E-5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883416"/>
        <c:axId val="294883808"/>
      </c:scatterChart>
      <c:valAx>
        <c:axId val="294883416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883808"/>
        <c:crosses val="autoZero"/>
        <c:crossBetween val="midCat"/>
      </c:valAx>
      <c:valAx>
        <c:axId val="29488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883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Data!$E$69:$E$74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Data!$F$69:$F$74</c:f>
              <c:numCache>
                <c:formatCode>General</c:formatCode>
                <c:ptCount val="6"/>
                <c:pt idx="0">
                  <c:v>0.10034</c:v>
                </c:pt>
                <c:pt idx="1">
                  <c:v>2.4253E-2</c:v>
                </c:pt>
                <c:pt idx="2">
                  <c:v>8.2862000000000005E-3</c:v>
                </c:pt>
                <c:pt idx="3">
                  <c:v>7.9261000000000002E-3</c:v>
                </c:pt>
                <c:pt idx="4">
                  <c:v>8.9533000000000008E-3</c:v>
                </c:pt>
                <c:pt idx="5">
                  <c:v>7.6904E-3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Data!$E$69:$E$74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Data!$G$69:$G$74</c:f>
              <c:numCache>
                <c:formatCode>General</c:formatCode>
                <c:ptCount val="6"/>
                <c:pt idx="0">
                  <c:v>4.3755000000000002E-2</c:v>
                </c:pt>
                <c:pt idx="1">
                  <c:v>4.7350000000000003E-2</c:v>
                </c:pt>
                <c:pt idx="2">
                  <c:v>2.4443999999999998E-3</c:v>
                </c:pt>
                <c:pt idx="3">
                  <c:v>2.0087E-3</c:v>
                </c:pt>
                <c:pt idx="4">
                  <c:v>2.0477999999999998E-3</c:v>
                </c:pt>
                <c:pt idx="5">
                  <c:v>2.3042000000000002E-3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Data!$E$69:$E$74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Data!$H$69:$H$74</c:f>
              <c:numCache>
                <c:formatCode>General</c:formatCode>
                <c:ptCount val="6"/>
                <c:pt idx="0">
                  <c:v>2.8955999999999999E-2</c:v>
                </c:pt>
                <c:pt idx="1">
                  <c:v>2.0087000000000001E-2</c:v>
                </c:pt>
                <c:pt idx="2">
                  <c:v>1.5625999999999999E-3</c:v>
                </c:pt>
                <c:pt idx="3">
                  <c:v>1.6310999999999999E-3</c:v>
                </c:pt>
                <c:pt idx="4">
                  <c:v>1.6165000000000001E-3</c:v>
                </c:pt>
                <c:pt idx="5">
                  <c:v>2.0723E-3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884592"/>
        <c:axId val="294884984"/>
      </c:scatterChart>
      <c:valAx>
        <c:axId val="294884592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884984"/>
        <c:crosses val="autoZero"/>
        <c:crossBetween val="midCat"/>
      </c:valAx>
      <c:valAx>
        <c:axId val="29488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88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Data!$B$81:$B$102</c:f>
              <c:numCache>
                <c:formatCode>General</c:formatCode>
                <c:ptCount val="22"/>
                <c:pt idx="0">
                  <c:v>12.268000000000001</c:v>
                </c:pt>
                <c:pt idx="1">
                  <c:v>14.148999999999999</c:v>
                </c:pt>
                <c:pt idx="2">
                  <c:v>12.321</c:v>
                </c:pt>
                <c:pt idx="3">
                  <c:v>6.8630000000000004</c:v>
                </c:pt>
                <c:pt idx="4">
                  <c:v>2.4790000000000001</c:v>
                </c:pt>
                <c:pt idx="5">
                  <c:v>1.5589999999999999</c:v>
                </c:pt>
                <c:pt idx="6">
                  <c:v>1.6950000000000001</c:v>
                </c:pt>
                <c:pt idx="7">
                  <c:v>2.2610000000000001</c:v>
                </c:pt>
                <c:pt idx="8">
                  <c:v>3.262</c:v>
                </c:pt>
                <c:pt idx="9">
                  <c:v>4.6219999999999999</c:v>
                </c:pt>
                <c:pt idx="10">
                  <c:v>6.2830000000000004</c:v>
                </c:pt>
                <c:pt idx="11">
                  <c:v>8.1989999999999998</c:v>
                </c:pt>
                <c:pt idx="12">
                  <c:v>10.199</c:v>
                </c:pt>
                <c:pt idx="13">
                  <c:v>12.041</c:v>
                </c:pt>
                <c:pt idx="14">
                  <c:v>13.617000000000001</c:v>
                </c:pt>
                <c:pt idx="15">
                  <c:v>14.452999999999999</c:v>
                </c:pt>
                <c:pt idx="16">
                  <c:v>14.068</c:v>
                </c:pt>
                <c:pt idx="17">
                  <c:v>13.013999999999999</c:v>
                </c:pt>
                <c:pt idx="18">
                  <c:v>11.167</c:v>
                </c:pt>
                <c:pt idx="19">
                  <c:v>8.4960000000000004</c:v>
                </c:pt>
                <c:pt idx="20">
                  <c:v>6.1390000000000002</c:v>
                </c:pt>
                <c:pt idx="21">
                  <c:v>4.4560000000000004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Data!$C$81:$C$102</c:f>
              <c:numCache>
                <c:formatCode>General</c:formatCode>
                <c:ptCount val="22"/>
                <c:pt idx="0">
                  <c:v>7.6239999999999997</c:v>
                </c:pt>
                <c:pt idx="1">
                  <c:v>9.8170000000000002</c:v>
                </c:pt>
                <c:pt idx="2">
                  <c:v>8.9329999999999998</c:v>
                </c:pt>
                <c:pt idx="3">
                  <c:v>4.8879999999999999</c:v>
                </c:pt>
                <c:pt idx="4">
                  <c:v>1.3460000000000001</c:v>
                </c:pt>
                <c:pt idx="5">
                  <c:v>0.621</c:v>
                </c:pt>
                <c:pt idx="6">
                  <c:v>0.73799999999999999</c:v>
                </c:pt>
                <c:pt idx="7">
                  <c:v>1.101</c:v>
                </c:pt>
                <c:pt idx="8">
                  <c:v>1.6830000000000001</c:v>
                </c:pt>
                <c:pt idx="9">
                  <c:v>2.452</c:v>
                </c:pt>
                <c:pt idx="10">
                  <c:v>3.3719999999999999</c:v>
                </c:pt>
                <c:pt idx="11">
                  <c:v>4.4089999999999998</c:v>
                </c:pt>
                <c:pt idx="12">
                  <c:v>5.4169999999999998</c:v>
                </c:pt>
                <c:pt idx="13">
                  <c:v>6.2919999999999998</c:v>
                </c:pt>
                <c:pt idx="14">
                  <c:v>6.8570000000000002</c:v>
                </c:pt>
                <c:pt idx="15">
                  <c:v>6.976</c:v>
                </c:pt>
                <c:pt idx="16">
                  <c:v>6.4870000000000001</c:v>
                </c:pt>
                <c:pt idx="17">
                  <c:v>5.5750000000000002</c:v>
                </c:pt>
                <c:pt idx="18">
                  <c:v>4.3959999999999999</c:v>
                </c:pt>
                <c:pt idx="19">
                  <c:v>3.0049999999999999</c:v>
                </c:pt>
                <c:pt idx="20">
                  <c:v>1.829</c:v>
                </c:pt>
                <c:pt idx="21">
                  <c:v>1.113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Data!$D$81:$D$102</c:f>
              <c:numCache>
                <c:formatCode>General</c:formatCode>
                <c:ptCount val="22"/>
                <c:pt idx="0">
                  <c:v>10.259</c:v>
                </c:pt>
                <c:pt idx="1">
                  <c:v>11.537000000000001</c:v>
                </c:pt>
                <c:pt idx="2">
                  <c:v>9.7590000000000003</c:v>
                </c:pt>
                <c:pt idx="3">
                  <c:v>5.17</c:v>
                </c:pt>
                <c:pt idx="4">
                  <c:v>1.9139999999999999</c:v>
                </c:pt>
                <c:pt idx="5">
                  <c:v>1.3169999999999999</c:v>
                </c:pt>
                <c:pt idx="6">
                  <c:v>1.4470000000000001</c:v>
                </c:pt>
                <c:pt idx="7">
                  <c:v>1.8480000000000001</c:v>
                </c:pt>
                <c:pt idx="8">
                  <c:v>2.544</c:v>
                </c:pt>
                <c:pt idx="9">
                  <c:v>3.516</c:v>
                </c:pt>
                <c:pt idx="10">
                  <c:v>4.7699999999999996</c:v>
                </c:pt>
                <c:pt idx="11">
                  <c:v>6.1550000000000002</c:v>
                </c:pt>
                <c:pt idx="12">
                  <c:v>7.82</c:v>
                </c:pt>
                <c:pt idx="13">
                  <c:v>9.2889999999999997</c:v>
                </c:pt>
                <c:pt idx="14">
                  <c:v>10.952999999999999</c:v>
                </c:pt>
                <c:pt idx="15">
                  <c:v>12.315</c:v>
                </c:pt>
                <c:pt idx="16">
                  <c:v>12.99</c:v>
                </c:pt>
                <c:pt idx="17">
                  <c:v>13.131</c:v>
                </c:pt>
                <c:pt idx="18">
                  <c:v>12.597</c:v>
                </c:pt>
                <c:pt idx="19">
                  <c:v>11.170999999999999</c:v>
                </c:pt>
                <c:pt idx="20">
                  <c:v>9.4280000000000008</c:v>
                </c:pt>
                <c:pt idx="21">
                  <c:v>7.5510000000000002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Data!$A$81:$A$101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Data!$E$81:$E$102</c:f>
              <c:numCache>
                <c:formatCode>General</c:formatCode>
                <c:ptCount val="22"/>
                <c:pt idx="0">
                  <c:v>8.0570000000000004</c:v>
                </c:pt>
                <c:pt idx="1">
                  <c:v>8.4640000000000004</c:v>
                </c:pt>
                <c:pt idx="2">
                  <c:v>7.1150000000000002</c:v>
                </c:pt>
                <c:pt idx="3">
                  <c:v>4.2389999999999999</c:v>
                </c:pt>
                <c:pt idx="4">
                  <c:v>2.056</c:v>
                </c:pt>
                <c:pt idx="5">
                  <c:v>1.534</c:v>
                </c:pt>
                <c:pt idx="6">
                  <c:v>1.587</c:v>
                </c:pt>
                <c:pt idx="7">
                  <c:v>2.0329999999999999</c:v>
                </c:pt>
                <c:pt idx="8">
                  <c:v>2.9220000000000002</c:v>
                </c:pt>
                <c:pt idx="9">
                  <c:v>4.1449999999999996</c:v>
                </c:pt>
                <c:pt idx="10">
                  <c:v>5.61</c:v>
                </c:pt>
                <c:pt idx="11">
                  <c:v>7.391</c:v>
                </c:pt>
                <c:pt idx="12">
                  <c:v>9.1980000000000004</c:v>
                </c:pt>
                <c:pt idx="13">
                  <c:v>11.007</c:v>
                </c:pt>
                <c:pt idx="14">
                  <c:v>12.526999999999999</c:v>
                </c:pt>
                <c:pt idx="15">
                  <c:v>13.257</c:v>
                </c:pt>
                <c:pt idx="16">
                  <c:v>12.597</c:v>
                </c:pt>
                <c:pt idx="17">
                  <c:v>11.428000000000001</c:v>
                </c:pt>
                <c:pt idx="18">
                  <c:v>9.3460000000000001</c:v>
                </c:pt>
                <c:pt idx="19">
                  <c:v>6.38</c:v>
                </c:pt>
                <c:pt idx="20">
                  <c:v>4.0860000000000003</c:v>
                </c:pt>
                <c:pt idx="21">
                  <c:v>2.7490000000000001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Data!$E$81:$E$102</c:f>
              <c:numCache>
                <c:formatCode>General</c:formatCode>
                <c:ptCount val="22"/>
                <c:pt idx="0">
                  <c:v>8.0570000000000004</c:v>
                </c:pt>
                <c:pt idx="1">
                  <c:v>8.4640000000000004</c:v>
                </c:pt>
                <c:pt idx="2">
                  <c:v>7.1150000000000002</c:v>
                </c:pt>
                <c:pt idx="3">
                  <c:v>4.2389999999999999</c:v>
                </c:pt>
                <c:pt idx="4">
                  <c:v>2.056</c:v>
                </c:pt>
                <c:pt idx="5">
                  <c:v>1.534</c:v>
                </c:pt>
                <c:pt idx="6">
                  <c:v>1.587</c:v>
                </c:pt>
                <c:pt idx="7">
                  <c:v>2.0329999999999999</c:v>
                </c:pt>
                <c:pt idx="8">
                  <c:v>2.9220000000000002</c:v>
                </c:pt>
                <c:pt idx="9">
                  <c:v>4.1449999999999996</c:v>
                </c:pt>
                <c:pt idx="10">
                  <c:v>5.61</c:v>
                </c:pt>
                <c:pt idx="11">
                  <c:v>7.391</c:v>
                </c:pt>
                <c:pt idx="12">
                  <c:v>9.1980000000000004</c:v>
                </c:pt>
                <c:pt idx="13">
                  <c:v>11.007</c:v>
                </c:pt>
                <c:pt idx="14">
                  <c:v>12.526999999999999</c:v>
                </c:pt>
                <c:pt idx="15">
                  <c:v>13.257</c:v>
                </c:pt>
                <c:pt idx="16">
                  <c:v>12.597</c:v>
                </c:pt>
                <c:pt idx="17">
                  <c:v>11.428000000000001</c:v>
                </c:pt>
                <c:pt idx="18">
                  <c:v>9.3460000000000001</c:v>
                </c:pt>
                <c:pt idx="19">
                  <c:v>6.38</c:v>
                </c:pt>
                <c:pt idx="20">
                  <c:v>4.0860000000000003</c:v>
                </c:pt>
                <c:pt idx="21">
                  <c:v>2.7490000000000001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Data!$G$81:$G$102</c:f>
              <c:numCache>
                <c:formatCode>General</c:formatCode>
                <c:ptCount val="22"/>
                <c:pt idx="0">
                  <c:v>11.686999999999999</c:v>
                </c:pt>
                <c:pt idx="1">
                  <c:v>12.672000000000001</c:v>
                </c:pt>
                <c:pt idx="2">
                  <c:v>10.782999999999999</c:v>
                </c:pt>
                <c:pt idx="3">
                  <c:v>6.2380000000000004</c:v>
                </c:pt>
                <c:pt idx="4">
                  <c:v>2.7389999999999999</c:v>
                </c:pt>
                <c:pt idx="5">
                  <c:v>1.9430000000000001</c:v>
                </c:pt>
                <c:pt idx="6">
                  <c:v>2.02</c:v>
                </c:pt>
                <c:pt idx="7">
                  <c:v>2.5840000000000001</c:v>
                </c:pt>
                <c:pt idx="8">
                  <c:v>3.6779999999999999</c:v>
                </c:pt>
                <c:pt idx="9">
                  <c:v>5.1870000000000003</c:v>
                </c:pt>
                <c:pt idx="10">
                  <c:v>7.0229999999999997</c:v>
                </c:pt>
                <c:pt idx="11">
                  <c:v>9.2070000000000007</c:v>
                </c:pt>
                <c:pt idx="12">
                  <c:v>11.468999999999999</c:v>
                </c:pt>
                <c:pt idx="13">
                  <c:v>13.648999999999999</c:v>
                </c:pt>
                <c:pt idx="14">
                  <c:v>15.53</c:v>
                </c:pt>
                <c:pt idx="15">
                  <c:v>16.516999999999999</c:v>
                </c:pt>
                <c:pt idx="16">
                  <c:v>15.939</c:v>
                </c:pt>
                <c:pt idx="17">
                  <c:v>14.688000000000001</c:v>
                </c:pt>
                <c:pt idx="18">
                  <c:v>12.395</c:v>
                </c:pt>
                <c:pt idx="19">
                  <c:v>9.0120000000000005</c:v>
                </c:pt>
                <c:pt idx="20">
                  <c:v>6.2249999999999996</c:v>
                </c:pt>
                <c:pt idx="21">
                  <c:v>4.407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Data!$H$81:$H$102</c:f>
              <c:numCache>
                <c:formatCode>General</c:formatCode>
                <c:ptCount val="22"/>
                <c:pt idx="0">
                  <c:v>14.423999999999999</c:v>
                </c:pt>
                <c:pt idx="1">
                  <c:v>17.271000000000001</c:v>
                </c:pt>
                <c:pt idx="2">
                  <c:v>15.422000000000001</c:v>
                </c:pt>
                <c:pt idx="3">
                  <c:v>8.6880000000000006</c:v>
                </c:pt>
                <c:pt idx="4">
                  <c:v>2.8860000000000001</c:v>
                </c:pt>
                <c:pt idx="5">
                  <c:v>1.619</c:v>
                </c:pt>
                <c:pt idx="6">
                  <c:v>1.7529999999999999</c:v>
                </c:pt>
                <c:pt idx="7">
                  <c:v>2.3860000000000001</c:v>
                </c:pt>
                <c:pt idx="8">
                  <c:v>3.4969999999999999</c:v>
                </c:pt>
                <c:pt idx="9">
                  <c:v>4.9960000000000004</c:v>
                </c:pt>
                <c:pt idx="10">
                  <c:v>6.8159999999999998</c:v>
                </c:pt>
                <c:pt idx="11">
                  <c:v>8.9120000000000008</c:v>
                </c:pt>
                <c:pt idx="12">
                  <c:v>11.003</c:v>
                </c:pt>
                <c:pt idx="13">
                  <c:v>12.896000000000001</c:v>
                </c:pt>
                <c:pt idx="14">
                  <c:v>14.285</c:v>
                </c:pt>
                <c:pt idx="15">
                  <c:v>14.784000000000001</c:v>
                </c:pt>
                <c:pt idx="16">
                  <c:v>13.965</c:v>
                </c:pt>
                <c:pt idx="17">
                  <c:v>12.361000000000001</c:v>
                </c:pt>
                <c:pt idx="18">
                  <c:v>10.026</c:v>
                </c:pt>
                <c:pt idx="19">
                  <c:v>7.0179999999999998</c:v>
                </c:pt>
                <c:pt idx="20">
                  <c:v>4.4960000000000004</c:v>
                </c:pt>
                <c:pt idx="21">
                  <c:v>2.927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Data!$I$81:$I$102</c:f>
              <c:numCache>
                <c:formatCode>General</c:formatCode>
                <c:ptCount val="22"/>
                <c:pt idx="0">
                  <c:v>10.096</c:v>
                </c:pt>
                <c:pt idx="1">
                  <c:v>12.183999999999999</c:v>
                </c:pt>
                <c:pt idx="2">
                  <c:v>10.821</c:v>
                </c:pt>
                <c:pt idx="3">
                  <c:v>6.0170000000000003</c:v>
                </c:pt>
                <c:pt idx="4">
                  <c:v>2.0009999999999999</c:v>
                </c:pt>
                <c:pt idx="5">
                  <c:v>1.1519999999999999</c:v>
                </c:pt>
                <c:pt idx="6">
                  <c:v>1.256</c:v>
                </c:pt>
                <c:pt idx="7">
                  <c:v>1.7010000000000001</c:v>
                </c:pt>
                <c:pt idx="8">
                  <c:v>2.4769999999999999</c:v>
                </c:pt>
                <c:pt idx="9">
                  <c:v>3.5329999999999999</c:v>
                </c:pt>
                <c:pt idx="10">
                  <c:v>4.8220000000000001</c:v>
                </c:pt>
                <c:pt idx="11">
                  <c:v>6.3040000000000003</c:v>
                </c:pt>
                <c:pt idx="12">
                  <c:v>7.82</c:v>
                </c:pt>
                <c:pt idx="13">
                  <c:v>9.1959999999999997</c:v>
                </c:pt>
                <c:pt idx="14">
                  <c:v>10.285</c:v>
                </c:pt>
                <c:pt idx="15">
                  <c:v>10.782</c:v>
                </c:pt>
                <c:pt idx="16">
                  <c:v>10.351000000000001</c:v>
                </c:pt>
                <c:pt idx="17">
                  <c:v>9.3650000000000002</c:v>
                </c:pt>
                <c:pt idx="18">
                  <c:v>7.84</c:v>
                </c:pt>
                <c:pt idx="19">
                  <c:v>5.7969999999999997</c:v>
                </c:pt>
                <c:pt idx="20">
                  <c:v>4.0199999999999996</c:v>
                </c:pt>
                <c:pt idx="21">
                  <c:v>2.8159999999999998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Data!$J$81:$J$102</c:f>
              <c:numCache>
                <c:formatCode>General</c:formatCode>
                <c:ptCount val="22"/>
                <c:pt idx="0">
                  <c:v>11.157999999999999</c:v>
                </c:pt>
                <c:pt idx="1">
                  <c:v>12.750999999999999</c:v>
                </c:pt>
                <c:pt idx="2">
                  <c:v>10.981</c:v>
                </c:pt>
                <c:pt idx="3">
                  <c:v>6.0119999999999996</c:v>
                </c:pt>
                <c:pt idx="4">
                  <c:v>2.2290000000000001</c:v>
                </c:pt>
                <c:pt idx="5">
                  <c:v>1.4630000000000001</c:v>
                </c:pt>
                <c:pt idx="6">
                  <c:v>1.573</c:v>
                </c:pt>
                <c:pt idx="7">
                  <c:v>2.0270000000000001</c:v>
                </c:pt>
                <c:pt idx="8">
                  <c:v>2.8439999999999999</c:v>
                </c:pt>
                <c:pt idx="9">
                  <c:v>3.9769999999999999</c:v>
                </c:pt>
                <c:pt idx="10">
                  <c:v>5.4050000000000002</c:v>
                </c:pt>
                <c:pt idx="11">
                  <c:v>7.024</c:v>
                </c:pt>
                <c:pt idx="12">
                  <c:v>8.8330000000000002</c:v>
                </c:pt>
                <c:pt idx="13">
                  <c:v>10.472</c:v>
                </c:pt>
                <c:pt idx="14">
                  <c:v>12.079000000000001</c:v>
                </c:pt>
                <c:pt idx="15">
                  <c:v>13.172000000000001</c:v>
                </c:pt>
                <c:pt idx="16">
                  <c:v>13.329000000000001</c:v>
                </c:pt>
                <c:pt idx="17">
                  <c:v>12.888999999999999</c:v>
                </c:pt>
                <c:pt idx="18">
                  <c:v>11.718</c:v>
                </c:pt>
                <c:pt idx="19">
                  <c:v>9.7149999999999999</c:v>
                </c:pt>
                <c:pt idx="20">
                  <c:v>7.7</c:v>
                </c:pt>
                <c:pt idx="21">
                  <c:v>5.9480000000000004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Data!$K$81:$K$102</c:f>
              <c:numCache>
                <c:formatCode>General</c:formatCode>
                <c:ptCount val="22"/>
                <c:pt idx="0">
                  <c:v>14.250999999999999</c:v>
                </c:pt>
                <c:pt idx="1">
                  <c:v>15.483000000000001</c:v>
                </c:pt>
                <c:pt idx="2">
                  <c:v>13.098000000000001</c:v>
                </c:pt>
                <c:pt idx="3">
                  <c:v>7.3479999999999999</c:v>
                </c:pt>
                <c:pt idx="4">
                  <c:v>3.1120000000000001</c:v>
                </c:pt>
                <c:pt idx="5">
                  <c:v>2.2069999999999999</c:v>
                </c:pt>
                <c:pt idx="6">
                  <c:v>2.31</c:v>
                </c:pt>
                <c:pt idx="7">
                  <c:v>2.9140000000000001</c:v>
                </c:pt>
                <c:pt idx="8">
                  <c:v>4.0659999999999998</c:v>
                </c:pt>
                <c:pt idx="9">
                  <c:v>5.6749999999999998</c:v>
                </c:pt>
                <c:pt idx="10">
                  <c:v>7.6840000000000002</c:v>
                </c:pt>
                <c:pt idx="11">
                  <c:v>10.009</c:v>
                </c:pt>
                <c:pt idx="12">
                  <c:v>12.567</c:v>
                </c:pt>
                <c:pt idx="13">
                  <c:v>14.95</c:v>
                </c:pt>
                <c:pt idx="14">
                  <c:v>17.251000000000001</c:v>
                </c:pt>
                <c:pt idx="15">
                  <c:v>18.727</c:v>
                </c:pt>
                <c:pt idx="16">
                  <c:v>18.759</c:v>
                </c:pt>
                <c:pt idx="17">
                  <c:v>18.015000000000001</c:v>
                </c:pt>
                <c:pt idx="18">
                  <c:v>16.18</c:v>
                </c:pt>
                <c:pt idx="19">
                  <c:v>13.035</c:v>
                </c:pt>
                <c:pt idx="20">
                  <c:v>10.071</c:v>
                </c:pt>
                <c:pt idx="21">
                  <c:v>7.6520000000000001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Data!$L$81:$L$102</c:f>
              <c:numCache>
                <c:formatCode>General</c:formatCode>
                <c:ptCount val="22"/>
                <c:pt idx="0">
                  <c:v>16.518000000000001</c:v>
                </c:pt>
                <c:pt idx="1">
                  <c:v>18.466000000000001</c:v>
                </c:pt>
                <c:pt idx="2">
                  <c:v>16.007999999999999</c:v>
                </c:pt>
                <c:pt idx="3">
                  <c:v>9.1020000000000003</c:v>
                </c:pt>
                <c:pt idx="4">
                  <c:v>3.5720000000000001</c:v>
                </c:pt>
                <c:pt idx="5">
                  <c:v>2.343</c:v>
                </c:pt>
                <c:pt idx="6">
                  <c:v>2.46</c:v>
                </c:pt>
                <c:pt idx="7">
                  <c:v>3.1850000000000001</c:v>
                </c:pt>
                <c:pt idx="8">
                  <c:v>4.5449999999999999</c:v>
                </c:pt>
                <c:pt idx="9">
                  <c:v>6.4169999999999998</c:v>
                </c:pt>
                <c:pt idx="10">
                  <c:v>8.7089999999999996</c:v>
                </c:pt>
                <c:pt idx="11">
                  <c:v>11.375999999999999</c:v>
                </c:pt>
                <c:pt idx="12">
                  <c:v>14.161</c:v>
                </c:pt>
                <c:pt idx="13">
                  <c:v>16.741</c:v>
                </c:pt>
                <c:pt idx="14">
                  <c:v>18.919</c:v>
                </c:pt>
                <c:pt idx="15">
                  <c:v>20.045000000000002</c:v>
                </c:pt>
                <c:pt idx="16">
                  <c:v>19.507999999999999</c:v>
                </c:pt>
                <c:pt idx="17">
                  <c:v>18.068999999999999</c:v>
                </c:pt>
                <c:pt idx="18">
                  <c:v>15.515000000000001</c:v>
                </c:pt>
                <c:pt idx="19">
                  <c:v>11.680999999999999</c:v>
                </c:pt>
                <c:pt idx="20">
                  <c:v>8.3379999999999992</c:v>
                </c:pt>
                <c:pt idx="21">
                  <c:v>5.9980000000000002</c:v>
                </c:pt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Data!$M$81:$M$102</c:f>
              <c:numCache>
                <c:formatCode>General</c:formatCode>
                <c:ptCount val="22"/>
                <c:pt idx="0">
                  <c:v>16.513000000000002</c:v>
                </c:pt>
                <c:pt idx="1">
                  <c:v>19.050999999999998</c:v>
                </c:pt>
                <c:pt idx="2">
                  <c:v>16.832999999999998</c:v>
                </c:pt>
                <c:pt idx="3">
                  <c:v>9.5790000000000006</c:v>
                </c:pt>
                <c:pt idx="4">
                  <c:v>3.4590000000000001</c:v>
                </c:pt>
                <c:pt idx="5">
                  <c:v>2.1030000000000002</c:v>
                </c:pt>
                <c:pt idx="6">
                  <c:v>2.2269999999999999</c:v>
                </c:pt>
                <c:pt idx="7">
                  <c:v>2.9350000000000001</c:v>
                </c:pt>
                <c:pt idx="8">
                  <c:v>4.2240000000000002</c:v>
                </c:pt>
                <c:pt idx="9">
                  <c:v>5.99</c:v>
                </c:pt>
                <c:pt idx="10">
                  <c:v>8.1440000000000001</c:v>
                </c:pt>
                <c:pt idx="11">
                  <c:v>10.635</c:v>
                </c:pt>
                <c:pt idx="12">
                  <c:v>13.176</c:v>
                </c:pt>
                <c:pt idx="13">
                  <c:v>15.491</c:v>
                </c:pt>
                <c:pt idx="14">
                  <c:v>17.324999999999999</c:v>
                </c:pt>
                <c:pt idx="15">
                  <c:v>18.131</c:v>
                </c:pt>
                <c:pt idx="16">
                  <c:v>17.367999999999999</c:v>
                </c:pt>
                <c:pt idx="17">
                  <c:v>15.744999999999999</c:v>
                </c:pt>
                <c:pt idx="18">
                  <c:v>13.166</c:v>
                </c:pt>
                <c:pt idx="19">
                  <c:v>9.5909999999999993</c:v>
                </c:pt>
                <c:pt idx="20">
                  <c:v>6.5229999999999997</c:v>
                </c:pt>
                <c:pt idx="21">
                  <c:v>4.5010000000000003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Data!$N$81:$N$102</c:f>
              <c:numCache>
                <c:formatCode>General</c:formatCode>
                <c:ptCount val="22"/>
                <c:pt idx="0">
                  <c:v>17.158999999999999</c:v>
                </c:pt>
                <c:pt idx="1">
                  <c:v>19.509</c:v>
                </c:pt>
                <c:pt idx="2">
                  <c:v>16.986999999999998</c:v>
                </c:pt>
                <c:pt idx="3">
                  <c:v>9.452</c:v>
                </c:pt>
                <c:pt idx="4">
                  <c:v>3.4510000000000001</c:v>
                </c:pt>
                <c:pt idx="5">
                  <c:v>2.1869999999999998</c:v>
                </c:pt>
                <c:pt idx="6">
                  <c:v>2.3330000000000002</c:v>
                </c:pt>
                <c:pt idx="7">
                  <c:v>3.024</c:v>
                </c:pt>
                <c:pt idx="8">
                  <c:v>4.2649999999999997</c:v>
                </c:pt>
                <c:pt idx="9">
                  <c:v>5.9829999999999997</c:v>
                </c:pt>
                <c:pt idx="10">
                  <c:v>8.1310000000000002</c:v>
                </c:pt>
                <c:pt idx="11">
                  <c:v>10.566000000000001</c:v>
                </c:pt>
                <c:pt idx="12">
                  <c:v>13.214</c:v>
                </c:pt>
                <c:pt idx="13">
                  <c:v>15.593</c:v>
                </c:pt>
                <c:pt idx="14">
                  <c:v>17.782</c:v>
                </c:pt>
                <c:pt idx="15">
                  <c:v>19.152999999999999</c:v>
                </c:pt>
                <c:pt idx="16">
                  <c:v>19.079999999999998</c:v>
                </c:pt>
                <c:pt idx="17">
                  <c:v>18.155000000000001</c:v>
                </c:pt>
                <c:pt idx="18">
                  <c:v>16.233000000000001</c:v>
                </c:pt>
                <c:pt idx="19">
                  <c:v>13.157</c:v>
                </c:pt>
                <c:pt idx="20">
                  <c:v>10.15</c:v>
                </c:pt>
                <c:pt idx="21">
                  <c:v>7.67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Data!$O$81:$O$102</c:f>
              <c:numCache>
                <c:formatCode>General</c:formatCode>
                <c:ptCount val="22"/>
                <c:pt idx="0">
                  <c:v>16.913</c:v>
                </c:pt>
                <c:pt idx="1">
                  <c:v>18.425000000000001</c:v>
                </c:pt>
                <c:pt idx="2">
                  <c:v>15.741</c:v>
                </c:pt>
                <c:pt idx="3">
                  <c:v>8.9499999999999993</c:v>
                </c:pt>
                <c:pt idx="4">
                  <c:v>3.7589999999999999</c:v>
                </c:pt>
                <c:pt idx="5">
                  <c:v>2.6139999999999999</c:v>
                </c:pt>
                <c:pt idx="6">
                  <c:v>2.7170000000000001</c:v>
                </c:pt>
                <c:pt idx="7">
                  <c:v>3.4319999999999999</c:v>
                </c:pt>
                <c:pt idx="8">
                  <c:v>4.8040000000000003</c:v>
                </c:pt>
                <c:pt idx="9">
                  <c:v>6.7130000000000001</c:v>
                </c:pt>
                <c:pt idx="10">
                  <c:v>9.08</c:v>
                </c:pt>
                <c:pt idx="11">
                  <c:v>11.827</c:v>
                </c:pt>
                <c:pt idx="12">
                  <c:v>14.78</c:v>
                </c:pt>
                <c:pt idx="13">
                  <c:v>17.523</c:v>
                </c:pt>
                <c:pt idx="14">
                  <c:v>19.978999999999999</c:v>
                </c:pt>
                <c:pt idx="15">
                  <c:v>21.420999999999999</c:v>
                </c:pt>
                <c:pt idx="16">
                  <c:v>21.154</c:v>
                </c:pt>
                <c:pt idx="17">
                  <c:v>20.033000000000001</c:v>
                </c:pt>
                <c:pt idx="18">
                  <c:v>17.698</c:v>
                </c:pt>
                <c:pt idx="19">
                  <c:v>13.914999999999999</c:v>
                </c:pt>
                <c:pt idx="20">
                  <c:v>10.441000000000001</c:v>
                </c:pt>
                <c:pt idx="21">
                  <c:v>7.7949999999999999</c:v>
                </c:pt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Data!$P$81:$P$102</c:f>
              <c:numCache>
                <c:formatCode>General</c:formatCode>
                <c:ptCount val="22"/>
                <c:pt idx="0">
                  <c:v>14.436999999999999</c:v>
                </c:pt>
                <c:pt idx="1">
                  <c:v>16.934000000000001</c:v>
                </c:pt>
                <c:pt idx="2">
                  <c:v>15.067</c:v>
                </c:pt>
                <c:pt idx="3">
                  <c:v>8.7449999999999992</c:v>
                </c:pt>
                <c:pt idx="4">
                  <c:v>3.2240000000000002</c:v>
                </c:pt>
                <c:pt idx="5">
                  <c:v>1.94</c:v>
                </c:pt>
                <c:pt idx="6">
                  <c:v>2.0270000000000001</c:v>
                </c:pt>
                <c:pt idx="7">
                  <c:v>2.7</c:v>
                </c:pt>
                <c:pt idx="8">
                  <c:v>3.948</c:v>
                </c:pt>
                <c:pt idx="9">
                  <c:v>5.6509999999999998</c:v>
                </c:pt>
                <c:pt idx="10">
                  <c:v>7.68</c:v>
                </c:pt>
                <c:pt idx="11">
                  <c:v>10.087</c:v>
                </c:pt>
                <c:pt idx="12">
                  <c:v>12.406000000000001</c:v>
                </c:pt>
                <c:pt idx="13">
                  <c:v>14.592000000000001</c:v>
                </c:pt>
                <c:pt idx="14">
                  <c:v>16.100999999999999</c:v>
                </c:pt>
                <c:pt idx="15">
                  <c:v>16.466999999999999</c:v>
                </c:pt>
                <c:pt idx="16">
                  <c:v>15.159000000000001</c:v>
                </c:pt>
                <c:pt idx="17">
                  <c:v>13.023</c:v>
                </c:pt>
                <c:pt idx="18">
                  <c:v>9.9550000000000001</c:v>
                </c:pt>
                <c:pt idx="19">
                  <c:v>6.08</c:v>
                </c:pt>
                <c:pt idx="20">
                  <c:v>3.1</c:v>
                </c:pt>
                <c:pt idx="21">
                  <c:v>1.5549999999999999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Data!$Q$81:$Q$102</c:f>
              <c:numCache>
                <c:formatCode>General</c:formatCode>
                <c:ptCount val="22"/>
                <c:pt idx="0">
                  <c:v>16.117000000000001</c:v>
                </c:pt>
                <c:pt idx="1">
                  <c:v>19.285</c:v>
                </c:pt>
                <c:pt idx="2">
                  <c:v>17.161999999999999</c:v>
                </c:pt>
                <c:pt idx="3">
                  <c:v>9.4329999999999998</c:v>
                </c:pt>
                <c:pt idx="4">
                  <c:v>2.96</c:v>
                </c:pt>
                <c:pt idx="5">
                  <c:v>1.623</c:v>
                </c:pt>
                <c:pt idx="6">
                  <c:v>1.788</c:v>
                </c:pt>
                <c:pt idx="7">
                  <c:v>2.4009999999999998</c:v>
                </c:pt>
                <c:pt idx="8">
                  <c:v>3.43</c:v>
                </c:pt>
                <c:pt idx="9">
                  <c:v>4.8369999999999997</c:v>
                </c:pt>
                <c:pt idx="10">
                  <c:v>6.6020000000000003</c:v>
                </c:pt>
                <c:pt idx="11">
                  <c:v>8.5579999999999998</c:v>
                </c:pt>
                <c:pt idx="12">
                  <c:v>10.664999999999999</c:v>
                </c:pt>
                <c:pt idx="13">
                  <c:v>12.468</c:v>
                </c:pt>
                <c:pt idx="14">
                  <c:v>14.06</c:v>
                </c:pt>
                <c:pt idx="15">
                  <c:v>14.994</c:v>
                </c:pt>
                <c:pt idx="16">
                  <c:v>14.949</c:v>
                </c:pt>
                <c:pt idx="17">
                  <c:v>14.082000000000001</c:v>
                </c:pt>
                <c:pt idx="18">
                  <c:v>12.571999999999999</c:v>
                </c:pt>
                <c:pt idx="19">
                  <c:v>10.340999999999999</c:v>
                </c:pt>
                <c:pt idx="20">
                  <c:v>8.0329999999999995</c:v>
                </c:pt>
                <c:pt idx="21">
                  <c:v>6.0579999999999998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Data!$R$81:$R$102</c:f>
              <c:numCache>
                <c:formatCode>General</c:formatCode>
                <c:ptCount val="22"/>
                <c:pt idx="0">
                  <c:v>5.9909999999999997</c:v>
                </c:pt>
                <c:pt idx="1">
                  <c:v>6.5510000000000002</c:v>
                </c:pt>
                <c:pt idx="2">
                  <c:v>5.665</c:v>
                </c:pt>
                <c:pt idx="3">
                  <c:v>3.476</c:v>
                </c:pt>
                <c:pt idx="4">
                  <c:v>1.6839999999999999</c:v>
                </c:pt>
                <c:pt idx="5">
                  <c:v>1.2330000000000001</c:v>
                </c:pt>
                <c:pt idx="6">
                  <c:v>1.248</c:v>
                </c:pt>
                <c:pt idx="7">
                  <c:v>1.5660000000000001</c:v>
                </c:pt>
                <c:pt idx="8">
                  <c:v>2.2250000000000001</c:v>
                </c:pt>
                <c:pt idx="9">
                  <c:v>3.1389999999999998</c:v>
                </c:pt>
                <c:pt idx="10">
                  <c:v>4.2279999999999998</c:v>
                </c:pt>
                <c:pt idx="11">
                  <c:v>5.5739999999999998</c:v>
                </c:pt>
                <c:pt idx="12">
                  <c:v>6.9</c:v>
                </c:pt>
                <c:pt idx="13">
                  <c:v>8.2439999999999998</c:v>
                </c:pt>
                <c:pt idx="14">
                  <c:v>9.2910000000000004</c:v>
                </c:pt>
                <c:pt idx="15">
                  <c:v>9.6959999999999997</c:v>
                </c:pt>
                <c:pt idx="16">
                  <c:v>9.0060000000000002</c:v>
                </c:pt>
                <c:pt idx="17">
                  <c:v>7.9269999999999996</c:v>
                </c:pt>
                <c:pt idx="18">
                  <c:v>6.1769999999999996</c:v>
                </c:pt>
                <c:pt idx="19">
                  <c:v>3.8370000000000002</c:v>
                </c:pt>
                <c:pt idx="20">
                  <c:v>2.105</c:v>
                </c:pt>
                <c:pt idx="21">
                  <c:v>1.2150000000000001</c:v>
                </c:pt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Data!$S$81:$S$102</c:f>
              <c:numCache>
                <c:formatCode>General</c:formatCode>
                <c:ptCount val="22"/>
                <c:pt idx="0">
                  <c:v>12.738</c:v>
                </c:pt>
                <c:pt idx="1">
                  <c:v>15.538</c:v>
                </c:pt>
                <c:pt idx="2">
                  <c:v>13.856</c:v>
                </c:pt>
                <c:pt idx="3">
                  <c:v>7.6029999999999998</c:v>
                </c:pt>
                <c:pt idx="4">
                  <c:v>2.3860000000000001</c:v>
                </c:pt>
                <c:pt idx="5">
                  <c:v>1.3069999999999999</c:v>
                </c:pt>
                <c:pt idx="6">
                  <c:v>1.4359999999999999</c:v>
                </c:pt>
                <c:pt idx="7">
                  <c:v>1.9279999999999999</c:v>
                </c:pt>
                <c:pt idx="8">
                  <c:v>2.754</c:v>
                </c:pt>
                <c:pt idx="9">
                  <c:v>3.8860000000000001</c:v>
                </c:pt>
                <c:pt idx="10">
                  <c:v>5.298</c:v>
                </c:pt>
                <c:pt idx="11">
                  <c:v>6.8730000000000002</c:v>
                </c:pt>
                <c:pt idx="12">
                  <c:v>8.5470000000000006</c:v>
                </c:pt>
                <c:pt idx="13">
                  <c:v>9.99</c:v>
                </c:pt>
                <c:pt idx="14">
                  <c:v>11.21</c:v>
                </c:pt>
                <c:pt idx="15">
                  <c:v>11.872999999999999</c:v>
                </c:pt>
                <c:pt idx="16">
                  <c:v>11.71</c:v>
                </c:pt>
                <c:pt idx="17">
                  <c:v>10.888999999999999</c:v>
                </c:pt>
                <c:pt idx="18">
                  <c:v>9.5559999999999992</c:v>
                </c:pt>
                <c:pt idx="19">
                  <c:v>7.6760000000000002</c:v>
                </c:pt>
                <c:pt idx="20">
                  <c:v>5.82</c:v>
                </c:pt>
                <c:pt idx="21">
                  <c:v>4.32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Data!$T$81:$T$102</c:f>
              <c:numCache>
                <c:formatCode>General</c:formatCode>
                <c:ptCount val="22"/>
                <c:pt idx="0">
                  <c:v>10.106</c:v>
                </c:pt>
                <c:pt idx="1">
                  <c:v>10.967000000000001</c:v>
                </c:pt>
                <c:pt idx="2">
                  <c:v>9.2469999999999999</c:v>
                </c:pt>
                <c:pt idx="3">
                  <c:v>5.1959999999999997</c:v>
                </c:pt>
                <c:pt idx="4">
                  <c:v>2.2730000000000001</c:v>
                </c:pt>
                <c:pt idx="5">
                  <c:v>1.6539999999999999</c:v>
                </c:pt>
                <c:pt idx="6">
                  <c:v>1.7230000000000001</c:v>
                </c:pt>
                <c:pt idx="7">
                  <c:v>2.1379999999999999</c:v>
                </c:pt>
                <c:pt idx="8">
                  <c:v>2.952</c:v>
                </c:pt>
                <c:pt idx="9">
                  <c:v>4.0960000000000001</c:v>
                </c:pt>
                <c:pt idx="10">
                  <c:v>5.5339999999999998</c:v>
                </c:pt>
                <c:pt idx="11">
                  <c:v>7.2050000000000001</c:v>
                </c:pt>
                <c:pt idx="12">
                  <c:v>9.0749999999999993</c:v>
                </c:pt>
                <c:pt idx="13">
                  <c:v>10.832000000000001</c:v>
                </c:pt>
                <c:pt idx="14">
                  <c:v>12.582000000000001</c:v>
                </c:pt>
                <c:pt idx="15">
                  <c:v>13.773999999999999</c:v>
                </c:pt>
                <c:pt idx="16">
                  <c:v>13.872999999999999</c:v>
                </c:pt>
                <c:pt idx="17">
                  <c:v>13.427</c:v>
                </c:pt>
                <c:pt idx="18">
                  <c:v>12.118</c:v>
                </c:pt>
                <c:pt idx="19">
                  <c:v>9.8529999999999998</c:v>
                </c:pt>
                <c:pt idx="20">
                  <c:v>7.7050000000000001</c:v>
                </c:pt>
                <c:pt idx="21">
                  <c:v>5.9279999999999999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Data!$U$81:$U$102</c:f>
              <c:numCache>
                <c:formatCode>General</c:formatCode>
                <c:ptCount val="22"/>
                <c:pt idx="0">
                  <c:v>14.632</c:v>
                </c:pt>
                <c:pt idx="1">
                  <c:v>16.343</c:v>
                </c:pt>
                <c:pt idx="2">
                  <c:v>14.095000000000001</c:v>
                </c:pt>
                <c:pt idx="3">
                  <c:v>7.9809999999999999</c:v>
                </c:pt>
                <c:pt idx="4">
                  <c:v>3.2050000000000001</c:v>
                </c:pt>
                <c:pt idx="5">
                  <c:v>2.1579999999999999</c:v>
                </c:pt>
                <c:pt idx="6">
                  <c:v>2.254</c:v>
                </c:pt>
                <c:pt idx="7">
                  <c:v>2.8690000000000002</c:v>
                </c:pt>
                <c:pt idx="8">
                  <c:v>4.03</c:v>
                </c:pt>
                <c:pt idx="9">
                  <c:v>5.6440000000000001</c:v>
                </c:pt>
                <c:pt idx="10">
                  <c:v>7.641</c:v>
                </c:pt>
                <c:pt idx="11">
                  <c:v>9.9610000000000003</c:v>
                </c:pt>
                <c:pt idx="12">
                  <c:v>12.433</c:v>
                </c:pt>
                <c:pt idx="13">
                  <c:v>14.737</c:v>
                </c:pt>
                <c:pt idx="14">
                  <c:v>16.795999999999999</c:v>
                </c:pt>
                <c:pt idx="15">
                  <c:v>17.974</c:v>
                </c:pt>
                <c:pt idx="16">
                  <c:v>17.675000000000001</c:v>
                </c:pt>
                <c:pt idx="17">
                  <c:v>16.59</c:v>
                </c:pt>
                <c:pt idx="18">
                  <c:v>14.484999999999999</c:v>
                </c:pt>
                <c:pt idx="19">
                  <c:v>11.23</c:v>
                </c:pt>
                <c:pt idx="20">
                  <c:v>8.3109999999999999</c:v>
                </c:pt>
                <c:pt idx="21">
                  <c:v>6.1369999999999996</c:v>
                </c:pt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Data!$V$81:$V$102</c:f>
              <c:numCache>
                <c:formatCode>General</c:formatCode>
                <c:ptCount val="22"/>
                <c:pt idx="0">
                  <c:v>13.294</c:v>
                </c:pt>
                <c:pt idx="1">
                  <c:v>15.525</c:v>
                </c:pt>
                <c:pt idx="2">
                  <c:v>13.701000000000001</c:v>
                </c:pt>
                <c:pt idx="3">
                  <c:v>7.851</c:v>
                </c:pt>
                <c:pt idx="4">
                  <c:v>2.9319999999999999</c:v>
                </c:pt>
                <c:pt idx="5">
                  <c:v>1.819</c:v>
                </c:pt>
                <c:pt idx="6">
                  <c:v>1.907</c:v>
                </c:pt>
                <c:pt idx="7">
                  <c:v>2.4940000000000002</c:v>
                </c:pt>
                <c:pt idx="8">
                  <c:v>3.585</c:v>
                </c:pt>
                <c:pt idx="9">
                  <c:v>5.0810000000000004</c:v>
                </c:pt>
                <c:pt idx="10">
                  <c:v>6.8929999999999998</c:v>
                </c:pt>
                <c:pt idx="11">
                  <c:v>9.0229999999999997</c:v>
                </c:pt>
                <c:pt idx="12">
                  <c:v>11.163</c:v>
                </c:pt>
                <c:pt idx="13">
                  <c:v>13.166</c:v>
                </c:pt>
                <c:pt idx="14">
                  <c:v>14.698</c:v>
                </c:pt>
                <c:pt idx="15">
                  <c:v>15.292</c:v>
                </c:pt>
                <c:pt idx="16">
                  <c:v>14.439</c:v>
                </c:pt>
                <c:pt idx="17">
                  <c:v>12.847</c:v>
                </c:pt>
                <c:pt idx="18">
                  <c:v>10.395</c:v>
                </c:pt>
                <c:pt idx="19">
                  <c:v>7.15</c:v>
                </c:pt>
                <c:pt idx="20">
                  <c:v>4.5119999999999996</c:v>
                </c:pt>
                <c:pt idx="21">
                  <c:v>2.93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Data!$W$81:$W$102</c:f>
              <c:numCache>
                <c:formatCode>General</c:formatCode>
                <c:ptCount val="22"/>
                <c:pt idx="0">
                  <c:v>10.968999999999999</c:v>
                </c:pt>
                <c:pt idx="1">
                  <c:v>13.628</c:v>
                </c:pt>
                <c:pt idx="2">
                  <c:v>12.32</c:v>
                </c:pt>
                <c:pt idx="3">
                  <c:v>6.9320000000000004</c:v>
                </c:pt>
                <c:pt idx="4">
                  <c:v>2.1989999999999998</c:v>
                </c:pt>
                <c:pt idx="5">
                  <c:v>1.1599999999999999</c:v>
                </c:pt>
                <c:pt idx="6">
                  <c:v>1.254</c:v>
                </c:pt>
                <c:pt idx="7">
                  <c:v>1.72</c:v>
                </c:pt>
                <c:pt idx="8">
                  <c:v>2.5329999999999999</c:v>
                </c:pt>
                <c:pt idx="9">
                  <c:v>3.637</c:v>
                </c:pt>
                <c:pt idx="10">
                  <c:v>4.9649999999999999</c:v>
                </c:pt>
                <c:pt idx="11">
                  <c:v>6.5030000000000001</c:v>
                </c:pt>
                <c:pt idx="12">
                  <c:v>7.9939999999999998</c:v>
                </c:pt>
                <c:pt idx="13">
                  <c:v>9.3360000000000003</c:v>
                </c:pt>
                <c:pt idx="14">
                  <c:v>10.222</c:v>
                </c:pt>
                <c:pt idx="15">
                  <c:v>10.414999999999999</c:v>
                </c:pt>
                <c:pt idx="16">
                  <c:v>9.6280000000000001</c:v>
                </c:pt>
                <c:pt idx="17">
                  <c:v>8.2439999999999998</c:v>
                </c:pt>
                <c:pt idx="18">
                  <c:v>6.3879999999999999</c:v>
                </c:pt>
                <c:pt idx="19">
                  <c:v>4.1660000000000004</c:v>
                </c:pt>
                <c:pt idx="20">
                  <c:v>2.3570000000000002</c:v>
                </c:pt>
                <c:pt idx="21">
                  <c:v>1.327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Data!$X$81:$X$102</c:f>
              <c:numCache>
                <c:formatCode>General</c:formatCode>
                <c:ptCount val="22"/>
                <c:pt idx="0">
                  <c:v>7.3559999999999999</c:v>
                </c:pt>
                <c:pt idx="1">
                  <c:v>9.0839999999999996</c:v>
                </c:pt>
                <c:pt idx="2">
                  <c:v>8.1120000000000001</c:v>
                </c:pt>
                <c:pt idx="3">
                  <c:v>4.4649999999999999</c:v>
                </c:pt>
                <c:pt idx="4">
                  <c:v>1.4610000000000001</c:v>
                </c:pt>
                <c:pt idx="5">
                  <c:v>0.84399999999999997</c:v>
                </c:pt>
                <c:pt idx="6">
                  <c:v>0.92100000000000004</c:v>
                </c:pt>
                <c:pt idx="7">
                  <c:v>1.2210000000000001</c:v>
                </c:pt>
                <c:pt idx="8">
                  <c:v>1.7390000000000001</c:v>
                </c:pt>
                <c:pt idx="9">
                  <c:v>2.4500000000000002</c:v>
                </c:pt>
                <c:pt idx="10">
                  <c:v>3.3319999999999999</c:v>
                </c:pt>
                <c:pt idx="11">
                  <c:v>4.3360000000000003</c:v>
                </c:pt>
                <c:pt idx="12">
                  <c:v>5.3970000000000002</c:v>
                </c:pt>
                <c:pt idx="13">
                  <c:v>6.34</c:v>
                </c:pt>
                <c:pt idx="14">
                  <c:v>7.1390000000000002</c:v>
                </c:pt>
                <c:pt idx="15">
                  <c:v>7.577</c:v>
                </c:pt>
                <c:pt idx="16">
                  <c:v>7.4420000000000002</c:v>
                </c:pt>
                <c:pt idx="17">
                  <c:v>6.9130000000000003</c:v>
                </c:pt>
                <c:pt idx="18">
                  <c:v>6.0229999999999997</c:v>
                </c:pt>
                <c:pt idx="19">
                  <c:v>4.7720000000000002</c:v>
                </c:pt>
                <c:pt idx="20">
                  <c:v>3.5840000000000001</c:v>
                </c:pt>
                <c:pt idx="21">
                  <c:v>2.6629999999999998</c:v>
                </c:pt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Data!$Y$81:$Y$102</c:f>
              <c:numCache>
                <c:formatCode>General</c:formatCode>
                <c:ptCount val="22"/>
                <c:pt idx="0">
                  <c:v>7.7480000000000002</c:v>
                </c:pt>
                <c:pt idx="1">
                  <c:v>8.7379999999999995</c:v>
                </c:pt>
                <c:pt idx="2">
                  <c:v>7.5229999999999997</c:v>
                </c:pt>
                <c:pt idx="3">
                  <c:v>4.2279999999999998</c:v>
                </c:pt>
                <c:pt idx="4">
                  <c:v>1.742</c:v>
                </c:pt>
                <c:pt idx="5">
                  <c:v>1.224</c:v>
                </c:pt>
                <c:pt idx="6">
                  <c:v>1.278</c:v>
                </c:pt>
                <c:pt idx="7">
                  <c:v>1.5860000000000001</c:v>
                </c:pt>
                <c:pt idx="8">
                  <c:v>2.1739999999999999</c:v>
                </c:pt>
                <c:pt idx="9">
                  <c:v>3.0070000000000001</c:v>
                </c:pt>
                <c:pt idx="10">
                  <c:v>4.05</c:v>
                </c:pt>
                <c:pt idx="11">
                  <c:v>5.2629999999999999</c:v>
                </c:pt>
                <c:pt idx="12">
                  <c:v>6.6020000000000003</c:v>
                </c:pt>
                <c:pt idx="13">
                  <c:v>7.8520000000000003</c:v>
                </c:pt>
                <c:pt idx="14">
                  <c:v>9.06</c:v>
                </c:pt>
                <c:pt idx="15">
                  <c:v>9.8629999999999995</c:v>
                </c:pt>
                <c:pt idx="16">
                  <c:v>9.8960000000000008</c:v>
                </c:pt>
                <c:pt idx="17">
                  <c:v>9.5120000000000005</c:v>
                </c:pt>
                <c:pt idx="18">
                  <c:v>8.5510000000000002</c:v>
                </c:pt>
                <c:pt idx="19">
                  <c:v>6.9459999999999997</c:v>
                </c:pt>
                <c:pt idx="20">
                  <c:v>5.43</c:v>
                </c:pt>
                <c:pt idx="21">
                  <c:v>4.1870000000000003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Data!$A$81:$A$102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Data!$Z$81:$Z$102</c:f>
              <c:numCache>
                <c:formatCode>General</c:formatCode>
                <c:ptCount val="22"/>
                <c:pt idx="0">
                  <c:v>7.5010000000000003</c:v>
                </c:pt>
                <c:pt idx="1">
                  <c:v>8.8290000000000006</c:v>
                </c:pt>
                <c:pt idx="2">
                  <c:v>7.8369999999999997</c:v>
                </c:pt>
                <c:pt idx="3">
                  <c:v>4.5890000000000004</c:v>
                </c:pt>
                <c:pt idx="4">
                  <c:v>1.8220000000000001</c:v>
                </c:pt>
                <c:pt idx="5">
                  <c:v>1.181</c:v>
                </c:pt>
                <c:pt idx="6">
                  <c:v>1.22</c:v>
                </c:pt>
                <c:pt idx="7">
                  <c:v>1.5680000000000001</c:v>
                </c:pt>
                <c:pt idx="8">
                  <c:v>2.2429999999999999</c:v>
                </c:pt>
                <c:pt idx="9">
                  <c:v>3.173</c:v>
                </c:pt>
                <c:pt idx="10">
                  <c:v>4.2889999999999997</c:v>
                </c:pt>
                <c:pt idx="11">
                  <c:v>5.6289999999999996</c:v>
                </c:pt>
                <c:pt idx="12">
                  <c:v>6.9489999999999998</c:v>
                </c:pt>
                <c:pt idx="13">
                  <c:v>8.2230000000000008</c:v>
                </c:pt>
                <c:pt idx="14">
                  <c:v>9.1639999999999997</c:v>
                </c:pt>
                <c:pt idx="15">
                  <c:v>9.4849999999999994</c:v>
                </c:pt>
                <c:pt idx="16">
                  <c:v>8.8079999999999998</c:v>
                </c:pt>
                <c:pt idx="17">
                  <c:v>7.6909999999999998</c:v>
                </c:pt>
                <c:pt idx="18">
                  <c:v>6.01</c:v>
                </c:pt>
                <c:pt idx="19">
                  <c:v>3.843</c:v>
                </c:pt>
                <c:pt idx="20">
                  <c:v>2.1760000000000002</c:v>
                </c:pt>
                <c:pt idx="21">
                  <c:v>1.272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54592"/>
        <c:axId val="295354984"/>
      </c:scatterChart>
      <c:valAx>
        <c:axId val="29535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4984"/>
        <c:crosses val="autoZero"/>
        <c:crossBetween val="midCat"/>
      </c:valAx>
      <c:valAx>
        <c:axId val="29535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Relative errors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'PCR self-prediction'!$N$3:$N$27</c:f>
              <c:numCache>
                <c:formatCode>0.00%</c:formatCode>
                <c:ptCount val="25"/>
                <c:pt idx="0">
                  <c:v>3.4057971014492621E-3</c:v>
                </c:pt>
                <c:pt idx="1">
                  <c:v>-1.9637681159420418E-2</c:v>
                </c:pt>
                <c:pt idx="2">
                  <c:v>-3.5468750000000021E-2</c:v>
                </c:pt>
                <c:pt idx="3">
                  <c:v>-8.1953124999999988E-2</c:v>
                </c:pt>
                <c:pt idx="4">
                  <c:v>-1.7718894009216533E-2</c:v>
                </c:pt>
                <c:pt idx="5">
                  <c:v>1.1299999999999921E-2</c:v>
                </c:pt>
                <c:pt idx="6">
                  <c:v>-1.0000000000000024E-2</c:v>
                </c:pt>
                <c:pt idx="7">
                  <c:v>1.4999999999999916E-2</c:v>
                </c:pt>
                <c:pt idx="8">
                  <c:v>2.8999999999999859E-3</c:v>
                </c:pt>
                <c:pt idx="9">
                  <c:v>3.0849999999999905E-2</c:v>
                </c:pt>
                <c:pt idx="10">
                  <c:v>-2.7478991596638615E-2</c:v>
                </c:pt>
                <c:pt idx="11">
                  <c:v>-1.6543778801843365E-2</c:v>
                </c:pt>
                <c:pt idx="12">
                  <c:v>-3.0252100840335292E-3</c:v>
                </c:pt>
                <c:pt idx="13">
                  <c:v>4.8260869565217385E-2</c:v>
                </c:pt>
                <c:pt idx="14">
                  <c:v>-2.6497695852534201E-3</c:v>
                </c:pt>
                <c:pt idx="15">
                  <c:v>-1.2119815668202735E-2</c:v>
                </c:pt>
                <c:pt idx="16">
                  <c:v>-6.2890625000000006E-2</c:v>
                </c:pt>
                <c:pt idx="17">
                  <c:v>6.1904761904761621E-3</c:v>
                </c:pt>
                <c:pt idx="18">
                  <c:v>7.1875000000000324E-3</c:v>
                </c:pt>
                <c:pt idx="19">
                  <c:v>3.0652173913043358E-2</c:v>
                </c:pt>
                <c:pt idx="20">
                  <c:v>3.5574229691876565E-3</c:v>
                </c:pt>
                <c:pt idx="21">
                  <c:v>5.0196078431372526E-2</c:v>
                </c:pt>
                <c:pt idx="22">
                  <c:v>1.0499999999999399E-3</c:v>
                </c:pt>
                <c:pt idx="23">
                  <c:v>4.2187499999998823E-3</c:v>
                </c:pt>
                <c:pt idx="24">
                  <c:v>3.029999999999991E-2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'PCR self-prediction'!$O$3:$O$27</c:f>
              <c:numCache>
                <c:formatCode>0.00%</c:formatCode>
                <c:ptCount val="25"/>
                <c:pt idx="0">
                  <c:v>4.4444444444444488E-2</c:v>
                </c:pt>
                <c:pt idx="1">
                  <c:v>6.9346153846153946E-2</c:v>
                </c:pt>
                <c:pt idx="2">
                  <c:v>2.4461538461538507E-2</c:v>
                </c:pt>
                <c:pt idx="3">
                  <c:v>7.7777777777777559E-3</c:v>
                </c:pt>
                <c:pt idx="4">
                  <c:v>6.53448275862068E-2</c:v>
                </c:pt>
                <c:pt idx="5">
                  <c:v>1.5816993464052322E-2</c:v>
                </c:pt>
                <c:pt idx="6">
                  <c:v>7.9000000000000372E-3</c:v>
                </c:pt>
                <c:pt idx="7">
                  <c:v>1.8948275862068892E-2</c:v>
                </c:pt>
                <c:pt idx="8">
                  <c:v>-1.7172413793103514E-2</c:v>
                </c:pt>
                <c:pt idx="9">
                  <c:v>2.4132231404958727E-2</c:v>
                </c:pt>
                <c:pt idx="10">
                  <c:v>-3.7254901960784383E-2</c:v>
                </c:pt>
                <c:pt idx="11">
                  <c:v>5.7851239669422E-4</c:v>
                </c:pt>
                <c:pt idx="12">
                  <c:v>-9.9888888888888562E-3</c:v>
                </c:pt>
                <c:pt idx="13">
                  <c:v>-1.1241830065359473E-2</c:v>
                </c:pt>
                <c:pt idx="14">
                  <c:v>-3.3333333333334016E-3</c:v>
                </c:pt>
                <c:pt idx="15">
                  <c:v>-4.0999999999999905E-2</c:v>
                </c:pt>
                <c:pt idx="16">
                  <c:v>-8.8429752066115832E-3</c:v>
                </c:pt>
                <c:pt idx="17">
                  <c:v>-7.8807692307692259E-2</c:v>
                </c:pt>
                <c:pt idx="18">
                  <c:v>-7.6666666666666246E-3</c:v>
                </c:pt>
                <c:pt idx="19">
                  <c:v>4.0495867768595402E-3</c:v>
                </c:pt>
                <c:pt idx="20">
                  <c:v>-3.3884297520660636E-3</c:v>
                </c:pt>
                <c:pt idx="21">
                  <c:v>5.1379310344827527E-3</c:v>
                </c:pt>
                <c:pt idx="22">
                  <c:v>-5.6192307692307715E-2</c:v>
                </c:pt>
                <c:pt idx="23">
                  <c:v>-5.3189655172413863E-2</c:v>
                </c:pt>
                <c:pt idx="24">
                  <c:v>2.4222222222223316E-3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'PCR self-prediction'!$P$3:$P$27</c:f>
              <c:numCache>
                <c:formatCode>0.00%</c:formatCode>
                <c:ptCount val="25"/>
                <c:pt idx="0">
                  <c:v>5.0724637681157855E-3</c:v>
                </c:pt>
                <c:pt idx="1">
                  <c:v>-8.4692307692307664E-2</c:v>
                </c:pt>
                <c:pt idx="2">
                  <c:v>1.7619047619047618E-2</c:v>
                </c:pt>
                <c:pt idx="3">
                  <c:v>-2.1439024390244019E-2</c:v>
                </c:pt>
                <c:pt idx="4">
                  <c:v>1.4603174603174668E-2</c:v>
                </c:pt>
                <c:pt idx="5">
                  <c:v>-9.0144927536233536E-3</c:v>
                </c:pt>
                <c:pt idx="6">
                  <c:v>-7.5121951219512852E-3</c:v>
                </c:pt>
                <c:pt idx="7">
                  <c:v>7.3414634146340418E-3</c:v>
                </c:pt>
                <c:pt idx="8">
                  <c:v>-1.8367346938779719E-4</c:v>
                </c:pt>
                <c:pt idx="9">
                  <c:v>5.2380952380951902E-3</c:v>
                </c:pt>
                <c:pt idx="10">
                  <c:v>-3.2887755102040853E-2</c:v>
                </c:pt>
                <c:pt idx="11">
                  <c:v>-1.7000000000000105E-2</c:v>
                </c:pt>
                <c:pt idx="12">
                  <c:v>-4.2857142857143865E-3</c:v>
                </c:pt>
                <c:pt idx="13">
                  <c:v>3.8888888888888129E-3</c:v>
                </c:pt>
                <c:pt idx="14">
                  <c:v>0.19100000000000009</c:v>
                </c:pt>
                <c:pt idx="15">
                  <c:v>-5.2653061224490058E-3</c:v>
                </c:pt>
                <c:pt idx="16">
                  <c:v>6.6384615384615459E-2</c:v>
                </c:pt>
                <c:pt idx="17">
                  <c:v>-1.8550724637681208E-2</c:v>
                </c:pt>
                <c:pt idx="18">
                  <c:v>-1.2142857142857957E-3</c:v>
                </c:pt>
                <c:pt idx="19">
                  <c:v>6.632653061224467E-3</c:v>
                </c:pt>
                <c:pt idx="20">
                  <c:v>1.3170731707316705E-3</c:v>
                </c:pt>
                <c:pt idx="21">
                  <c:v>7.2538461538461635E-2</c:v>
                </c:pt>
                <c:pt idx="22">
                  <c:v>-1.6439024390243927E-2</c:v>
                </c:pt>
                <c:pt idx="23">
                  <c:v>-2.5347826086956529E-2</c:v>
                </c:pt>
                <c:pt idx="24">
                  <c:v>0.10369230769230771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55768"/>
        <c:axId val="295356160"/>
      </c:scatterChart>
      <c:valAx>
        <c:axId val="295355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6160"/>
        <c:crosses val="autoZero"/>
        <c:crossBetween val="midCat"/>
      </c:valAx>
      <c:valAx>
        <c:axId val="29535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5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'PCR self-prediction'!$F$3:$F$27</c:f>
              <c:numCache>
                <c:formatCode>General</c:formatCode>
                <c:ptCount val="25"/>
                <c:pt idx="0">
                  <c:v>0.27600000000000002</c:v>
                </c:pt>
                <c:pt idx="1">
                  <c:v>0.27600000000000002</c:v>
                </c:pt>
                <c:pt idx="2">
                  <c:v>0.128</c:v>
                </c:pt>
                <c:pt idx="3">
                  <c:v>0.128</c:v>
                </c:pt>
                <c:pt idx="4">
                  <c:v>0.434</c:v>
                </c:pt>
                <c:pt idx="5">
                  <c:v>0.2</c:v>
                </c:pt>
                <c:pt idx="6">
                  <c:v>0.434</c:v>
                </c:pt>
                <c:pt idx="7">
                  <c:v>0.27600000000000002</c:v>
                </c:pt>
                <c:pt idx="8">
                  <c:v>0.2</c:v>
                </c:pt>
                <c:pt idx="9">
                  <c:v>0.2</c:v>
                </c:pt>
                <c:pt idx="10">
                  <c:v>0.35699999999999998</c:v>
                </c:pt>
                <c:pt idx="11">
                  <c:v>0.434</c:v>
                </c:pt>
                <c:pt idx="12">
                  <c:v>0.35699999999999998</c:v>
                </c:pt>
                <c:pt idx="13">
                  <c:v>0.27600000000000002</c:v>
                </c:pt>
                <c:pt idx="14">
                  <c:v>0.434</c:v>
                </c:pt>
                <c:pt idx="15">
                  <c:v>0.434</c:v>
                </c:pt>
                <c:pt idx="16">
                  <c:v>0.128</c:v>
                </c:pt>
                <c:pt idx="17">
                  <c:v>0.35699999999999998</c:v>
                </c:pt>
                <c:pt idx="18">
                  <c:v>0.128</c:v>
                </c:pt>
                <c:pt idx="19">
                  <c:v>0.27600000000000002</c:v>
                </c:pt>
                <c:pt idx="20">
                  <c:v>0.35699999999999998</c:v>
                </c:pt>
                <c:pt idx="21">
                  <c:v>0.35699999999999998</c:v>
                </c:pt>
                <c:pt idx="22">
                  <c:v>0.2</c:v>
                </c:pt>
                <c:pt idx="23">
                  <c:v>0.128</c:v>
                </c:pt>
                <c:pt idx="24">
                  <c:v>0.2</c:v>
                </c:pt>
              </c:numCache>
            </c:numRef>
          </c:xVal>
          <c:yVal>
            <c:numRef>
              <c:f>'PCR self-prediction'!$B$3:$B$27</c:f>
              <c:numCache>
                <c:formatCode>General</c:formatCode>
                <c:ptCount val="25"/>
                <c:pt idx="0">
                  <c:v>0.27694000000000002</c:v>
                </c:pt>
                <c:pt idx="1">
                  <c:v>0.27057999999999999</c:v>
                </c:pt>
                <c:pt idx="2">
                  <c:v>0.12346</c:v>
                </c:pt>
                <c:pt idx="3">
                  <c:v>0.11751</c:v>
                </c:pt>
                <c:pt idx="4">
                  <c:v>0.42631000000000002</c:v>
                </c:pt>
                <c:pt idx="5">
                  <c:v>0.20226</c:v>
                </c:pt>
                <c:pt idx="6">
                  <c:v>0.42965999999999999</c:v>
                </c:pt>
                <c:pt idx="7">
                  <c:v>0.28014</c:v>
                </c:pt>
                <c:pt idx="8">
                  <c:v>0.20058000000000001</c:v>
                </c:pt>
                <c:pt idx="9">
                  <c:v>0.20616999999999999</c:v>
                </c:pt>
                <c:pt idx="10">
                  <c:v>0.34719</c:v>
                </c:pt>
                <c:pt idx="11">
                  <c:v>0.42681999999999998</c:v>
                </c:pt>
                <c:pt idx="12">
                  <c:v>0.35592000000000001</c:v>
                </c:pt>
                <c:pt idx="13">
                  <c:v>0.28932000000000002</c:v>
                </c:pt>
                <c:pt idx="14">
                  <c:v>0.43285000000000001</c:v>
                </c:pt>
                <c:pt idx="15">
                  <c:v>0.42874000000000001</c:v>
                </c:pt>
                <c:pt idx="16">
                  <c:v>0.11995</c:v>
                </c:pt>
                <c:pt idx="17">
                  <c:v>0.35920999999999997</c:v>
                </c:pt>
                <c:pt idx="18">
                  <c:v>0.12892000000000001</c:v>
                </c:pt>
                <c:pt idx="19">
                  <c:v>0.28445999999999999</c:v>
                </c:pt>
                <c:pt idx="20">
                  <c:v>0.35826999999999998</c:v>
                </c:pt>
                <c:pt idx="21">
                  <c:v>0.37491999999999998</c:v>
                </c:pt>
                <c:pt idx="22">
                  <c:v>0.20021</c:v>
                </c:pt>
                <c:pt idx="23">
                  <c:v>0.12853999999999999</c:v>
                </c:pt>
                <c:pt idx="24">
                  <c:v>0.20605999999999999</c:v>
                </c:pt>
              </c:numCache>
            </c:numRef>
          </c:yVal>
          <c:smooth val="0"/>
        </c:ser>
        <c:ser>
          <c:idx val="3"/>
          <c:order val="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'PCR self-prediction'!$F$3:$F$27</c:f>
              <c:numCache>
                <c:formatCode>General</c:formatCode>
                <c:ptCount val="25"/>
                <c:pt idx="0">
                  <c:v>0.27600000000000002</c:v>
                </c:pt>
                <c:pt idx="1">
                  <c:v>0.27600000000000002</c:v>
                </c:pt>
                <c:pt idx="2">
                  <c:v>0.128</c:v>
                </c:pt>
                <c:pt idx="3">
                  <c:v>0.128</c:v>
                </c:pt>
                <c:pt idx="4">
                  <c:v>0.434</c:v>
                </c:pt>
                <c:pt idx="5">
                  <c:v>0.2</c:v>
                </c:pt>
                <c:pt idx="6">
                  <c:v>0.434</c:v>
                </c:pt>
                <c:pt idx="7">
                  <c:v>0.27600000000000002</c:v>
                </c:pt>
                <c:pt idx="8">
                  <c:v>0.2</c:v>
                </c:pt>
                <c:pt idx="9">
                  <c:v>0.2</c:v>
                </c:pt>
                <c:pt idx="10">
                  <c:v>0.35699999999999998</c:v>
                </c:pt>
                <c:pt idx="11">
                  <c:v>0.434</c:v>
                </c:pt>
                <c:pt idx="12">
                  <c:v>0.35699999999999998</c:v>
                </c:pt>
                <c:pt idx="13">
                  <c:v>0.27600000000000002</c:v>
                </c:pt>
                <c:pt idx="14">
                  <c:v>0.434</c:v>
                </c:pt>
                <c:pt idx="15">
                  <c:v>0.434</c:v>
                </c:pt>
                <c:pt idx="16">
                  <c:v>0.128</c:v>
                </c:pt>
                <c:pt idx="17">
                  <c:v>0.35699999999999998</c:v>
                </c:pt>
                <c:pt idx="18">
                  <c:v>0.128</c:v>
                </c:pt>
                <c:pt idx="19">
                  <c:v>0.27600000000000002</c:v>
                </c:pt>
                <c:pt idx="20">
                  <c:v>0.35699999999999998</c:v>
                </c:pt>
                <c:pt idx="21">
                  <c:v>0.35699999999999998</c:v>
                </c:pt>
                <c:pt idx="22">
                  <c:v>0.2</c:v>
                </c:pt>
                <c:pt idx="23">
                  <c:v>0.128</c:v>
                </c:pt>
                <c:pt idx="24">
                  <c:v>0.2</c:v>
                </c:pt>
              </c:numCache>
            </c:numRef>
          </c:xVal>
          <c:yVal>
            <c:numRef>
              <c:f>A!$B$25:$B$49</c:f>
              <c:numCache>
                <c:formatCode>General</c:formatCode>
                <c:ptCount val="25"/>
                <c:pt idx="0">
                  <c:v>0.27601134584178499</c:v>
                </c:pt>
                <c:pt idx="1">
                  <c:v>0.27601134584178499</c:v>
                </c:pt>
                <c:pt idx="2">
                  <c:v>0.12859080736984443</c:v>
                </c:pt>
                <c:pt idx="3">
                  <c:v>0.12859080736984443</c:v>
                </c:pt>
                <c:pt idx="4">
                  <c:v>0.43339273150777557</c:v>
                </c:pt>
                <c:pt idx="5">
                  <c:v>0.20030890716700472</c:v>
                </c:pt>
                <c:pt idx="6">
                  <c:v>0.43339273150777557</c:v>
                </c:pt>
                <c:pt idx="7">
                  <c:v>0.27601134584178499</c:v>
                </c:pt>
                <c:pt idx="8">
                  <c:v>0.20030890716700472</c:v>
                </c:pt>
                <c:pt idx="9">
                  <c:v>0.20030890716700472</c:v>
                </c:pt>
                <c:pt idx="10">
                  <c:v>0.35669420811359026</c:v>
                </c:pt>
                <c:pt idx="11">
                  <c:v>0.43339273150777557</c:v>
                </c:pt>
                <c:pt idx="12">
                  <c:v>0.35669420811359026</c:v>
                </c:pt>
                <c:pt idx="13">
                  <c:v>0.27601134584178499</c:v>
                </c:pt>
                <c:pt idx="14">
                  <c:v>0.43339273150777557</c:v>
                </c:pt>
                <c:pt idx="15">
                  <c:v>0.43339273150777557</c:v>
                </c:pt>
                <c:pt idx="16">
                  <c:v>0.12859080736984443</c:v>
                </c:pt>
                <c:pt idx="17">
                  <c:v>0.35669420811359026</c:v>
                </c:pt>
                <c:pt idx="18">
                  <c:v>0.12859080736984443</c:v>
                </c:pt>
                <c:pt idx="19">
                  <c:v>0.27601134584178499</c:v>
                </c:pt>
                <c:pt idx="20">
                  <c:v>0.35669420811359026</c:v>
                </c:pt>
                <c:pt idx="21">
                  <c:v>0.35669420811359026</c:v>
                </c:pt>
                <c:pt idx="22">
                  <c:v>0.20030890716700472</c:v>
                </c:pt>
                <c:pt idx="23">
                  <c:v>0.12859080736984443</c:v>
                </c:pt>
                <c:pt idx="24">
                  <c:v>0.20030890716700472</c:v>
                </c:pt>
              </c:numCache>
            </c:numRef>
          </c:yVal>
          <c:smooth val="0"/>
        </c:ser>
        <c:ser>
          <c:idx val="0"/>
          <c:order val="2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self-prediction'!$F$3:$F$27</c:f>
              <c:numCache>
                <c:formatCode>General</c:formatCode>
                <c:ptCount val="25"/>
                <c:pt idx="0">
                  <c:v>0.27600000000000002</c:v>
                </c:pt>
                <c:pt idx="1">
                  <c:v>0.27600000000000002</c:v>
                </c:pt>
                <c:pt idx="2">
                  <c:v>0.128</c:v>
                </c:pt>
                <c:pt idx="3">
                  <c:v>0.128</c:v>
                </c:pt>
                <c:pt idx="4">
                  <c:v>0.434</c:v>
                </c:pt>
                <c:pt idx="5">
                  <c:v>0.2</c:v>
                </c:pt>
                <c:pt idx="6">
                  <c:v>0.434</c:v>
                </c:pt>
                <c:pt idx="7">
                  <c:v>0.27600000000000002</c:v>
                </c:pt>
                <c:pt idx="8">
                  <c:v>0.2</c:v>
                </c:pt>
                <c:pt idx="9">
                  <c:v>0.2</c:v>
                </c:pt>
                <c:pt idx="10">
                  <c:v>0.35699999999999998</c:v>
                </c:pt>
                <c:pt idx="11">
                  <c:v>0.434</c:v>
                </c:pt>
                <c:pt idx="12">
                  <c:v>0.35699999999999998</c:v>
                </c:pt>
                <c:pt idx="13">
                  <c:v>0.27600000000000002</c:v>
                </c:pt>
                <c:pt idx="14">
                  <c:v>0.434</c:v>
                </c:pt>
                <c:pt idx="15">
                  <c:v>0.434</c:v>
                </c:pt>
                <c:pt idx="16">
                  <c:v>0.128</c:v>
                </c:pt>
                <c:pt idx="17">
                  <c:v>0.35699999999999998</c:v>
                </c:pt>
                <c:pt idx="18">
                  <c:v>0.128</c:v>
                </c:pt>
                <c:pt idx="19">
                  <c:v>0.27600000000000002</c:v>
                </c:pt>
                <c:pt idx="20">
                  <c:v>0.35699999999999998</c:v>
                </c:pt>
                <c:pt idx="21">
                  <c:v>0.35699999999999998</c:v>
                </c:pt>
                <c:pt idx="22">
                  <c:v>0.2</c:v>
                </c:pt>
                <c:pt idx="23">
                  <c:v>0.128</c:v>
                </c:pt>
                <c:pt idx="24">
                  <c:v>0.2</c:v>
                </c:pt>
              </c:numCache>
            </c:numRef>
          </c:xVal>
          <c:yVal>
            <c:numRef>
              <c:f>'PCR self-prediction'!$B$3:$B$27</c:f>
              <c:numCache>
                <c:formatCode>General</c:formatCode>
                <c:ptCount val="25"/>
                <c:pt idx="0">
                  <c:v>0.27694000000000002</c:v>
                </c:pt>
                <c:pt idx="1">
                  <c:v>0.27057999999999999</c:v>
                </c:pt>
                <c:pt idx="2">
                  <c:v>0.12346</c:v>
                </c:pt>
                <c:pt idx="3">
                  <c:v>0.11751</c:v>
                </c:pt>
                <c:pt idx="4">
                  <c:v>0.42631000000000002</c:v>
                </c:pt>
                <c:pt idx="5">
                  <c:v>0.20226</c:v>
                </c:pt>
                <c:pt idx="6">
                  <c:v>0.42965999999999999</c:v>
                </c:pt>
                <c:pt idx="7">
                  <c:v>0.28014</c:v>
                </c:pt>
                <c:pt idx="8">
                  <c:v>0.20058000000000001</c:v>
                </c:pt>
                <c:pt idx="9">
                  <c:v>0.20616999999999999</c:v>
                </c:pt>
                <c:pt idx="10">
                  <c:v>0.34719</c:v>
                </c:pt>
                <c:pt idx="11">
                  <c:v>0.42681999999999998</c:v>
                </c:pt>
                <c:pt idx="12">
                  <c:v>0.35592000000000001</c:v>
                </c:pt>
                <c:pt idx="13">
                  <c:v>0.28932000000000002</c:v>
                </c:pt>
                <c:pt idx="14">
                  <c:v>0.43285000000000001</c:v>
                </c:pt>
                <c:pt idx="15">
                  <c:v>0.42874000000000001</c:v>
                </c:pt>
                <c:pt idx="16">
                  <c:v>0.11995</c:v>
                </c:pt>
                <c:pt idx="17">
                  <c:v>0.35920999999999997</c:v>
                </c:pt>
                <c:pt idx="18">
                  <c:v>0.12892000000000001</c:v>
                </c:pt>
                <c:pt idx="19">
                  <c:v>0.28445999999999999</c:v>
                </c:pt>
                <c:pt idx="20">
                  <c:v>0.35826999999999998</c:v>
                </c:pt>
                <c:pt idx="21">
                  <c:v>0.37491999999999998</c:v>
                </c:pt>
                <c:pt idx="22">
                  <c:v>0.20021</c:v>
                </c:pt>
                <c:pt idx="23">
                  <c:v>0.12853999999999999</c:v>
                </c:pt>
                <c:pt idx="24">
                  <c:v>0.20605999999999999</c:v>
                </c:pt>
              </c:numCache>
            </c:numRef>
          </c:yVal>
          <c:smooth val="0"/>
        </c:ser>
        <c:ser>
          <c:idx val="1"/>
          <c:order val="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'PCR self-prediction'!$F$3:$F$27</c:f>
              <c:numCache>
                <c:formatCode>General</c:formatCode>
                <c:ptCount val="25"/>
                <c:pt idx="0">
                  <c:v>0.27600000000000002</c:v>
                </c:pt>
                <c:pt idx="1">
                  <c:v>0.27600000000000002</c:v>
                </c:pt>
                <c:pt idx="2">
                  <c:v>0.128</c:v>
                </c:pt>
                <c:pt idx="3">
                  <c:v>0.128</c:v>
                </c:pt>
                <c:pt idx="4">
                  <c:v>0.434</c:v>
                </c:pt>
                <c:pt idx="5">
                  <c:v>0.2</c:v>
                </c:pt>
                <c:pt idx="6">
                  <c:v>0.434</c:v>
                </c:pt>
                <c:pt idx="7">
                  <c:v>0.27600000000000002</c:v>
                </c:pt>
                <c:pt idx="8">
                  <c:v>0.2</c:v>
                </c:pt>
                <c:pt idx="9">
                  <c:v>0.2</c:v>
                </c:pt>
                <c:pt idx="10">
                  <c:v>0.35699999999999998</c:v>
                </c:pt>
                <c:pt idx="11">
                  <c:v>0.434</c:v>
                </c:pt>
                <c:pt idx="12">
                  <c:v>0.35699999999999998</c:v>
                </c:pt>
                <c:pt idx="13">
                  <c:v>0.27600000000000002</c:v>
                </c:pt>
                <c:pt idx="14">
                  <c:v>0.434</c:v>
                </c:pt>
                <c:pt idx="15">
                  <c:v>0.434</c:v>
                </c:pt>
                <c:pt idx="16">
                  <c:v>0.128</c:v>
                </c:pt>
                <c:pt idx="17">
                  <c:v>0.35699999999999998</c:v>
                </c:pt>
                <c:pt idx="18">
                  <c:v>0.128</c:v>
                </c:pt>
                <c:pt idx="19">
                  <c:v>0.27600000000000002</c:v>
                </c:pt>
                <c:pt idx="20">
                  <c:v>0.35699999999999998</c:v>
                </c:pt>
                <c:pt idx="21">
                  <c:v>0.35699999999999998</c:v>
                </c:pt>
                <c:pt idx="22">
                  <c:v>0.2</c:v>
                </c:pt>
                <c:pt idx="23">
                  <c:v>0.128</c:v>
                </c:pt>
                <c:pt idx="24">
                  <c:v>0.2</c:v>
                </c:pt>
              </c:numCache>
            </c:numRef>
          </c:xVal>
          <c:yVal>
            <c:numRef>
              <c:f>A!$B$25:$B$49</c:f>
              <c:numCache>
                <c:formatCode>General</c:formatCode>
                <c:ptCount val="25"/>
                <c:pt idx="0">
                  <c:v>0.27601134584178499</c:v>
                </c:pt>
                <c:pt idx="1">
                  <c:v>0.27601134584178499</c:v>
                </c:pt>
                <c:pt idx="2">
                  <c:v>0.12859080736984443</c:v>
                </c:pt>
                <c:pt idx="3">
                  <c:v>0.12859080736984443</c:v>
                </c:pt>
                <c:pt idx="4">
                  <c:v>0.43339273150777557</c:v>
                </c:pt>
                <c:pt idx="5">
                  <c:v>0.20030890716700472</c:v>
                </c:pt>
                <c:pt idx="6">
                  <c:v>0.43339273150777557</c:v>
                </c:pt>
                <c:pt idx="7">
                  <c:v>0.27601134584178499</c:v>
                </c:pt>
                <c:pt idx="8">
                  <c:v>0.20030890716700472</c:v>
                </c:pt>
                <c:pt idx="9">
                  <c:v>0.20030890716700472</c:v>
                </c:pt>
                <c:pt idx="10">
                  <c:v>0.35669420811359026</c:v>
                </c:pt>
                <c:pt idx="11">
                  <c:v>0.43339273150777557</c:v>
                </c:pt>
                <c:pt idx="12">
                  <c:v>0.35669420811359026</c:v>
                </c:pt>
                <c:pt idx="13">
                  <c:v>0.27601134584178499</c:v>
                </c:pt>
                <c:pt idx="14">
                  <c:v>0.43339273150777557</c:v>
                </c:pt>
                <c:pt idx="15">
                  <c:v>0.43339273150777557</c:v>
                </c:pt>
                <c:pt idx="16">
                  <c:v>0.12859080736984443</c:v>
                </c:pt>
                <c:pt idx="17">
                  <c:v>0.35669420811359026</c:v>
                </c:pt>
                <c:pt idx="18">
                  <c:v>0.12859080736984443</c:v>
                </c:pt>
                <c:pt idx="19">
                  <c:v>0.27601134584178499</c:v>
                </c:pt>
                <c:pt idx="20">
                  <c:v>0.35669420811359026</c:v>
                </c:pt>
                <c:pt idx="21">
                  <c:v>0.35669420811359026</c:v>
                </c:pt>
                <c:pt idx="22">
                  <c:v>0.20030890716700472</c:v>
                </c:pt>
                <c:pt idx="23">
                  <c:v>0.12859080736984443</c:v>
                </c:pt>
                <c:pt idx="24">
                  <c:v>0.20030890716700472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56944"/>
        <c:axId val="295357336"/>
      </c:scatterChart>
      <c:valAx>
        <c:axId val="29535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7336"/>
        <c:crosses val="autoZero"/>
        <c:crossBetween val="midCat"/>
      </c:valAx>
      <c:valAx>
        <c:axId val="295357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694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errors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'PCR self-prediction'!$J$3:$J$27</c:f>
              <c:numCache>
                <c:formatCode>General</c:formatCode>
                <c:ptCount val="25"/>
                <c:pt idx="0">
                  <c:v>9.3999999999999639E-4</c:v>
                </c:pt>
                <c:pt idx="1">
                  <c:v>-5.4200000000000359E-3</c:v>
                </c:pt>
                <c:pt idx="2">
                  <c:v>-4.5400000000000024E-3</c:v>
                </c:pt>
                <c:pt idx="3">
                  <c:v>-1.0489999999999999E-2</c:v>
                </c:pt>
                <c:pt idx="4">
                  <c:v>-7.6899999999999746E-3</c:v>
                </c:pt>
                <c:pt idx="5">
                  <c:v>2.2599999999999842E-3</c:v>
                </c:pt>
                <c:pt idx="6">
                  <c:v>-4.3400000000000105E-3</c:v>
                </c:pt>
                <c:pt idx="7">
                  <c:v>4.139999999999977E-3</c:v>
                </c:pt>
                <c:pt idx="8">
                  <c:v>5.7999999999999718E-4</c:v>
                </c:pt>
                <c:pt idx="9">
                  <c:v>6.1699999999999811E-3</c:v>
                </c:pt>
                <c:pt idx="10">
                  <c:v>-9.8099999999999854E-3</c:v>
                </c:pt>
                <c:pt idx="11">
                  <c:v>-7.1800000000000197E-3</c:v>
                </c:pt>
                <c:pt idx="12">
                  <c:v>-1.0799999999999699E-3</c:v>
                </c:pt>
                <c:pt idx="13">
                  <c:v>1.3319999999999999E-2</c:v>
                </c:pt>
                <c:pt idx="14">
                  <c:v>-1.1499999999999844E-3</c:v>
                </c:pt>
                <c:pt idx="15">
                  <c:v>-5.2599999999999869E-3</c:v>
                </c:pt>
                <c:pt idx="16">
                  <c:v>-8.0500000000000016E-3</c:v>
                </c:pt>
                <c:pt idx="17">
                  <c:v>2.2099999999999898E-3</c:v>
                </c:pt>
                <c:pt idx="18">
                  <c:v>9.2000000000000415E-4</c:v>
                </c:pt>
                <c:pt idx="19">
                  <c:v>8.4599999999999675E-3</c:v>
                </c:pt>
                <c:pt idx="20">
                  <c:v>1.2699999999999934E-3</c:v>
                </c:pt>
                <c:pt idx="21">
                  <c:v>1.7919999999999991E-2</c:v>
                </c:pt>
                <c:pt idx="22">
                  <c:v>2.0999999999998797E-4</c:v>
                </c:pt>
                <c:pt idx="23">
                  <c:v>5.3999999999998494E-4</c:v>
                </c:pt>
                <c:pt idx="24">
                  <c:v>6.0599999999999821E-3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'PCR self-prediction'!$K$3:$K$27</c:f>
              <c:numCache>
                <c:formatCode>General</c:formatCode>
                <c:ptCount val="25"/>
                <c:pt idx="0">
                  <c:v>4.0000000000000036E-3</c:v>
                </c:pt>
                <c:pt idx="1">
                  <c:v>1.8030000000000025E-3</c:v>
                </c:pt>
                <c:pt idx="2">
                  <c:v>6.3600000000000115E-4</c:v>
                </c:pt>
                <c:pt idx="3">
                  <c:v>1.1899999999999966E-3</c:v>
                </c:pt>
                <c:pt idx="4">
                  <c:v>3.7899999999999948E-3</c:v>
                </c:pt>
                <c:pt idx="5">
                  <c:v>2.4200000000000055E-3</c:v>
                </c:pt>
                <c:pt idx="6">
                  <c:v>7.110000000000033E-4</c:v>
                </c:pt>
                <c:pt idx="7">
                  <c:v>1.0989999999999958E-3</c:v>
                </c:pt>
                <c:pt idx="8">
                  <c:v>-9.9600000000000383E-4</c:v>
                </c:pt>
                <c:pt idx="9">
                  <c:v>2.9200000000000059E-3</c:v>
                </c:pt>
                <c:pt idx="10">
                  <c:v>-5.7000000000000106E-3</c:v>
                </c:pt>
                <c:pt idx="11">
                  <c:v>7.0000000000000617E-5</c:v>
                </c:pt>
                <c:pt idx="12">
                  <c:v>-8.9899999999999702E-4</c:v>
                </c:pt>
                <c:pt idx="13">
                  <c:v>-1.7199999999999993E-3</c:v>
                </c:pt>
                <c:pt idx="14">
                  <c:v>-5.1000000000001044E-4</c:v>
                </c:pt>
                <c:pt idx="15">
                  <c:v>-1.0659999999999975E-3</c:v>
                </c:pt>
                <c:pt idx="16">
                  <c:v>-1.0700000000000015E-3</c:v>
                </c:pt>
                <c:pt idx="17">
                  <c:v>-2.0489999999999987E-3</c:v>
                </c:pt>
                <c:pt idx="18">
                  <c:v>-6.8999999999999617E-4</c:v>
                </c:pt>
                <c:pt idx="19">
                  <c:v>4.9000000000000432E-4</c:v>
                </c:pt>
                <c:pt idx="20">
                  <c:v>-4.099999999999937E-4</c:v>
                </c:pt>
                <c:pt idx="21">
                  <c:v>2.9799999999999965E-4</c:v>
                </c:pt>
                <c:pt idx="22">
                  <c:v>-1.4610000000000005E-3</c:v>
                </c:pt>
                <c:pt idx="23">
                  <c:v>-3.0850000000000044E-3</c:v>
                </c:pt>
                <c:pt idx="24">
                  <c:v>2.1800000000000985E-4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'PCR self-prediction'!$L$3:$L$27</c:f>
              <c:numCache>
                <c:formatCode>General</c:formatCode>
                <c:ptCount val="25"/>
                <c:pt idx="0">
                  <c:v>3.4999999999998921E-4</c:v>
                </c:pt>
                <c:pt idx="1">
                  <c:v>-1.1009999999999995E-3</c:v>
                </c:pt>
                <c:pt idx="2">
                  <c:v>2.2199999999999998E-3</c:v>
                </c:pt>
                <c:pt idx="3">
                  <c:v>-8.7900000000000478E-4</c:v>
                </c:pt>
                <c:pt idx="4">
                  <c:v>1.8400000000000083E-3</c:v>
                </c:pt>
                <c:pt idx="5">
                  <c:v>-6.2200000000001143E-4</c:v>
                </c:pt>
                <c:pt idx="6">
                  <c:v>-3.0800000000000272E-4</c:v>
                </c:pt>
                <c:pt idx="7">
                  <c:v>3.0099999999999572E-4</c:v>
                </c:pt>
                <c:pt idx="8">
                  <c:v>-1.8000000000004124E-5</c:v>
                </c:pt>
                <c:pt idx="9">
                  <c:v>6.5999999999999392E-4</c:v>
                </c:pt>
                <c:pt idx="10">
                  <c:v>-3.2230000000000036E-3</c:v>
                </c:pt>
                <c:pt idx="11">
                  <c:v>-1.1730000000000074E-3</c:v>
                </c:pt>
                <c:pt idx="12">
                  <c:v>-5.4000000000001269E-4</c:v>
                </c:pt>
                <c:pt idx="13">
                  <c:v>4.8999999999999044E-4</c:v>
                </c:pt>
                <c:pt idx="14">
                  <c:v>2.4830000000000008E-3</c:v>
                </c:pt>
                <c:pt idx="15">
                  <c:v>-5.1600000000000257E-4</c:v>
                </c:pt>
                <c:pt idx="16">
                  <c:v>8.6300000000000092E-4</c:v>
                </c:pt>
                <c:pt idx="17">
                  <c:v>-1.2800000000000034E-3</c:v>
                </c:pt>
                <c:pt idx="18">
                  <c:v>-1.1900000000000799E-4</c:v>
                </c:pt>
                <c:pt idx="19">
                  <c:v>6.499999999999978E-4</c:v>
                </c:pt>
                <c:pt idx="20">
                  <c:v>5.3999999999998494E-5</c:v>
                </c:pt>
                <c:pt idx="21">
                  <c:v>9.4300000000000113E-4</c:v>
                </c:pt>
                <c:pt idx="22">
                  <c:v>-6.7400000000000099E-4</c:v>
                </c:pt>
                <c:pt idx="23">
                  <c:v>-1.7490000000000006E-3</c:v>
                </c:pt>
                <c:pt idx="24">
                  <c:v>1.3480000000000002E-3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53808"/>
        <c:axId val="295358120"/>
      </c:scatterChart>
      <c:valAx>
        <c:axId val="295353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8120"/>
        <c:crosses val="autoZero"/>
        <c:crossBetween val="midCat"/>
      </c:valAx>
      <c:valAx>
        <c:axId val="29535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3808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108705161854764E-2"/>
          <c:y val="0.16245370370370371"/>
          <c:w val="0.8617386264216973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self-prediction'!$G$3:$G$27</c:f>
              <c:numCache>
                <c:formatCode>General</c:formatCode>
                <c:ptCount val="25"/>
                <c:pt idx="0">
                  <c:v>0.09</c:v>
                </c:pt>
                <c:pt idx="1">
                  <c:v>2.5999999999999999E-2</c:v>
                </c:pt>
                <c:pt idx="2">
                  <c:v>2.5999999999999999E-2</c:v>
                </c:pt>
                <c:pt idx="3">
                  <c:v>0.153</c:v>
                </c:pt>
                <c:pt idx="4">
                  <c:v>5.8000000000000003E-2</c:v>
                </c:pt>
                <c:pt idx="5">
                  <c:v>0.153</c:v>
                </c:pt>
                <c:pt idx="6">
                  <c:v>0.09</c:v>
                </c:pt>
                <c:pt idx="7">
                  <c:v>5.8000000000000003E-2</c:v>
                </c:pt>
                <c:pt idx="8">
                  <c:v>5.8000000000000003E-2</c:v>
                </c:pt>
                <c:pt idx="9">
                  <c:v>0.121</c:v>
                </c:pt>
                <c:pt idx="10">
                  <c:v>0.153</c:v>
                </c:pt>
                <c:pt idx="11">
                  <c:v>0.121</c:v>
                </c:pt>
                <c:pt idx="12">
                  <c:v>0.09</c:v>
                </c:pt>
                <c:pt idx="13">
                  <c:v>0.153</c:v>
                </c:pt>
                <c:pt idx="14">
                  <c:v>0.153</c:v>
                </c:pt>
                <c:pt idx="15">
                  <c:v>2.5999999999999999E-2</c:v>
                </c:pt>
                <c:pt idx="16">
                  <c:v>0.121</c:v>
                </c:pt>
                <c:pt idx="17">
                  <c:v>2.5999999999999999E-2</c:v>
                </c:pt>
                <c:pt idx="18">
                  <c:v>0.09</c:v>
                </c:pt>
                <c:pt idx="19">
                  <c:v>0.121</c:v>
                </c:pt>
                <c:pt idx="20">
                  <c:v>0.121</c:v>
                </c:pt>
                <c:pt idx="21">
                  <c:v>5.8000000000000003E-2</c:v>
                </c:pt>
                <c:pt idx="22">
                  <c:v>2.5999999999999999E-2</c:v>
                </c:pt>
                <c:pt idx="23">
                  <c:v>5.8000000000000003E-2</c:v>
                </c:pt>
                <c:pt idx="24">
                  <c:v>0.09</c:v>
                </c:pt>
              </c:numCache>
            </c:numRef>
          </c:xVal>
          <c:yVal>
            <c:numRef>
              <c:f>'PCR self-prediction'!$C$3:$C$27</c:f>
              <c:numCache>
                <c:formatCode>General</c:formatCode>
                <c:ptCount val="25"/>
                <c:pt idx="0">
                  <c:v>9.4E-2</c:v>
                </c:pt>
                <c:pt idx="1">
                  <c:v>2.7803000000000001E-2</c:v>
                </c:pt>
                <c:pt idx="2">
                  <c:v>2.6636E-2</c:v>
                </c:pt>
                <c:pt idx="3">
                  <c:v>0.15418999999999999</c:v>
                </c:pt>
                <c:pt idx="4">
                  <c:v>6.1789999999999998E-2</c:v>
                </c:pt>
                <c:pt idx="5">
                  <c:v>0.15542</c:v>
                </c:pt>
                <c:pt idx="6">
                  <c:v>9.0711E-2</c:v>
                </c:pt>
                <c:pt idx="7">
                  <c:v>5.9098999999999999E-2</c:v>
                </c:pt>
                <c:pt idx="8">
                  <c:v>5.7003999999999999E-2</c:v>
                </c:pt>
                <c:pt idx="9">
                  <c:v>0.12392</c:v>
                </c:pt>
                <c:pt idx="10">
                  <c:v>0.14729999999999999</c:v>
                </c:pt>
                <c:pt idx="11">
                  <c:v>0.12107</c:v>
                </c:pt>
                <c:pt idx="12">
                  <c:v>8.9101E-2</c:v>
                </c:pt>
                <c:pt idx="13">
                  <c:v>0.15128</c:v>
                </c:pt>
                <c:pt idx="14">
                  <c:v>0.15248999999999999</c:v>
                </c:pt>
                <c:pt idx="15">
                  <c:v>2.4934000000000001E-2</c:v>
                </c:pt>
                <c:pt idx="16">
                  <c:v>0.11992999999999999</c:v>
                </c:pt>
                <c:pt idx="17">
                  <c:v>2.3951E-2</c:v>
                </c:pt>
                <c:pt idx="18">
                  <c:v>8.931E-2</c:v>
                </c:pt>
                <c:pt idx="19">
                  <c:v>0.12149</c:v>
                </c:pt>
                <c:pt idx="20">
                  <c:v>0.12059</c:v>
                </c:pt>
                <c:pt idx="21">
                  <c:v>5.8298000000000003E-2</c:v>
                </c:pt>
                <c:pt idx="22">
                  <c:v>2.4538999999999998E-2</c:v>
                </c:pt>
                <c:pt idx="23">
                  <c:v>5.4914999999999999E-2</c:v>
                </c:pt>
                <c:pt idx="24">
                  <c:v>9.0218000000000007E-2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self-prediction'!$G$3:$G$27</c:f>
              <c:numCache>
                <c:formatCode>General</c:formatCode>
                <c:ptCount val="25"/>
                <c:pt idx="0">
                  <c:v>0.09</c:v>
                </c:pt>
                <c:pt idx="1">
                  <c:v>2.5999999999999999E-2</c:v>
                </c:pt>
                <c:pt idx="2">
                  <c:v>2.5999999999999999E-2</c:v>
                </c:pt>
                <c:pt idx="3">
                  <c:v>0.153</c:v>
                </c:pt>
                <c:pt idx="4">
                  <c:v>5.8000000000000003E-2</c:v>
                </c:pt>
                <c:pt idx="5">
                  <c:v>0.153</c:v>
                </c:pt>
                <c:pt idx="6">
                  <c:v>0.09</c:v>
                </c:pt>
                <c:pt idx="7">
                  <c:v>5.8000000000000003E-2</c:v>
                </c:pt>
                <c:pt idx="8">
                  <c:v>5.8000000000000003E-2</c:v>
                </c:pt>
                <c:pt idx="9">
                  <c:v>0.121</c:v>
                </c:pt>
                <c:pt idx="10">
                  <c:v>0.153</c:v>
                </c:pt>
                <c:pt idx="11">
                  <c:v>0.121</c:v>
                </c:pt>
                <c:pt idx="12">
                  <c:v>0.09</c:v>
                </c:pt>
                <c:pt idx="13">
                  <c:v>0.153</c:v>
                </c:pt>
                <c:pt idx="14">
                  <c:v>0.153</c:v>
                </c:pt>
                <c:pt idx="15">
                  <c:v>2.5999999999999999E-2</c:v>
                </c:pt>
                <c:pt idx="16">
                  <c:v>0.121</c:v>
                </c:pt>
                <c:pt idx="17">
                  <c:v>2.5999999999999999E-2</c:v>
                </c:pt>
                <c:pt idx="18">
                  <c:v>0.09</c:v>
                </c:pt>
                <c:pt idx="19">
                  <c:v>0.121</c:v>
                </c:pt>
                <c:pt idx="20">
                  <c:v>0.121</c:v>
                </c:pt>
                <c:pt idx="21">
                  <c:v>5.8000000000000003E-2</c:v>
                </c:pt>
                <c:pt idx="22">
                  <c:v>2.5999999999999999E-2</c:v>
                </c:pt>
                <c:pt idx="23">
                  <c:v>5.8000000000000003E-2</c:v>
                </c:pt>
                <c:pt idx="24">
                  <c:v>0.09</c:v>
                </c:pt>
              </c:numCache>
            </c:numRef>
          </c:xVal>
          <c:yVal>
            <c:numRef>
              <c:f>B!$B$25:$B$49</c:f>
              <c:numCache>
                <c:formatCode>General</c:formatCode>
                <c:ptCount val="25"/>
                <c:pt idx="0">
                  <c:v>8.9998693953747586E-2</c:v>
                </c:pt>
                <c:pt idx="1">
                  <c:v>2.6137261354137645E-2</c:v>
                </c:pt>
                <c:pt idx="2">
                  <c:v>2.6137261354137645E-2</c:v>
                </c:pt>
                <c:pt idx="3">
                  <c:v>0.15286229166898863</c:v>
                </c:pt>
                <c:pt idx="4">
                  <c:v>5.8067977653942622E-2</c:v>
                </c:pt>
                <c:pt idx="5">
                  <c:v>0.15286229166898863</c:v>
                </c:pt>
                <c:pt idx="6">
                  <c:v>8.9998693953747586E-2</c:v>
                </c:pt>
                <c:pt idx="7">
                  <c:v>5.8067977653942622E-2</c:v>
                </c:pt>
                <c:pt idx="8">
                  <c:v>5.8067977653942622E-2</c:v>
                </c:pt>
                <c:pt idx="9">
                  <c:v>0.12093157536918366</c:v>
                </c:pt>
                <c:pt idx="10">
                  <c:v>0.15286229166898863</c:v>
                </c:pt>
                <c:pt idx="11">
                  <c:v>0.12093157536918366</c:v>
                </c:pt>
                <c:pt idx="12">
                  <c:v>8.9998693953747586E-2</c:v>
                </c:pt>
                <c:pt idx="13">
                  <c:v>0.15286229166898863</c:v>
                </c:pt>
                <c:pt idx="14">
                  <c:v>0.15286229166898863</c:v>
                </c:pt>
                <c:pt idx="15">
                  <c:v>2.6137261354137645E-2</c:v>
                </c:pt>
                <c:pt idx="16">
                  <c:v>0.12093157536918366</c:v>
                </c:pt>
                <c:pt idx="17">
                  <c:v>2.6137261354137645E-2</c:v>
                </c:pt>
                <c:pt idx="18">
                  <c:v>8.9998693953747586E-2</c:v>
                </c:pt>
                <c:pt idx="19">
                  <c:v>0.12093157536918366</c:v>
                </c:pt>
                <c:pt idx="20">
                  <c:v>0.12093157536918366</c:v>
                </c:pt>
                <c:pt idx="21">
                  <c:v>5.8067977653942622E-2</c:v>
                </c:pt>
                <c:pt idx="22">
                  <c:v>2.6137261354137645E-2</c:v>
                </c:pt>
                <c:pt idx="23">
                  <c:v>5.8067977653942622E-2</c:v>
                </c:pt>
                <c:pt idx="24">
                  <c:v>8.9998693953747586E-2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58904"/>
        <c:axId val="295359296"/>
      </c:scatterChart>
      <c:valAx>
        <c:axId val="295358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9296"/>
        <c:crosses val="autoZero"/>
        <c:crossBetween val="midCat"/>
      </c:valAx>
      <c:valAx>
        <c:axId val="29535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58904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self-prediction'!$H$3:$H$27</c:f>
              <c:numCache>
                <c:formatCode>General</c:formatCode>
                <c:ptCount val="25"/>
                <c:pt idx="0">
                  <c:v>6.9000000000000006E-2</c:v>
                </c:pt>
                <c:pt idx="1">
                  <c:v>1.2999999999999999E-2</c:v>
                </c:pt>
                <c:pt idx="2">
                  <c:v>0.126</c:v>
                </c:pt>
                <c:pt idx="3">
                  <c:v>4.1000000000000002E-2</c:v>
                </c:pt>
                <c:pt idx="4">
                  <c:v>0.126</c:v>
                </c:pt>
                <c:pt idx="5">
                  <c:v>6.9000000000000006E-2</c:v>
                </c:pt>
                <c:pt idx="6">
                  <c:v>4.1000000000000002E-2</c:v>
                </c:pt>
                <c:pt idx="7">
                  <c:v>4.1000000000000002E-2</c:v>
                </c:pt>
                <c:pt idx="8">
                  <c:v>9.8000000000000004E-2</c:v>
                </c:pt>
                <c:pt idx="9">
                  <c:v>0.126</c:v>
                </c:pt>
                <c:pt idx="10">
                  <c:v>9.8000000000000004E-2</c:v>
                </c:pt>
                <c:pt idx="11">
                  <c:v>6.9000000000000006E-2</c:v>
                </c:pt>
                <c:pt idx="12">
                  <c:v>0.126</c:v>
                </c:pt>
                <c:pt idx="13">
                  <c:v>0.126</c:v>
                </c:pt>
                <c:pt idx="14">
                  <c:v>1.2999999999999999E-2</c:v>
                </c:pt>
                <c:pt idx="15">
                  <c:v>9.8000000000000004E-2</c:v>
                </c:pt>
                <c:pt idx="16">
                  <c:v>1.2999999999999999E-2</c:v>
                </c:pt>
                <c:pt idx="17">
                  <c:v>6.9000000000000006E-2</c:v>
                </c:pt>
                <c:pt idx="18">
                  <c:v>9.8000000000000004E-2</c:v>
                </c:pt>
                <c:pt idx="19">
                  <c:v>9.8000000000000004E-2</c:v>
                </c:pt>
                <c:pt idx="20">
                  <c:v>4.1000000000000002E-2</c:v>
                </c:pt>
                <c:pt idx="21">
                  <c:v>1.2999999999999999E-2</c:v>
                </c:pt>
                <c:pt idx="22">
                  <c:v>4.1000000000000002E-2</c:v>
                </c:pt>
                <c:pt idx="23">
                  <c:v>6.9000000000000006E-2</c:v>
                </c:pt>
                <c:pt idx="24">
                  <c:v>1.2999999999999999E-2</c:v>
                </c:pt>
              </c:numCache>
            </c:numRef>
          </c:xVal>
          <c:yVal>
            <c:numRef>
              <c:f>'PCR self-prediction'!$D$3:$D$27</c:f>
              <c:numCache>
                <c:formatCode>General</c:formatCode>
                <c:ptCount val="25"/>
                <c:pt idx="0">
                  <c:v>6.9349999999999995E-2</c:v>
                </c:pt>
                <c:pt idx="1">
                  <c:v>1.1899E-2</c:v>
                </c:pt>
                <c:pt idx="2">
                  <c:v>0.12822</c:v>
                </c:pt>
                <c:pt idx="3">
                  <c:v>4.0120999999999997E-2</c:v>
                </c:pt>
                <c:pt idx="4">
                  <c:v>0.12784000000000001</c:v>
                </c:pt>
                <c:pt idx="5">
                  <c:v>6.8377999999999994E-2</c:v>
                </c:pt>
                <c:pt idx="6">
                  <c:v>4.0691999999999999E-2</c:v>
                </c:pt>
                <c:pt idx="7">
                  <c:v>4.1300999999999997E-2</c:v>
                </c:pt>
                <c:pt idx="8">
                  <c:v>9.7982E-2</c:v>
                </c:pt>
                <c:pt idx="9">
                  <c:v>0.12665999999999999</c:v>
                </c:pt>
                <c:pt idx="10">
                  <c:v>9.4777E-2</c:v>
                </c:pt>
                <c:pt idx="11">
                  <c:v>6.7826999999999998E-2</c:v>
                </c:pt>
                <c:pt idx="12">
                  <c:v>0.12545999999999999</c:v>
                </c:pt>
                <c:pt idx="13">
                  <c:v>0.12648999999999999</c:v>
                </c:pt>
                <c:pt idx="14">
                  <c:v>1.5483E-2</c:v>
                </c:pt>
                <c:pt idx="15">
                  <c:v>9.7484000000000001E-2</c:v>
                </c:pt>
                <c:pt idx="16">
                  <c:v>1.3863E-2</c:v>
                </c:pt>
                <c:pt idx="17">
                  <c:v>6.7720000000000002E-2</c:v>
                </c:pt>
                <c:pt idx="18">
                  <c:v>9.7880999999999996E-2</c:v>
                </c:pt>
                <c:pt idx="19">
                  <c:v>9.8650000000000002E-2</c:v>
                </c:pt>
                <c:pt idx="20">
                  <c:v>4.1054E-2</c:v>
                </c:pt>
                <c:pt idx="21">
                  <c:v>1.3943000000000001E-2</c:v>
                </c:pt>
                <c:pt idx="22">
                  <c:v>4.0326000000000001E-2</c:v>
                </c:pt>
                <c:pt idx="23">
                  <c:v>6.7251000000000005E-2</c:v>
                </c:pt>
                <c:pt idx="24">
                  <c:v>1.4348E-2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self-prediction'!$H$3:$H$27</c:f>
              <c:numCache>
                <c:formatCode>General</c:formatCode>
                <c:ptCount val="25"/>
                <c:pt idx="0">
                  <c:v>6.9000000000000006E-2</c:v>
                </c:pt>
                <c:pt idx="1">
                  <c:v>1.2999999999999999E-2</c:v>
                </c:pt>
                <c:pt idx="2">
                  <c:v>0.126</c:v>
                </c:pt>
                <c:pt idx="3">
                  <c:v>4.1000000000000002E-2</c:v>
                </c:pt>
                <c:pt idx="4">
                  <c:v>0.126</c:v>
                </c:pt>
                <c:pt idx="5">
                  <c:v>6.9000000000000006E-2</c:v>
                </c:pt>
                <c:pt idx="6">
                  <c:v>4.1000000000000002E-2</c:v>
                </c:pt>
                <c:pt idx="7">
                  <c:v>4.1000000000000002E-2</c:v>
                </c:pt>
                <c:pt idx="8">
                  <c:v>9.8000000000000004E-2</c:v>
                </c:pt>
                <c:pt idx="9">
                  <c:v>0.126</c:v>
                </c:pt>
                <c:pt idx="10">
                  <c:v>9.8000000000000004E-2</c:v>
                </c:pt>
                <c:pt idx="11">
                  <c:v>6.9000000000000006E-2</c:v>
                </c:pt>
                <c:pt idx="12">
                  <c:v>0.126</c:v>
                </c:pt>
                <c:pt idx="13">
                  <c:v>0.126</c:v>
                </c:pt>
                <c:pt idx="14">
                  <c:v>1.2999999999999999E-2</c:v>
                </c:pt>
                <c:pt idx="15">
                  <c:v>9.8000000000000004E-2</c:v>
                </c:pt>
                <c:pt idx="16">
                  <c:v>1.2999999999999999E-2</c:v>
                </c:pt>
                <c:pt idx="17">
                  <c:v>6.9000000000000006E-2</c:v>
                </c:pt>
                <c:pt idx="18">
                  <c:v>9.8000000000000004E-2</c:v>
                </c:pt>
                <c:pt idx="19">
                  <c:v>9.8000000000000004E-2</c:v>
                </c:pt>
                <c:pt idx="20">
                  <c:v>4.1000000000000002E-2</c:v>
                </c:pt>
                <c:pt idx="21">
                  <c:v>1.2999999999999999E-2</c:v>
                </c:pt>
                <c:pt idx="22">
                  <c:v>4.1000000000000002E-2</c:v>
                </c:pt>
                <c:pt idx="23">
                  <c:v>6.9000000000000006E-2</c:v>
                </c:pt>
                <c:pt idx="24">
                  <c:v>1.2999999999999999E-2</c:v>
                </c:pt>
              </c:numCache>
            </c:numRef>
          </c:xVal>
          <c:yVal>
            <c:numRef>
              <c:f>'C'!$B$25:$B$49</c:f>
              <c:numCache>
                <c:formatCode>General</c:formatCode>
                <c:ptCount val="25"/>
                <c:pt idx="0">
                  <c:v>6.9000391669579969E-2</c:v>
                </c:pt>
                <c:pt idx="1">
                  <c:v>1.3055225410777594E-2</c:v>
                </c:pt>
                <c:pt idx="2">
                  <c:v>0.12594457875443238</c:v>
                </c:pt>
                <c:pt idx="3">
                  <c:v>4.1027808540178783E-2</c:v>
                </c:pt>
                <c:pt idx="4">
                  <c:v>0.12594457875443238</c:v>
                </c:pt>
                <c:pt idx="5">
                  <c:v>6.9000391669579969E-2</c:v>
                </c:pt>
                <c:pt idx="6">
                  <c:v>4.1027808540178783E-2</c:v>
                </c:pt>
                <c:pt idx="7">
                  <c:v>4.1027808540178783E-2</c:v>
                </c:pt>
                <c:pt idx="8">
                  <c:v>9.79719956250312E-2</c:v>
                </c:pt>
                <c:pt idx="9">
                  <c:v>0.12594457875443238</c:v>
                </c:pt>
                <c:pt idx="10">
                  <c:v>9.79719956250312E-2</c:v>
                </c:pt>
                <c:pt idx="11">
                  <c:v>6.9000391669579969E-2</c:v>
                </c:pt>
                <c:pt idx="12">
                  <c:v>0.12594457875443238</c:v>
                </c:pt>
                <c:pt idx="13">
                  <c:v>0.12594457875443238</c:v>
                </c:pt>
                <c:pt idx="14">
                  <c:v>1.3055225410777594E-2</c:v>
                </c:pt>
                <c:pt idx="15">
                  <c:v>9.79719956250312E-2</c:v>
                </c:pt>
                <c:pt idx="16">
                  <c:v>1.3055225410777594E-2</c:v>
                </c:pt>
                <c:pt idx="17">
                  <c:v>6.9000391669579969E-2</c:v>
                </c:pt>
                <c:pt idx="18">
                  <c:v>9.79719956250312E-2</c:v>
                </c:pt>
                <c:pt idx="19">
                  <c:v>9.79719956250312E-2</c:v>
                </c:pt>
                <c:pt idx="20">
                  <c:v>4.1027808540178783E-2</c:v>
                </c:pt>
                <c:pt idx="21">
                  <c:v>1.3055225410777594E-2</c:v>
                </c:pt>
                <c:pt idx="22">
                  <c:v>4.1027808540178783E-2</c:v>
                </c:pt>
                <c:pt idx="23">
                  <c:v>6.9000391669579969E-2</c:v>
                </c:pt>
                <c:pt idx="24">
                  <c:v>1.3055225410777594E-2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60080"/>
        <c:axId val="295360472"/>
      </c:scatterChart>
      <c:valAx>
        <c:axId val="29536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60472"/>
        <c:crosses val="autoZero"/>
        <c:crossBetween val="midCat"/>
      </c:valAx>
      <c:valAx>
        <c:axId val="29536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6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self-prediction'!$A$52:$A$73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'PCR self-prediction'!$B$52:$B$73</c:f>
              <c:numCache>
                <c:formatCode>General</c:formatCode>
                <c:ptCount val="22"/>
                <c:pt idx="0">
                  <c:v>24.165900000000001</c:v>
                </c:pt>
                <c:pt idx="1">
                  <c:v>31.5717</c:v>
                </c:pt>
                <c:pt idx="2">
                  <c:v>29.238900000000001</c:v>
                </c:pt>
                <c:pt idx="3">
                  <c:v>16.162500000000001</c:v>
                </c:pt>
                <c:pt idx="4">
                  <c:v>4.1073000000000004</c:v>
                </c:pt>
                <c:pt idx="5">
                  <c:v>1.5461</c:v>
                </c:pt>
                <c:pt idx="6">
                  <c:v>1.8309</c:v>
                </c:pt>
                <c:pt idx="7">
                  <c:v>2.8054999999999999</c:v>
                </c:pt>
                <c:pt idx="8">
                  <c:v>4.3105000000000002</c:v>
                </c:pt>
                <c:pt idx="9">
                  <c:v>6.2975000000000003</c:v>
                </c:pt>
                <c:pt idx="10">
                  <c:v>8.6890999999999998</c:v>
                </c:pt>
                <c:pt idx="11">
                  <c:v>11.326700000000001</c:v>
                </c:pt>
                <c:pt idx="12">
                  <c:v>13.7882</c:v>
                </c:pt>
                <c:pt idx="13">
                  <c:v>15.764799999999999</c:v>
                </c:pt>
                <c:pt idx="14">
                  <c:v>16.714200000000002</c:v>
                </c:pt>
                <c:pt idx="15">
                  <c:v>16.471800000000002</c:v>
                </c:pt>
                <c:pt idx="16">
                  <c:v>14.8934</c:v>
                </c:pt>
                <c:pt idx="17">
                  <c:v>12.0678</c:v>
                </c:pt>
                <c:pt idx="18">
                  <c:v>8.8504000000000005</c:v>
                </c:pt>
                <c:pt idx="19">
                  <c:v>5.5235000000000003</c:v>
                </c:pt>
                <c:pt idx="20">
                  <c:v>2.6629</c:v>
                </c:pt>
                <c:pt idx="21">
                  <c:v>1.0511999999999999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'PCR self-prediction'!$A$52:$A$73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'PCR self-prediction'!$C$52:$C$73</c:f>
              <c:numCache>
                <c:formatCode>General</c:formatCode>
                <c:ptCount val="22"/>
                <c:pt idx="0">
                  <c:v>20.345099999999999</c:v>
                </c:pt>
                <c:pt idx="1">
                  <c:v>16.107199999999999</c:v>
                </c:pt>
                <c:pt idx="2">
                  <c:v>11.6929</c:v>
                </c:pt>
                <c:pt idx="3">
                  <c:v>9.2708999999999993</c:v>
                </c:pt>
                <c:pt idx="4">
                  <c:v>8.4184000000000001</c:v>
                </c:pt>
                <c:pt idx="5">
                  <c:v>7.5137</c:v>
                </c:pt>
                <c:pt idx="6">
                  <c:v>7.2807000000000004</c:v>
                </c:pt>
                <c:pt idx="7">
                  <c:v>8.7855000000000008</c:v>
                </c:pt>
                <c:pt idx="8">
                  <c:v>12.4346</c:v>
                </c:pt>
                <c:pt idx="9">
                  <c:v>17.541</c:v>
                </c:pt>
                <c:pt idx="10">
                  <c:v>23.488</c:v>
                </c:pt>
                <c:pt idx="11">
                  <c:v>31.195399999999999</c:v>
                </c:pt>
                <c:pt idx="12">
                  <c:v>38.603200000000001</c:v>
                </c:pt>
                <c:pt idx="13">
                  <c:v>46.678600000000003</c:v>
                </c:pt>
                <c:pt idx="14">
                  <c:v>52.868499999999997</c:v>
                </c:pt>
                <c:pt idx="15">
                  <c:v>54.9878</c:v>
                </c:pt>
                <c:pt idx="16">
                  <c:v>49.964500000000001</c:v>
                </c:pt>
                <c:pt idx="17">
                  <c:v>43.3339</c:v>
                </c:pt>
                <c:pt idx="18">
                  <c:v>32.137900000000002</c:v>
                </c:pt>
                <c:pt idx="19">
                  <c:v>16.6449</c:v>
                </c:pt>
                <c:pt idx="20">
                  <c:v>6.1429999999999998</c:v>
                </c:pt>
                <c:pt idx="21">
                  <c:v>1.8535999999999999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'PCR self-prediction'!$A$52:$A$73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'PCR self-prediction'!$D$52:$D$73</c:f>
              <c:numCache>
                <c:formatCode>General</c:formatCode>
                <c:ptCount val="22"/>
                <c:pt idx="0">
                  <c:v>53.325000000000003</c:v>
                </c:pt>
                <c:pt idx="1">
                  <c:v>55.112299999999998</c:v>
                </c:pt>
                <c:pt idx="2">
                  <c:v>44.641800000000003</c:v>
                </c:pt>
                <c:pt idx="3">
                  <c:v>22.900400000000001</c:v>
                </c:pt>
                <c:pt idx="4">
                  <c:v>9.7011000000000003</c:v>
                </c:pt>
                <c:pt idx="5">
                  <c:v>7.5937999999999999</c:v>
                </c:pt>
                <c:pt idx="6">
                  <c:v>8.2017000000000007</c:v>
                </c:pt>
                <c:pt idx="7">
                  <c:v>9.9345999999999997</c:v>
                </c:pt>
                <c:pt idx="8">
                  <c:v>13.0358</c:v>
                </c:pt>
                <c:pt idx="9">
                  <c:v>17.5258</c:v>
                </c:pt>
                <c:pt idx="10">
                  <c:v>23.687899999999999</c:v>
                </c:pt>
                <c:pt idx="11">
                  <c:v>30.233699999999999</c:v>
                </c:pt>
                <c:pt idx="12">
                  <c:v>39.192500000000003</c:v>
                </c:pt>
                <c:pt idx="13">
                  <c:v>46.918599999999998</c:v>
                </c:pt>
                <c:pt idx="14">
                  <c:v>57.424799999999998</c:v>
                </c:pt>
                <c:pt idx="15">
                  <c:v>67.500799999999998</c:v>
                </c:pt>
                <c:pt idx="16">
                  <c:v>75.166799999999995</c:v>
                </c:pt>
                <c:pt idx="17">
                  <c:v>80.440100000000001</c:v>
                </c:pt>
                <c:pt idx="18">
                  <c:v>82.051000000000002</c:v>
                </c:pt>
                <c:pt idx="19">
                  <c:v>77.749499999999998</c:v>
                </c:pt>
                <c:pt idx="20">
                  <c:v>69.2821</c:v>
                </c:pt>
                <c:pt idx="21">
                  <c:v>57.150399999999998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61256"/>
        <c:axId val="294886160"/>
      </c:scatterChart>
      <c:valAx>
        <c:axId val="295361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~ wavelength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886160"/>
        <c:crosses val="autoZero"/>
        <c:crossBetween val="midCat"/>
      </c:valAx>
      <c:valAx>
        <c:axId val="29488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361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'PCR self-prediction'!$G$3:$G$27</c:f>
              <c:numCache>
                <c:formatCode>General</c:formatCode>
                <c:ptCount val="25"/>
                <c:pt idx="0">
                  <c:v>0.09</c:v>
                </c:pt>
                <c:pt idx="1">
                  <c:v>2.5999999999999999E-2</c:v>
                </c:pt>
                <c:pt idx="2">
                  <c:v>2.5999999999999999E-2</c:v>
                </c:pt>
                <c:pt idx="3">
                  <c:v>0.153</c:v>
                </c:pt>
                <c:pt idx="4">
                  <c:v>5.8000000000000003E-2</c:v>
                </c:pt>
                <c:pt idx="5">
                  <c:v>0.153</c:v>
                </c:pt>
                <c:pt idx="6">
                  <c:v>0.09</c:v>
                </c:pt>
                <c:pt idx="7">
                  <c:v>5.8000000000000003E-2</c:v>
                </c:pt>
                <c:pt idx="8">
                  <c:v>5.8000000000000003E-2</c:v>
                </c:pt>
                <c:pt idx="9">
                  <c:v>0.121</c:v>
                </c:pt>
                <c:pt idx="10">
                  <c:v>0.153</c:v>
                </c:pt>
                <c:pt idx="11">
                  <c:v>0.121</c:v>
                </c:pt>
                <c:pt idx="12">
                  <c:v>0.09</c:v>
                </c:pt>
                <c:pt idx="13">
                  <c:v>0.153</c:v>
                </c:pt>
                <c:pt idx="14">
                  <c:v>0.153</c:v>
                </c:pt>
                <c:pt idx="15">
                  <c:v>2.5999999999999999E-2</c:v>
                </c:pt>
                <c:pt idx="16">
                  <c:v>0.121</c:v>
                </c:pt>
                <c:pt idx="17">
                  <c:v>2.5999999999999999E-2</c:v>
                </c:pt>
                <c:pt idx="18">
                  <c:v>0.09</c:v>
                </c:pt>
                <c:pt idx="19">
                  <c:v>0.121</c:v>
                </c:pt>
                <c:pt idx="20">
                  <c:v>0.121</c:v>
                </c:pt>
                <c:pt idx="21">
                  <c:v>5.8000000000000003E-2</c:v>
                </c:pt>
                <c:pt idx="22">
                  <c:v>2.5999999999999999E-2</c:v>
                </c:pt>
                <c:pt idx="23">
                  <c:v>5.8000000000000003E-2</c:v>
                </c:pt>
                <c:pt idx="24">
                  <c:v>0.09</c:v>
                </c:pt>
              </c:numCache>
            </c:numRef>
          </c:xVal>
          <c:yVal>
            <c:numRef>
              <c:f>B!$C$25:$C$49</c:f>
              <c:numCache>
                <c:formatCode>General</c:formatCode>
                <c:ptCount val="25"/>
                <c:pt idx="0">
                  <c:v>4.0013060462524147E-3</c:v>
                </c:pt>
                <c:pt idx="1">
                  <c:v>1.6657386458623566E-3</c:v>
                </c:pt>
                <c:pt idx="2">
                  <c:v>4.9873864586235522E-4</c:v>
                </c:pt>
                <c:pt idx="3">
                  <c:v>1.327708331011368E-3</c:v>
                </c:pt>
                <c:pt idx="4">
                  <c:v>3.7220223460573756E-3</c:v>
                </c:pt>
                <c:pt idx="5">
                  <c:v>2.5577083310113768E-3</c:v>
                </c:pt>
                <c:pt idx="6">
                  <c:v>7.1230604625241445E-4</c:v>
                </c:pt>
                <c:pt idx="7">
                  <c:v>1.0310223460573767E-3</c:v>
                </c:pt>
                <c:pt idx="8">
                  <c:v>-1.0639776539426229E-3</c:v>
                </c:pt>
                <c:pt idx="9">
                  <c:v>2.988424630816347E-3</c:v>
                </c:pt>
                <c:pt idx="10">
                  <c:v>-5.5622916689886392E-3</c:v>
                </c:pt>
                <c:pt idx="11">
                  <c:v>1.3842463081634171E-4</c:v>
                </c:pt>
                <c:pt idx="12">
                  <c:v>-8.9769395374758587E-4</c:v>
                </c:pt>
                <c:pt idx="13">
                  <c:v>-1.5822916689886279E-3</c:v>
                </c:pt>
                <c:pt idx="14">
                  <c:v>-3.7229166898863908E-4</c:v>
                </c:pt>
                <c:pt idx="15">
                  <c:v>-1.2032613541376434E-3</c:v>
                </c:pt>
                <c:pt idx="16">
                  <c:v>-1.0015753691836604E-3</c:v>
                </c:pt>
                <c:pt idx="17">
                  <c:v>-2.1862613541376447E-3</c:v>
                </c:pt>
                <c:pt idx="18">
                  <c:v>-6.8869395374758502E-4</c:v>
                </c:pt>
                <c:pt idx="19">
                  <c:v>5.5842463081634541E-4</c:v>
                </c:pt>
                <c:pt idx="20">
                  <c:v>-3.4157536918365261E-4</c:v>
                </c:pt>
                <c:pt idx="21">
                  <c:v>2.3002234605738053E-4</c:v>
                </c:pt>
                <c:pt idx="22">
                  <c:v>-1.5982613541376464E-3</c:v>
                </c:pt>
                <c:pt idx="23">
                  <c:v>-3.1529776539426235E-3</c:v>
                </c:pt>
                <c:pt idx="24">
                  <c:v>2.1930604625242101E-4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54200"/>
        <c:axId val="294994424"/>
      </c:scatterChart>
      <c:valAx>
        <c:axId val="295354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4994424"/>
        <c:crosses val="autoZero"/>
        <c:crossBetween val="midCat"/>
      </c:valAx>
      <c:valAx>
        <c:axId val="294994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5354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>
        <c:manualLayout>
          <c:xMode val="edge"/>
          <c:yMode val="edge"/>
          <c:x val="0.17634541776028001"/>
          <c:y val="3.4435261707988982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'PCR self-prediction'!$G$3:$G$27</c:f>
              <c:numCache>
                <c:formatCode>General</c:formatCode>
                <c:ptCount val="25"/>
                <c:pt idx="0">
                  <c:v>0.09</c:v>
                </c:pt>
                <c:pt idx="1">
                  <c:v>2.5999999999999999E-2</c:v>
                </c:pt>
                <c:pt idx="2">
                  <c:v>2.5999999999999999E-2</c:v>
                </c:pt>
                <c:pt idx="3">
                  <c:v>0.153</c:v>
                </c:pt>
                <c:pt idx="4">
                  <c:v>5.8000000000000003E-2</c:v>
                </c:pt>
                <c:pt idx="5">
                  <c:v>0.153</c:v>
                </c:pt>
                <c:pt idx="6">
                  <c:v>0.09</c:v>
                </c:pt>
                <c:pt idx="7">
                  <c:v>5.8000000000000003E-2</c:v>
                </c:pt>
                <c:pt idx="8">
                  <c:v>5.8000000000000003E-2</c:v>
                </c:pt>
                <c:pt idx="9">
                  <c:v>0.121</c:v>
                </c:pt>
                <c:pt idx="10">
                  <c:v>0.153</c:v>
                </c:pt>
                <c:pt idx="11">
                  <c:v>0.121</c:v>
                </c:pt>
                <c:pt idx="12">
                  <c:v>0.09</c:v>
                </c:pt>
                <c:pt idx="13">
                  <c:v>0.153</c:v>
                </c:pt>
                <c:pt idx="14">
                  <c:v>0.153</c:v>
                </c:pt>
                <c:pt idx="15">
                  <c:v>2.5999999999999999E-2</c:v>
                </c:pt>
                <c:pt idx="16">
                  <c:v>0.121</c:v>
                </c:pt>
                <c:pt idx="17">
                  <c:v>2.5999999999999999E-2</c:v>
                </c:pt>
                <c:pt idx="18">
                  <c:v>0.09</c:v>
                </c:pt>
                <c:pt idx="19">
                  <c:v>0.121</c:v>
                </c:pt>
                <c:pt idx="20">
                  <c:v>0.121</c:v>
                </c:pt>
                <c:pt idx="21">
                  <c:v>5.8000000000000003E-2</c:v>
                </c:pt>
                <c:pt idx="22">
                  <c:v>2.5999999999999999E-2</c:v>
                </c:pt>
                <c:pt idx="23">
                  <c:v>5.8000000000000003E-2</c:v>
                </c:pt>
                <c:pt idx="24">
                  <c:v>0.09</c:v>
                </c:pt>
              </c:numCache>
            </c:numRef>
          </c:xVal>
          <c:yVal>
            <c:numRef>
              <c:f>'PCR self-prediction'!$C$3:$C$27</c:f>
              <c:numCache>
                <c:formatCode>General</c:formatCode>
                <c:ptCount val="25"/>
                <c:pt idx="0">
                  <c:v>9.4E-2</c:v>
                </c:pt>
                <c:pt idx="1">
                  <c:v>2.7803000000000001E-2</c:v>
                </c:pt>
                <c:pt idx="2">
                  <c:v>2.6636E-2</c:v>
                </c:pt>
                <c:pt idx="3">
                  <c:v>0.15418999999999999</c:v>
                </c:pt>
                <c:pt idx="4">
                  <c:v>6.1789999999999998E-2</c:v>
                </c:pt>
                <c:pt idx="5">
                  <c:v>0.15542</c:v>
                </c:pt>
                <c:pt idx="6">
                  <c:v>9.0711E-2</c:v>
                </c:pt>
                <c:pt idx="7">
                  <c:v>5.9098999999999999E-2</c:v>
                </c:pt>
                <c:pt idx="8">
                  <c:v>5.7003999999999999E-2</c:v>
                </c:pt>
                <c:pt idx="9">
                  <c:v>0.12392</c:v>
                </c:pt>
                <c:pt idx="10">
                  <c:v>0.14729999999999999</c:v>
                </c:pt>
                <c:pt idx="11">
                  <c:v>0.12107</c:v>
                </c:pt>
                <c:pt idx="12">
                  <c:v>8.9101E-2</c:v>
                </c:pt>
                <c:pt idx="13">
                  <c:v>0.15128</c:v>
                </c:pt>
                <c:pt idx="14">
                  <c:v>0.15248999999999999</c:v>
                </c:pt>
                <c:pt idx="15">
                  <c:v>2.4934000000000001E-2</c:v>
                </c:pt>
                <c:pt idx="16">
                  <c:v>0.11992999999999999</c:v>
                </c:pt>
                <c:pt idx="17">
                  <c:v>2.3951E-2</c:v>
                </c:pt>
                <c:pt idx="18">
                  <c:v>8.931E-2</c:v>
                </c:pt>
                <c:pt idx="19">
                  <c:v>0.12149</c:v>
                </c:pt>
                <c:pt idx="20">
                  <c:v>0.12059</c:v>
                </c:pt>
                <c:pt idx="21">
                  <c:v>5.8298000000000003E-2</c:v>
                </c:pt>
                <c:pt idx="22">
                  <c:v>2.4538999999999998E-2</c:v>
                </c:pt>
                <c:pt idx="23">
                  <c:v>5.4914999999999999E-2</c:v>
                </c:pt>
                <c:pt idx="24">
                  <c:v>9.0218000000000007E-2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'PCR self-prediction'!$G$3:$G$27</c:f>
              <c:numCache>
                <c:formatCode>General</c:formatCode>
                <c:ptCount val="25"/>
                <c:pt idx="0">
                  <c:v>0.09</c:v>
                </c:pt>
                <c:pt idx="1">
                  <c:v>2.5999999999999999E-2</c:v>
                </c:pt>
                <c:pt idx="2">
                  <c:v>2.5999999999999999E-2</c:v>
                </c:pt>
                <c:pt idx="3">
                  <c:v>0.153</c:v>
                </c:pt>
                <c:pt idx="4">
                  <c:v>5.8000000000000003E-2</c:v>
                </c:pt>
                <c:pt idx="5">
                  <c:v>0.153</c:v>
                </c:pt>
                <c:pt idx="6">
                  <c:v>0.09</c:v>
                </c:pt>
                <c:pt idx="7">
                  <c:v>5.8000000000000003E-2</c:v>
                </c:pt>
                <c:pt idx="8">
                  <c:v>5.8000000000000003E-2</c:v>
                </c:pt>
                <c:pt idx="9">
                  <c:v>0.121</c:v>
                </c:pt>
                <c:pt idx="10">
                  <c:v>0.153</c:v>
                </c:pt>
                <c:pt idx="11">
                  <c:v>0.121</c:v>
                </c:pt>
                <c:pt idx="12">
                  <c:v>0.09</c:v>
                </c:pt>
                <c:pt idx="13">
                  <c:v>0.153</c:v>
                </c:pt>
                <c:pt idx="14">
                  <c:v>0.153</c:v>
                </c:pt>
                <c:pt idx="15">
                  <c:v>2.5999999999999999E-2</c:v>
                </c:pt>
                <c:pt idx="16">
                  <c:v>0.121</c:v>
                </c:pt>
                <c:pt idx="17">
                  <c:v>2.5999999999999999E-2</c:v>
                </c:pt>
                <c:pt idx="18">
                  <c:v>0.09</c:v>
                </c:pt>
                <c:pt idx="19">
                  <c:v>0.121</c:v>
                </c:pt>
                <c:pt idx="20">
                  <c:v>0.121</c:v>
                </c:pt>
                <c:pt idx="21">
                  <c:v>5.8000000000000003E-2</c:v>
                </c:pt>
                <c:pt idx="22">
                  <c:v>2.5999999999999999E-2</c:v>
                </c:pt>
                <c:pt idx="23">
                  <c:v>5.8000000000000003E-2</c:v>
                </c:pt>
                <c:pt idx="24">
                  <c:v>0.09</c:v>
                </c:pt>
              </c:numCache>
            </c:numRef>
          </c:xVal>
          <c:yVal>
            <c:numRef>
              <c:f>B!$B$25:$B$49</c:f>
              <c:numCache>
                <c:formatCode>General</c:formatCode>
                <c:ptCount val="25"/>
                <c:pt idx="0">
                  <c:v>8.9998693953747586E-2</c:v>
                </c:pt>
                <c:pt idx="1">
                  <c:v>2.6137261354137645E-2</c:v>
                </c:pt>
                <c:pt idx="2">
                  <c:v>2.6137261354137645E-2</c:v>
                </c:pt>
                <c:pt idx="3">
                  <c:v>0.15286229166898863</c:v>
                </c:pt>
                <c:pt idx="4">
                  <c:v>5.8067977653942622E-2</c:v>
                </c:pt>
                <c:pt idx="5">
                  <c:v>0.15286229166898863</c:v>
                </c:pt>
                <c:pt idx="6">
                  <c:v>8.9998693953747586E-2</c:v>
                </c:pt>
                <c:pt idx="7">
                  <c:v>5.8067977653942622E-2</c:v>
                </c:pt>
                <c:pt idx="8">
                  <c:v>5.8067977653942622E-2</c:v>
                </c:pt>
                <c:pt idx="9">
                  <c:v>0.12093157536918366</c:v>
                </c:pt>
                <c:pt idx="10">
                  <c:v>0.15286229166898863</c:v>
                </c:pt>
                <c:pt idx="11">
                  <c:v>0.12093157536918366</c:v>
                </c:pt>
                <c:pt idx="12">
                  <c:v>8.9998693953747586E-2</c:v>
                </c:pt>
                <c:pt idx="13">
                  <c:v>0.15286229166898863</c:v>
                </c:pt>
                <c:pt idx="14">
                  <c:v>0.15286229166898863</c:v>
                </c:pt>
                <c:pt idx="15">
                  <c:v>2.6137261354137645E-2</c:v>
                </c:pt>
                <c:pt idx="16">
                  <c:v>0.12093157536918366</c:v>
                </c:pt>
                <c:pt idx="17">
                  <c:v>2.6137261354137645E-2</c:v>
                </c:pt>
                <c:pt idx="18">
                  <c:v>8.9998693953747586E-2</c:v>
                </c:pt>
                <c:pt idx="19">
                  <c:v>0.12093157536918366</c:v>
                </c:pt>
                <c:pt idx="20">
                  <c:v>0.12093157536918366</c:v>
                </c:pt>
                <c:pt idx="21">
                  <c:v>5.8067977653942622E-2</c:v>
                </c:pt>
                <c:pt idx="22">
                  <c:v>2.6137261354137645E-2</c:v>
                </c:pt>
                <c:pt idx="23">
                  <c:v>5.8067977653942622E-2</c:v>
                </c:pt>
                <c:pt idx="24">
                  <c:v>8.9998693953747586E-2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995208"/>
        <c:axId val="294995600"/>
      </c:scatterChart>
      <c:valAx>
        <c:axId val="294995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4995600"/>
        <c:crosses val="autoZero"/>
        <c:crossBetween val="midCat"/>
      </c:valAx>
      <c:valAx>
        <c:axId val="29499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49952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'PCR self-prediction'!$H$3:$H$27</c:f>
              <c:numCache>
                <c:formatCode>General</c:formatCode>
                <c:ptCount val="25"/>
                <c:pt idx="0">
                  <c:v>6.9000000000000006E-2</c:v>
                </c:pt>
                <c:pt idx="1">
                  <c:v>1.2999999999999999E-2</c:v>
                </c:pt>
                <c:pt idx="2">
                  <c:v>0.126</c:v>
                </c:pt>
                <c:pt idx="3">
                  <c:v>4.1000000000000002E-2</c:v>
                </c:pt>
                <c:pt idx="4">
                  <c:v>0.126</c:v>
                </c:pt>
                <c:pt idx="5">
                  <c:v>6.9000000000000006E-2</c:v>
                </c:pt>
                <c:pt idx="6">
                  <c:v>4.1000000000000002E-2</c:v>
                </c:pt>
                <c:pt idx="7">
                  <c:v>4.1000000000000002E-2</c:v>
                </c:pt>
                <c:pt idx="8">
                  <c:v>9.8000000000000004E-2</c:v>
                </c:pt>
                <c:pt idx="9">
                  <c:v>0.126</c:v>
                </c:pt>
                <c:pt idx="10">
                  <c:v>9.8000000000000004E-2</c:v>
                </c:pt>
                <c:pt idx="11">
                  <c:v>6.9000000000000006E-2</c:v>
                </c:pt>
                <c:pt idx="12">
                  <c:v>0.126</c:v>
                </c:pt>
                <c:pt idx="13">
                  <c:v>0.126</c:v>
                </c:pt>
                <c:pt idx="14">
                  <c:v>1.2999999999999999E-2</c:v>
                </c:pt>
                <c:pt idx="15">
                  <c:v>9.8000000000000004E-2</c:v>
                </c:pt>
                <c:pt idx="16">
                  <c:v>1.2999999999999999E-2</c:v>
                </c:pt>
                <c:pt idx="17">
                  <c:v>6.9000000000000006E-2</c:v>
                </c:pt>
                <c:pt idx="18">
                  <c:v>9.8000000000000004E-2</c:v>
                </c:pt>
                <c:pt idx="19">
                  <c:v>9.8000000000000004E-2</c:v>
                </c:pt>
                <c:pt idx="20">
                  <c:v>4.1000000000000002E-2</c:v>
                </c:pt>
                <c:pt idx="21">
                  <c:v>1.2999999999999999E-2</c:v>
                </c:pt>
                <c:pt idx="22">
                  <c:v>4.1000000000000002E-2</c:v>
                </c:pt>
                <c:pt idx="23">
                  <c:v>6.9000000000000006E-2</c:v>
                </c:pt>
                <c:pt idx="24">
                  <c:v>1.2999999999999999E-2</c:v>
                </c:pt>
              </c:numCache>
            </c:numRef>
          </c:xVal>
          <c:yVal>
            <c:numRef>
              <c:f>'C'!$C$25:$C$49</c:f>
              <c:numCache>
                <c:formatCode>General</c:formatCode>
                <c:ptCount val="25"/>
                <c:pt idx="0">
                  <c:v>3.4960833042002593E-4</c:v>
                </c:pt>
                <c:pt idx="1">
                  <c:v>-1.1562254107775945E-3</c:v>
                </c:pt>
                <c:pt idx="2">
                  <c:v>2.2754212455676215E-3</c:v>
                </c:pt>
                <c:pt idx="3">
                  <c:v>-9.0680854017878565E-4</c:v>
                </c:pt>
                <c:pt idx="4">
                  <c:v>1.89542124556763E-3</c:v>
                </c:pt>
                <c:pt idx="5">
                  <c:v>-6.2239166957997472E-4</c:v>
                </c:pt>
                <c:pt idx="6">
                  <c:v>-3.3580854017878359E-4</c:v>
                </c:pt>
                <c:pt idx="7">
                  <c:v>2.7319145982121484E-4</c:v>
                </c:pt>
                <c:pt idx="8">
                  <c:v>1.0004374968800023E-5</c:v>
                </c:pt>
                <c:pt idx="9">
                  <c:v>7.1542124556761566E-4</c:v>
                </c:pt>
                <c:pt idx="10">
                  <c:v>-3.1949956250311995E-3</c:v>
                </c:pt>
                <c:pt idx="11">
                  <c:v>-1.1733916695799707E-3</c:v>
                </c:pt>
                <c:pt idx="12">
                  <c:v>-4.8457875443239096E-4</c:v>
                </c:pt>
                <c:pt idx="13">
                  <c:v>5.4542124556761218E-4</c:v>
                </c:pt>
                <c:pt idx="14">
                  <c:v>2.4277745892224058E-3</c:v>
                </c:pt>
                <c:pt idx="15">
                  <c:v>-4.8799562503119842E-4</c:v>
                </c:pt>
                <c:pt idx="16">
                  <c:v>8.0777458922240593E-4</c:v>
                </c:pt>
                <c:pt idx="17">
                  <c:v>-1.2803916695799666E-3</c:v>
                </c:pt>
                <c:pt idx="18">
                  <c:v>-9.0995625031203842E-5</c:v>
                </c:pt>
                <c:pt idx="19">
                  <c:v>6.7800437496880195E-4</c:v>
                </c:pt>
                <c:pt idx="20">
                  <c:v>2.6191459821217622E-5</c:v>
                </c:pt>
                <c:pt idx="21">
                  <c:v>8.8777458922240614E-4</c:v>
                </c:pt>
                <c:pt idx="22">
                  <c:v>-7.0180854017878186E-4</c:v>
                </c:pt>
                <c:pt idx="23">
                  <c:v>-1.7493916695799638E-3</c:v>
                </c:pt>
                <c:pt idx="24">
                  <c:v>1.2927745892224052E-3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996384"/>
        <c:axId val="294996776"/>
      </c:scatterChart>
      <c:valAx>
        <c:axId val="29499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4996776"/>
        <c:crosses val="autoZero"/>
        <c:crossBetween val="midCat"/>
      </c:valAx>
      <c:valAx>
        <c:axId val="294996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4996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'PCR self-prediction'!$H$3:$H$27</c:f>
              <c:numCache>
                <c:formatCode>General</c:formatCode>
                <c:ptCount val="25"/>
                <c:pt idx="0">
                  <c:v>6.9000000000000006E-2</c:v>
                </c:pt>
                <c:pt idx="1">
                  <c:v>1.2999999999999999E-2</c:v>
                </c:pt>
                <c:pt idx="2">
                  <c:v>0.126</c:v>
                </c:pt>
                <c:pt idx="3">
                  <c:v>4.1000000000000002E-2</c:v>
                </c:pt>
                <c:pt idx="4">
                  <c:v>0.126</c:v>
                </c:pt>
                <c:pt idx="5">
                  <c:v>6.9000000000000006E-2</c:v>
                </c:pt>
                <c:pt idx="6">
                  <c:v>4.1000000000000002E-2</c:v>
                </c:pt>
                <c:pt idx="7">
                  <c:v>4.1000000000000002E-2</c:v>
                </c:pt>
                <c:pt idx="8">
                  <c:v>9.8000000000000004E-2</c:v>
                </c:pt>
                <c:pt idx="9">
                  <c:v>0.126</c:v>
                </c:pt>
                <c:pt idx="10">
                  <c:v>9.8000000000000004E-2</c:v>
                </c:pt>
                <c:pt idx="11">
                  <c:v>6.9000000000000006E-2</c:v>
                </c:pt>
                <c:pt idx="12">
                  <c:v>0.126</c:v>
                </c:pt>
                <c:pt idx="13">
                  <c:v>0.126</c:v>
                </c:pt>
                <c:pt idx="14">
                  <c:v>1.2999999999999999E-2</c:v>
                </c:pt>
                <c:pt idx="15">
                  <c:v>9.8000000000000004E-2</c:v>
                </c:pt>
                <c:pt idx="16">
                  <c:v>1.2999999999999999E-2</c:v>
                </c:pt>
                <c:pt idx="17">
                  <c:v>6.9000000000000006E-2</c:v>
                </c:pt>
                <c:pt idx="18">
                  <c:v>9.8000000000000004E-2</c:v>
                </c:pt>
                <c:pt idx="19">
                  <c:v>9.8000000000000004E-2</c:v>
                </c:pt>
                <c:pt idx="20">
                  <c:v>4.1000000000000002E-2</c:v>
                </c:pt>
                <c:pt idx="21">
                  <c:v>1.2999999999999999E-2</c:v>
                </c:pt>
                <c:pt idx="22">
                  <c:v>4.1000000000000002E-2</c:v>
                </c:pt>
                <c:pt idx="23">
                  <c:v>6.9000000000000006E-2</c:v>
                </c:pt>
                <c:pt idx="24">
                  <c:v>1.2999999999999999E-2</c:v>
                </c:pt>
              </c:numCache>
            </c:numRef>
          </c:xVal>
          <c:yVal>
            <c:numRef>
              <c:f>'PCR self-prediction'!$D$3:$D$27</c:f>
              <c:numCache>
                <c:formatCode>General</c:formatCode>
                <c:ptCount val="25"/>
                <c:pt idx="0">
                  <c:v>6.9349999999999995E-2</c:v>
                </c:pt>
                <c:pt idx="1">
                  <c:v>1.1899E-2</c:v>
                </c:pt>
                <c:pt idx="2">
                  <c:v>0.12822</c:v>
                </c:pt>
                <c:pt idx="3">
                  <c:v>4.0120999999999997E-2</c:v>
                </c:pt>
                <c:pt idx="4">
                  <c:v>0.12784000000000001</c:v>
                </c:pt>
                <c:pt idx="5">
                  <c:v>6.8377999999999994E-2</c:v>
                </c:pt>
                <c:pt idx="6">
                  <c:v>4.0691999999999999E-2</c:v>
                </c:pt>
                <c:pt idx="7">
                  <c:v>4.1300999999999997E-2</c:v>
                </c:pt>
                <c:pt idx="8">
                  <c:v>9.7982E-2</c:v>
                </c:pt>
                <c:pt idx="9">
                  <c:v>0.12665999999999999</c:v>
                </c:pt>
                <c:pt idx="10">
                  <c:v>9.4777E-2</c:v>
                </c:pt>
                <c:pt idx="11">
                  <c:v>6.7826999999999998E-2</c:v>
                </c:pt>
                <c:pt idx="12">
                  <c:v>0.12545999999999999</c:v>
                </c:pt>
                <c:pt idx="13">
                  <c:v>0.12648999999999999</c:v>
                </c:pt>
                <c:pt idx="14">
                  <c:v>1.5483E-2</c:v>
                </c:pt>
                <c:pt idx="15">
                  <c:v>9.7484000000000001E-2</c:v>
                </c:pt>
                <c:pt idx="16">
                  <c:v>1.3863E-2</c:v>
                </c:pt>
                <c:pt idx="17">
                  <c:v>6.7720000000000002E-2</c:v>
                </c:pt>
                <c:pt idx="18">
                  <c:v>9.7880999999999996E-2</c:v>
                </c:pt>
                <c:pt idx="19">
                  <c:v>9.8650000000000002E-2</c:v>
                </c:pt>
                <c:pt idx="20">
                  <c:v>4.1054E-2</c:v>
                </c:pt>
                <c:pt idx="21">
                  <c:v>1.3943000000000001E-2</c:v>
                </c:pt>
                <c:pt idx="22">
                  <c:v>4.0326000000000001E-2</c:v>
                </c:pt>
                <c:pt idx="23">
                  <c:v>6.7251000000000005E-2</c:v>
                </c:pt>
                <c:pt idx="24">
                  <c:v>1.4348E-2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'PCR self-prediction'!$H$3:$H$27</c:f>
              <c:numCache>
                <c:formatCode>General</c:formatCode>
                <c:ptCount val="25"/>
                <c:pt idx="0">
                  <c:v>6.9000000000000006E-2</c:v>
                </c:pt>
                <c:pt idx="1">
                  <c:v>1.2999999999999999E-2</c:v>
                </c:pt>
                <c:pt idx="2">
                  <c:v>0.126</c:v>
                </c:pt>
                <c:pt idx="3">
                  <c:v>4.1000000000000002E-2</c:v>
                </c:pt>
                <c:pt idx="4">
                  <c:v>0.126</c:v>
                </c:pt>
                <c:pt idx="5">
                  <c:v>6.9000000000000006E-2</c:v>
                </c:pt>
                <c:pt idx="6">
                  <c:v>4.1000000000000002E-2</c:v>
                </c:pt>
                <c:pt idx="7">
                  <c:v>4.1000000000000002E-2</c:v>
                </c:pt>
                <c:pt idx="8">
                  <c:v>9.8000000000000004E-2</c:v>
                </c:pt>
                <c:pt idx="9">
                  <c:v>0.126</c:v>
                </c:pt>
                <c:pt idx="10">
                  <c:v>9.8000000000000004E-2</c:v>
                </c:pt>
                <c:pt idx="11">
                  <c:v>6.9000000000000006E-2</c:v>
                </c:pt>
                <c:pt idx="12">
                  <c:v>0.126</c:v>
                </c:pt>
                <c:pt idx="13">
                  <c:v>0.126</c:v>
                </c:pt>
                <c:pt idx="14">
                  <c:v>1.2999999999999999E-2</c:v>
                </c:pt>
                <c:pt idx="15">
                  <c:v>9.8000000000000004E-2</c:v>
                </c:pt>
                <c:pt idx="16">
                  <c:v>1.2999999999999999E-2</c:v>
                </c:pt>
                <c:pt idx="17">
                  <c:v>6.9000000000000006E-2</c:v>
                </c:pt>
                <c:pt idx="18">
                  <c:v>9.8000000000000004E-2</c:v>
                </c:pt>
                <c:pt idx="19">
                  <c:v>9.8000000000000004E-2</c:v>
                </c:pt>
                <c:pt idx="20">
                  <c:v>4.1000000000000002E-2</c:v>
                </c:pt>
                <c:pt idx="21">
                  <c:v>1.2999999999999999E-2</c:v>
                </c:pt>
                <c:pt idx="22">
                  <c:v>4.1000000000000002E-2</c:v>
                </c:pt>
                <c:pt idx="23">
                  <c:v>6.9000000000000006E-2</c:v>
                </c:pt>
                <c:pt idx="24">
                  <c:v>1.2999999999999999E-2</c:v>
                </c:pt>
              </c:numCache>
            </c:numRef>
          </c:xVal>
          <c:yVal>
            <c:numRef>
              <c:f>'C'!$B$25:$B$49</c:f>
              <c:numCache>
                <c:formatCode>General</c:formatCode>
                <c:ptCount val="25"/>
                <c:pt idx="0">
                  <c:v>6.9000391669579969E-2</c:v>
                </c:pt>
                <c:pt idx="1">
                  <c:v>1.3055225410777594E-2</c:v>
                </c:pt>
                <c:pt idx="2">
                  <c:v>0.12594457875443238</c:v>
                </c:pt>
                <c:pt idx="3">
                  <c:v>4.1027808540178783E-2</c:v>
                </c:pt>
                <c:pt idx="4">
                  <c:v>0.12594457875443238</c:v>
                </c:pt>
                <c:pt idx="5">
                  <c:v>6.9000391669579969E-2</c:v>
                </c:pt>
                <c:pt idx="6">
                  <c:v>4.1027808540178783E-2</c:v>
                </c:pt>
                <c:pt idx="7">
                  <c:v>4.1027808540178783E-2</c:v>
                </c:pt>
                <c:pt idx="8">
                  <c:v>9.79719956250312E-2</c:v>
                </c:pt>
                <c:pt idx="9">
                  <c:v>0.12594457875443238</c:v>
                </c:pt>
                <c:pt idx="10">
                  <c:v>9.79719956250312E-2</c:v>
                </c:pt>
                <c:pt idx="11">
                  <c:v>6.9000391669579969E-2</c:v>
                </c:pt>
                <c:pt idx="12">
                  <c:v>0.12594457875443238</c:v>
                </c:pt>
                <c:pt idx="13">
                  <c:v>0.12594457875443238</c:v>
                </c:pt>
                <c:pt idx="14">
                  <c:v>1.3055225410777594E-2</c:v>
                </c:pt>
                <c:pt idx="15">
                  <c:v>9.79719956250312E-2</c:v>
                </c:pt>
                <c:pt idx="16">
                  <c:v>1.3055225410777594E-2</c:v>
                </c:pt>
                <c:pt idx="17">
                  <c:v>6.9000391669579969E-2</c:v>
                </c:pt>
                <c:pt idx="18">
                  <c:v>9.79719956250312E-2</c:v>
                </c:pt>
                <c:pt idx="19">
                  <c:v>9.79719956250312E-2</c:v>
                </c:pt>
                <c:pt idx="20">
                  <c:v>4.1027808540178783E-2</c:v>
                </c:pt>
                <c:pt idx="21">
                  <c:v>1.3055225410777594E-2</c:v>
                </c:pt>
                <c:pt idx="22">
                  <c:v>4.1027808540178783E-2</c:v>
                </c:pt>
                <c:pt idx="23">
                  <c:v>6.9000391669579969E-2</c:v>
                </c:pt>
                <c:pt idx="24">
                  <c:v>1.3055225410777594E-2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997560"/>
        <c:axId val="294997952"/>
      </c:scatterChart>
      <c:valAx>
        <c:axId val="294997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4997952"/>
        <c:crosses val="autoZero"/>
        <c:crossBetween val="midCat"/>
      </c:valAx>
      <c:valAx>
        <c:axId val="29499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4997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Test'!$A$5:$A$34</c:f>
              <c:numCache>
                <c:formatCode>General</c:formatCode>
                <c:ptCount val="30"/>
                <c:pt idx="0">
                  <c:v>1.08</c:v>
                </c:pt>
                <c:pt idx="1">
                  <c:v>3.67</c:v>
                </c:pt>
                <c:pt idx="2">
                  <c:v>7.22</c:v>
                </c:pt>
                <c:pt idx="3">
                  <c:v>9.48</c:v>
                </c:pt>
                <c:pt idx="4">
                  <c:v>13.07</c:v>
                </c:pt>
                <c:pt idx="5">
                  <c:v>15.45</c:v>
                </c:pt>
                <c:pt idx="6">
                  <c:v>19.170000000000002</c:v>
                </c:pt>
                <c:pt idx="7">
                  <c:v>22.06</c:v>
                </c:pt>
                <c:pt idx="8">
                  <c:v>25.01</c:v>
                </c:pt>
                <c:pt idx="9">
                  <c:v>28.02</c:v>
                </c:pt>
                <c:pt idx="10">
                  <c:v>31.04</c:v>
                </c:pt>
                <c:pt idx="11">
                  <c:v>34.090000000000003</c:v>
                </c:pt>
                <c:pt idx="12">
                  <c:v>37.15</c:v>
                </c:pt>
                <c:pt idx="13">
                  <c:v>40.36</c:v>
                </c:pt>
                <c:pt idx="14">
                  <c:v>43.49</c:v>
                </c:pt>
                <c:pt idx="15">
                  <c:v>47.18</c:v>
                </c:pt>
                <c:pt idx="16">
                  <c:v>50.22</c:v>
                </c:pt>
                <c:pt idx="17">
                  <c:v>55.2</c:v>
                </c:pt>
                <c:pt idx="18">
                  <c:v>60.06</c:v>
                </c:pt>
                <c:pt idx="19">
                  <c:v>64.59</c:v>
                </c:pt>
                <c:pt idx="20">
                  <c:v>70.34</c:v>
                </c:pt>
                <c:pt idx="21">
                  <c:v>75.41</c:v>
                </c:pt>
                <c:pt idx="22">
                  <c:v>81.09</c:v>
                </c:pt>
                <c:pt idx="23">
                  <c:v>86.49</c:v>
                </c:pt>
                <c:pt idx="24">
                  <c:v>92.43</c:v>
                </c:pt>
                <c:pt idx="25">
                  <c:v>99.09</c:v>
                </c:pt>
                <c:pt idx="26">
                  <c:v>105.32</c:v>
                </c:pt>
                <c:pt idx="27">
                  <c:v>110.39</c:v>
                </c:pt>
                <c:pt idx="28">
                  <c:v>123.41</c:v>
                </c:pt>
                <c:pt idx="29">
                  <c:v>144.31</c:v>
                </c:pt>
              </c:numCache>
            </c:numRef>
          </c:xVal>
          <c:yVal>
            <c:numRef>
              <c:f>'PCR Test'!$B$5:$B$34</c:f>
              <c:numCache>
                <c:formatCode>General</c:formatCode>
                <c:ptCount val="30"/>
                <c:pt idx="0">
                  <c:v>0.31336999999999998</c:v>
                </c:pt>
                <c:pt idx="1">
                  <c:v>0.31618000000000002</c:v>
                </c:pt>
                <c:pt idx="2">
                  <c:v>0.31798999999999999</c:v>
                </c:pt>
                <c:pt idx="3">
                  <c:v>0.31580000000000003</c:v>
                </c:pt>
                <c:pt idx="4">
                  <c:v>0.30869999999999997</c:v>
                </c:pt>
                <c:pt idx="5">
                  <c:v>0.29649999999999999</c:v>
                </c:pt>
                <c:pt idx="6">
                  <c:v>0.29242000000000001</c:v>
                </c:pt>
                <c:pt idx="7">
                  <c:v>0.27415</c:v>
                </c:pt>
                <c:pt idx="8">
                  <c:v>0.27122000000000002</c:v>
                </c:pt>
                <c:pt idx="9">
                  <c:v>0.26651999999999998</c:v>
                </c:pt>
                <c:pt idx="10">
                  <c:v>0.25192999999999999</c:v>
                </c:pt>
                <c:pt idx="11">
                  <c:v>0.24604999999999999</c:v>
                </c:pt>
                <c:pt idx="12">
                  <c:v>0.24282000000000001</c:v>
                </c:pt>
                <c:pt idx="13">
                  <c:v>0.23769000000000001</c:v>
                </c:pt>
                <c:pt idx="14">
                  <c:v>0.22886999999999999</c:v>
                </c:pt>
                <c:pt idx="15">
                  <c:v>0.22373999999999999</c:v>
                </c:pt>
                <c:pt idx="16">
                  <c:v>0.21515000000000001</c:v>
                </c:pt>
                <c:pt idx="17">
                  <c:v>0.20649999999999999</c:v>
                </c:pt>
                <c:pt idx="18">
                  <c:v>0.21063000000000001</c:v>
                </c:pt>
                <c:pt idx="19">
                  <c:v>0.21467</c:v>
                </c:pt>
                <c:pt idx="20">
                  <c:v>0.20413000000000001</c:v>
                </c:pt>
                <c:pt idx="21">
                  <c:v>0.20035</c:v>
                </c:pt>
                <c:pt idx="22">
                  <c:v>0.19084000000000001</c:v>
                </c:pt>
                <c:pt idx="23">
                  <c:v>0.1918</c:v>
                </c:pt>
                <c:pt idx="24">
                  <c:v>0.17917</c:v>
                </c:pt>
                <c:pt idx="25">
                  <c:v>0.1888</c:v>
                </c:pt>
                <c:pt idx="26">
                  <c:v>0.18539</c:v>
                </c:pt>
                <c:pt idx="27">
                  <c:v>0.16928000000000001</c:v>
                </c:pt>
                <c:pt idx="28">
                  <c:v>0.16825999999999999</c:v>
                </c:pt>
                <c:pt idx="29">
                  <c:v>0.16857</c:v>
                </c:pt>
              </c:numCache>
            </c:numRef>
          </c:yVal>
          <c:smooth val="1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'PCR Test'!$A$5:$A$34</c:f>
              <c:numCache>
                <c:formatCode>General</c:formatCode>
                <c:ptCount val="30"/>
                <c:pt idx="0">
                  <c:v>1.08</c:v>
                </c:pt>
                <c:pt idx="1">
                  <c:v>3.67</c:v>
                </c:pt>
                <c:pt idx="2">
                  <c:v>7.22</c:v>
                </c:pt>
                <c:pt idx="3">
                  <c:v>9.48</c:v>
                </c:pt>
                <c:pt idx="4">
                  <c:v>13.07</c:v>
                </c:pt>
                <c:pt idx="5">
                  <c:v>15.45</c:v>
                </c:pt>
                <c:pt idx="6">
                  <c:v>19.170000000000002</c:v>
                </c:pt>
                <c:pt idx="7">
                  <c:v>22.06</c:v>
                </c:pt>
                <c:pt idx="8">
                  <c:v>25.01</c:v>
                </c:pt>
                <c:pt idx="9">
                  <c:v>28.02</c:v>
                </c:pt>
                <c:pt idx="10">
                  <c:v>31.04</c:v>
                </c:pt>
                <c:pt idx="11">
                  <c:v>34.090000000000003</c:v>
                </c:pt>
                <c:pt idx="12">
                  <c:v>37.15</c:v>
                </c:pt>
                <c:pt idx="13">
                  <c:v>40.36</c:v>
                </c:pt>
                <c:pt idx="14">
                  <c:v>43.49</c:v>
                </c:pt>
                <c:pt idx="15">
                  <c:v>47.18</c:v>
                </c:pt>
                <c:pt idx="16">
                  <c:v>50.22</c:v>
                </c:pt>
                <c:pt idx="17">
                  <c:v>55.2</c:v>
                </c:pt>
                <c:pt idx="18">
                  <c:v>60.06</c:v>
                </c:pt>
                <c:pt idx="19">
                  <c:v>64.59</c:v>
                </c:pt>
                <c:pt idx="20">
                  <c:v>70.34</c:v>
                </c:pt>
                <c:pt idx="21">
                  <c:v>75.41</c:v>
                </c:pt>
                <c:pt idx="22">
                  <c:v>81.09</c:v>
                </c:pt>
                <c:pt idx="23">
                  <c:v>86.49</c:v>
                </c:pt>
                <c:pt idx="24">
                  <c:v>92.43</c:v>
                </c:pt>
                <c:pt idx="25">
                  <c:v>99.09</c:v>
                </c:pt>
                <c:pt idx="26">
                  <c:v>105.32</c:v>
                </c:pt>
                <c:pt idx="27">
                  <c:v>110.39</c:v>
                </c:pt>
                <c:pt idx="28">
                  <c:v>123.41</c:v>
                </c:pt>
                <c:pt idx="29">
                  <c:v>144.31</c:v>
                </c:pt>
              </c:numCache>
            </c:numRef>
          </c:xVal>
          <c:yVal>
            <c:numRef>
              <c:f>'PCR Test'!$C$5:$C$34</c:f>
              <c:numCache>
                <c:formatCode>General</c:formatCode>
                <c:ptCount val="30"/>
                <c:pt idx="0">
                  <c:v>0.15518999999999999</c:v>
                </c:pt>
                <c:pt idx="1">
                  <c:v>0.15809999999999999</c:v>
                </c:pt>
                <c:pt idx="2">
                  <c:v>0.15837000000000001</c:v>
                </c:pt>
                <c:pt idx="3">
                  <c:v>0.15612999999999999</c:v>
                </c:pt>
                <c:pt idx="4">
                  <c:v>0.15084</c:v>
                </c:pt>
                <c:pt idx="5">
                  <c:v>0.14124</c:v>
                </c:pt>
                <c:pt idx="6">
                  <c:v>0.13142999999999999</c:v>
                </c:pt>
                <c:pt idx="7">
                  <c:v>0.11652999999999999</c:v>
                </c:pt>
                <c:pt idx="8">
                  <c:v>0.10904</c:v>
                </c:pt>
                <c:pt idx="9">
                  <c:v>0.10115</c:v>
                </c:pt>
                <c:pt idx="10">
                  <c:v>9.1828999999999994E-2</c:v>
                </c:pt>
                <c:pt idx="11">
                  <c:v>8.7230000000000002E-2</c:v>
                </c:pt>
                <c:pt idx="12">
                  <c:v>8.2720000000000002E-2</c:v>
                </c:pt>
                <c:pt idx="13">
                  <c:v>7.7257000000000006E-2</c:v>
                </c:pt>
                <c:pt idx="14">
                  <c:v>7.0448999999999998E-2</c:v>
                </c:pt>
                <c:pt idx="15">
                  <c:v>6.5875000000000003E-2</c:v>
                </c:pt>
                <c:pt idx="16">
                  <c:v>6.1765E-2</c:v>
                </c:pt>
                <c:pt idx="17">
                  <c:v>5.6730999999999997E-2</c:v>
                </c:pt>
                <c:pt idx="18">
                  <c:v>5.5308999999999997E-2</c:v>
                </c:pt>
                <c:pt idx="19">
                  <c:v>5.3226000000000002E-2</c:v>
                </c:pt>
                <c:pt idx="20">
                  <c:v>4.759E-2</c:v>
                </c:pt>
                <c:pt idx="21">
                  <c:v>4.4608000000000002E-2</c:v>
                </c:pt>
                <c:pt idx="22">
                  <c:v>4.1758000000000003E-2</c:v>
                </c:pt>
                <c:pt idx="23">
                  <c:v>4.0804E-2</c:v>
                </c:pt>
                <c:pt idx="24">
                  <c:v>3.6860999999999998E-2</c:v>
                </c:pt>
                <c:pt idx="25">
                  <c:v>3.7615999999999997E-2</c:v>
                </c:pt>
                <c:pt idx="26">
                  <c:v>3.5349999999999999E-2</c:v>
                </c:pt>
                <c:pt idx="27">
                  <c:v>3.1519999999999999E-2</c:v>
                </c:pt>
                <c:pt idx="28">
                  <c:v>2.8937000000000001E-2</c:v>
                </c:pt>
                <c:pt idx="29">
                  <c:v>2.6339999999999999E-2</c:v>
                </c:pt>
              </c:numCache>
            </c:numRef>
          </c:yVal>
          <c:smooth val="1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'PCR Test'!$A$5:$A$34</c:f>
              <c:numCache>
                <c:formatCode>General</c:formatCode>
                <c:ptCount val="30"/>
                <c:pt idx="0">
                  <c:v>1.08</c:v>
                </c:pt>
                <c:pt idx="1">
                  <c:v>3.67</c:v>
                </c:pt>
                <c:pt idx="2">
                  <c:v>7.22</c:v>
                </c:pt>
                <c:pt idx="3">
                  <c:v>9.48</c:v>
                </c:pt>
                <c:pt idx="4">
                  <c:v>13.07</c:v>
                </c:pt>
                <c:pt idx="5">
                  <c:v>15.45</c:v>
                </c:pt>
                <c:pt idx="6">
                  <c:v>19.170000000000002</c:v>
                </c:pt>
                <c:pt idx="7">
                  <c:v>22.06</c:v>
                </c:pt>
                <c:pt idx="8">
                  <c:v>25.01</c:v>
                </c:pt>
                <c:pt idx="9">
                  <c:v>28.02</c:v>
                </c:pt>
                <c:pt idx="10">
                  <c:v>31.04</c:v>
                </c:pt>
                <c:pt idx="11">
                  <c:v>34.090000000000003</c:v>
                </c:pt>
                <c:pt idx="12">
                  <c:v>37.15</c:v>
                </c:pt>
                <c:pt idx="13">
                  <c:v>40.36</c:v>
                </c:pt>
                <c:pt idx="14">
                  <c:v>43.49</c:v>
                </c:pt>
                <c:pt idx="15">
                  <c:v>47.18</c:v>
                </c:pt>
                <c:pt idx="16">
                  <c:v>50.22</c:v>
                </c:pt>
                <c:pt idx="17">
                  <c:v>55.2</c:v>
                </c:pt>
                <c:pt idx="18">
                  <c:v>60.06</c:v>
                </c:pt>
                <c:pt idx="19">
                  <c:v>64.59</c:v>
                </c:pt>
                <c:pt idx="20">
                  <c:v>70.34</c:v>
                </c:pt>
                <c:pt idx="21">
                  <c:v>75.41</c:v>
                </c:pt>
                <c:pt idx="22">
                  <c:v>81.09</c:v>
                </c:pt>
                <c:pt idx="23">
                  <c:v>86.49</c:v>
                </c:pt>
                <c:pt idx="24">
                  <c:v>92.43</c:v>
                </c:pt>
                <c:pt idx="25">
                  <c:v>99.09</c:v>
                </c:pt>
                <c:pt idx="26">
                  <c:v>105.32</c:v>
                </c:pt>
                <c:pt idx="27">
                  <c:v>110.39</c:v>
                </c:pt>
                <c:pt idx="28">
                  <c:v>123.41</c:v>
                </c:pt>
                <c:pt idx="29">
                  <c:v>144.31</c:v>
                </c:pt>
              </c:numCache>
            </c:numRef>
          </c:xVal>
          <c:yVal>
            <c:numRef>
              <c:f>'PCR Test'!$D$5:$D$34</c:f>
              <c:numCache>
                <c:formatCode>General</c:formatCode>
                <c:ptCount val="30"/>
                <c:pt idx="0">
                  <c:v>2.8389000000000001E-3</c:v>
                </c:pt>
                <c:pt idx="1">
                  <c:v>3.4102999999999998E-3</c:v>
                </c:pt>
                <c:pt idx="2">
                  <c:v>4.3387E-3</c:v>
                </c:pt>
                <c:pt idx="3">
                  <c:v>5.6268000000000004E-3</c:v>
                </c:pt>
                <c:pt idx="4">
                  <c:v>8.7431999999999996E-3</c:v>
                </c:pt>
                <c:pt idx="5">
                  <c:v>1.2980999999999999E-2</c:v>
                </c:pt>
                <c:pt idx="6">
                  <c:v>2.3741999999999999E-2</c:v>
                </c:pt>
                <c:pt idx="7">
                  <c:v>3.2346E-2</c:v>
                </c:pt>
                <c:pt idx="8">
                  <c:v>4.3568999999999997E-2</c:v>
                </c:pt>
                <c:pt idx="9">
                  <c:v>5.4113000000000001E-2</c:v>
                </c:pt>
                <c:pt idx="10">
                  <c:v>5.9006999999999997E-2</c:v>
                </c:pt>
                <c:pt idx="11">
                  <c:v>6.4117999999999994E-2</c:v>
                </c:pt>
                <c:pt idx="12">
                  <c:v>7.0486999999999994E-2</c:v>
                </c:pt>
                <c:pt idx="13">
                  <c:v>7.6609999999999998E-2</c:v>
                </c:pt>
                <c:pt idx="14">
                  <c:v>8.1617999999999996E-2</c:v>
                </c:pt>
                <c:pt idx="15">
                  <c:v>8.6578000000000002E-2</c:v>
                </c:pt>
                <c:pt idx="16">
                  <c:v>8.8584999999999997E-2</c:v>
                </c:pt>
                <c:pt idx="17">
                  <c:v>9.0037000000000006E-2</c:v>
                </c:pt>
                <c:pt idx="18">
                  <c:v>9.8223000000000005E-2</c:v>
                </c:pt>
                <c:pt idx="19">
                  <c:v>0.1053</c:v>
                </c:pt>
                <c:pt idx="20">
                  <c:v>0.10728</c:v>
                </c:pt>
                <c:pt idx="21">
                  <c:v>0.11046</c:v>
                </c:pt>
                <c:pt idx="22">
                  <c:v>0.10804</c:v>
                </c:pt>
                <c:pt idx="23">
                  <c:v>0.11112</c:v>
                </c:pt>
                <c:pt idx="24">
                  <c:v>0.1069</c:v>
                </c:pt>
                <c:pt idx="25">
                  <c:v>0.11655</c:v>
                </c:pt>
                <c:pt idx="26">
                  <c:v>0.11784</c:v>
                </c:pt>
                <c:pt idx="27">
                  <c:v>0.11019</c:v>
                </c:pt>
                <c:pt idx="28">
                  <c:v>0.11459</c:v>
                </c:pt>
                <c:pt idx="29">
                  <c:v>0.12314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998736"/>
        <c:axId val="294999128"/>
      </c:scatterChart>
      <c:valAx>
        <c:axId val="294998736"/>
        <c:scaling>
          <c:orientation val="minMax"/>
          <c:max val="14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/ 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999128"/>
        <c:crosses val="autoZero"/>
        <c:crossBetween val="midCat"/>
        <c:majorUnit val="20"/>
      </c:valAx>
      <c:valAx>
        <c:axId val="294999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/ 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998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91440</xdr:colOff>
      <xdr:row>61</xdr:row>
      <xdr:rowOff>156210</xdr:rowOff>
    </xdr:from>
    <xdr:to>
      <xdr:col>18</xdr:col>
      <xdr:colOff>396240</xdr:colOff>
      <xdr:row>75</xdr:row>
      <xdr:rowOff>125730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381000</xdr:colOff>
      <xdr:row>61</xdr:row>
      <xdr:rowOff>148590</xdr:rowOff>
    </xdr:from>
    <xdr:to>
      <xdr:col>26</xdr:col>
      <xdr:colOff>76200</xdr:colOff>
      <xdr:row>75</xdr:row>
      <xdr:rowOff>118110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121920</xdr:colOff>
      <xdr:row>83</xdr:row>
      <xdr:rowOff>110490</xdr:rowOff>
    </xdr:from>
    <xdr:to>
      <xdr:col>10</xdr:col>
      <xdr:colOff>716280</xdr:colOff>
      <xdr:row>97</xdr:row>
      <xdr:rowOff>80010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25</xdr:col>
      <xdr:colOff>0</xdr:colOff>
      <xdr:row>1</xdr:row>
      <xdr:rowOff>0</xdr:rowOff>
    </xdr:from>
    <xdr:to>
      <xdr:col>33</xdr:col>
      <xdr:colOff>243840</xdr:colOff>
      <xdr:row>20</xdr:row>
      <xdr:rowOff>76200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4440" y="19812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256988</xdr:colOff>
      <xdr:row>3</xdr:row>
      <xdr:rowOff>50800</xdr:rowOff>
    </xdr:from>
    <xdr:to>
      <xdr:col>4</xdr:col>
      <xdr:colOff>490070</xdr:colOff>
      <xdr:row>4</xdr:row>
      <xdr:rowOff>176306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50203</xdr:colOff>
      <xdr:row>16</xdr:row>
      <xdr:rowOff>80681</xdr:rowOff>
    </xdr:from>
    <xdr:to>
      <xdr:col>24</xdr:col>
      <xdr:colOff>355003</xdr:colOff>
      <xdr:row>30</xdr:row>
      <xdr:rowOff>132901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396242</xdr:colOff>
      <xdr:row>1</xdr:row>
      <xdr:rowOff>30704</xdr:rowOff>
    </xdr:from>
    <xdr:to>
      <xdr:col>24</xdr:col>
      <xdr:colOff>91442</xdr:colOff>
      <xdr:row>15</xdr:row>
      <xdr:rowOff>12775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322730</xdr:colOff>
      <xdr:row>16</xdr:row>
      <xdr:rowOff>49305</xdr:rowOff>
    </xdr:from>
    <xdr:to>
      <xdr:col>32</xdr:col>
      <xdr:colOff>17930</xdr:colOff>
      <xdr:row>30</xdr:row>
      <xdr:rowOff>85164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107577</xdr:colOff>
      <xdr:row>30</xdr:row>
      <xdr:rowOff>156882</xdr:rowOff>
    </xdr:from>
    <xdr:to>
      <xdr:col>28</xdr:col>
      <xdr:colOff>412377</xdr:colOff>
      <xdr:row>46</xdr:row>
      <xdr:rowOff>31376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421340</xdr:colOff>
      <xdr:row>48</xdr:row>
      <xdr:rowOff>85165</xdr:rowOff>
    </xdr:from>
    <xdr:to>
      <xdr:col>13</xdr:col>
      <xdr:colOff>233081</xdr:colOff>
      <xdr:row>68</xdr:row>
      <xdr:rowOff>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0.60131</cdr:x>
      <cdr:y>0.22199</cdr:y>
    </cdr:from>
    <cdr:to>
      <cdr:x>0.78562</cdr:x>
      <cdr:y>0.33671</cdr:y>
    </cdr:to>
    <cdr:sp macro="" textlink="">
      <cdr:nvSpPr>
        <cdr:cNvPr id="2" name="TextBox 7"/>
        <cdr:cNvSpPr txBox="1"/>
      </cdr:nvSpPr>
      <cdr:spPr>
        <a:xfrm xmlns:a="http://schemas.openxmlformats.org/drawingml/2006/main">
          <a:off x="2749176" y="624541"/>
          <a:ext cx="842682" cy="3227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R</a:t>
          </a:r>
          <a:r>
            <a:rPr lang="en-US" sz="1200" baseline="30000"/>
            <a:t>2</a:t>
          </a:r>
          <a:r>
            <a:rPr lang="en-US" sz="1200"/>
            <a:t>=0.996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0.60327</cdr:x>
      <cdr:y>0.27137</cdr:y>
    </cdr:from>
    <cdr:to>
      <cdr:x>0.78758</cdr:x>
      <cdr:y>0.38675</cdr:y>
    </cdr:to>
    <cdr:sp macro="" textlink="">
      <cdr:nvSpPr>
        <cdr:cNvPr id="2" name="TextBox 7"/>
        <cdr:cNvSpPr txBox="1"/>
      </cdr:nvSpPr>
      <cdr:spPr>
        <a:xfrm xmlns:a="http://schemas.openxmlformats.org/drawingml/2006/main">
          <a:off x="2758141" y="759012"/>
          <a:ext cx="842682" cy="3227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R</a:t>
          </a:r>
          <a:r>
            <a:rPr lang="en-US" sz="1200" baseline="30000"/>
            <a:t>2</a:t>
          </a:r>
          <a:r>
            <a:rPr lang="en-US" sz="1200"/>
            <a:t>=0.998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0.60915</cdr:x>
      <cdr:y>0.2244</cdr:y>
    </cdr:from>
    <cdr:to>
      <cdr:x>0.79346</cdr:x>
      <cdr:y>0.34205</cdr:y>
    </cdr:to>
    <cdr:sp macro="" textlink="">
      <cdr:nvSpPr>
        <cdr:cNvPr id="2" name="TextBox 7"/>
        <cdr:cNvSpPr txBox="1"/>
      </cdr:nvSpPr>
      <cdr:spPr>
        <a:xfrm xmlns:a="http://schemas.openxmlformats.org/drawingml/2006/main">
          <a:off x="2785035" y="615577"/>
          <a:ext cx="842682" cy="3227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/>
            <a:t>R</a:t>
          </a:r>
          <a:r>
            <a:rPr lang="en-US" sz="1200" baseline="30000"/>
            <a:t>2</a:t>
          </a:r>
          <a:r>
            <a:rPr lang="en-US" sz="1200"/>
            <a:t>=0.999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259080</xdr:colOff>
      <xdr:row>0</xdr:row>
      <xdr:rowOff>175260</xdr:rowOff>
    </xdr:from>
    <xdr:to>
      <xdr:col>15</xdr:col>
      <xdr:colOff>259080</xdr:colOff>
      <xdr:row>10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487680</xdr:colOff>
      <xdr:row>12</xdr:row>
      <xdr:rowOff>83820</xdr:rowOff>
    </xdr:from>
    <xdr:to>
      <xdr:col>15</xdr:col>
      <xdr:colOff>487680</xdr:colOff>
      <xdr:row>22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259080</xdr:colOff>
      <xdr:row>0</xdr:row>
      <xdr:rowOff>175260</xdr:rowOff>
    </xdr:from>
    <xdr:to>
      <xdr:col>15</xdr:col>
      <xdr:colOff>259080</xdr:colOff>
      <xdr:row>10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175260</xdr:colOff>
      <xdr:row>12</xdr:row>
      <xdr:rowOff>68580</xdr:rowOff>
    </xdr:from>
    <xdr:to>
      <xdr:col>16</xdr:col>
      <xdr:colOff>175260</xdr:colOff>
      <xdr:row>22</xdr:row>
      <xdr:rowOff>60960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6</xdr:row>
      <xdr:rowOff>175260</xdr:rowOff>
    </xdr:from>
    <xdr:to>
      <xdr:col>15</xdr:col>
      <xdr:colOff>381000</xdr:colOff>
      <xdr:row>25</xdr:row>
      <xdr:rowOff>129540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02"/>
  <sheetViews>
    <sheetView topLeftCell="I1" workbookViewId="0">
      <selection activeCell="Z2" sqref="Z2"/>
    </sheetView>
  </sheetViews>
  <sheetFormatPr defaultRowHeight="15.6" x14ac:dyDescent="0.3"/>
  <cols>
    <col min="1" max="5" width="8.88671875" style="13"/>
    <col min="6" max="7" width="9" style="13" bestFit="1" customWidth="1"/>
    <col min="8" max="11" width="13.33203125" style="13" bestFit="1" customWidth="1"/>
    <col min="12" max="16384" width="8.88671875" style="13"/>
  </cols>
  <sheetData>
    <row r="2" spans="1:24" x14ac:dyDescent="0.3">
      <c r="A2" s="13" t="s">
        <v>3</v>
      </c>
      <c r="C2" s="13">
        <v>1</v>
      </c>
      <c r="D2" s="13">
        <v>2</v>
      </c>
      <c r="E2" s="13">
        <v>3</v>
      </c>
      <c r="F2" s="13">
        <v>4</v>
      </c>
      <c r="G2" s="13">
        <v>5</v>
      </c>
      <c r="H2" s="13">
        <v>6</v>
      </c>
      <c r="I2" s="13">
        <v>7</v>
      </c>
      <c r="J2" s="13">
        <v>8</v>
      </c>
      <c r="K2" s="13">
        <v>9</v>
      </c>
      <c r="L2" s="13">
        <v>10</v>
      </c>
      <c r="M2" s="13">
        <v>11</v>
      </c>
      <c r="N2" s="13">
        <v>12</v>
      </c>
      <c r="O2" s="13">
        <v>13</v>
      </c>
      <c r="P2" s="13">
        <v>14</v>
      </c>
      <c r="Q2" s="13">
        <v>15</v>
      </c>
      <c r="R2" s="13">
        <v>16</v>
      </c>
      <c r="S2" s="13">
        <v>17</v>
      </c>
      <c r="T2" s="13">
        <v>18</v>
      </c>
      <c r="U2" s="13">
        <v>19</v>
      </c>
      <c r="V2" s="13">
        <v>20</v>
      </c>
      <c r="W2" s="13">
        <v>21</v>
      </c>
      <c r="X2" s="13">
        <v>22</v>
      </c>
    </row>
    <row r="3" spans="1:24" x14ac:dyDescent="0.3">
      <c r="B3" s="1" t="s">
        <v>59</v>
      </c>
      <c r="C3" s="1">
        <v>234.39</v>
      </c>
      <c r="D3" s="1">
        <v>240.29</v>
      </c>
      <c r="E3" s="1">
        <v>246.2</v>
      </c>
      <c r="F3" s="1">
        <v>252.12</v>
      </c>
      <c r="G3" s="1">
        <v>258.02999999999997</v>
      </c>
      <c r="H3" s="1">
        <v>263.95999999999998</v>
      </c>
      <c r="I3" s="1">
        <v>269.89</v>
      </c>
      <c r="J3" s="1">
        <v>275.82</v>
      </c>
      <c r="K3" s="1">
        <v>281.76</v>
      </c>
      <c r="L3" s="1">
        <v>287.7</v>
      </c>
      <c r="M3" s="1">
        <v>293.64999999999998</v>
      </c>
      <c r="N3" s="1">
        <v>299.60000000000002</v>
      </c>
      <c r="O3" s="1">
        <v>305.56</v>
      </c>
      <c r="P3" s="1">
        <v>311.52</v>
      </c>
      <c r="Q3" s="1">
        <v>317.48</v>
      </c>
      <c r="R3" s="1">
        <v>323.45</v>
      </c>
      <c r="S3" s="1">
        <v>329.43</v>
      </c>
      <c r="T3" s="1">
        <v>335.41</v>
      </c>
      <c r="U3" s="1">
        <v>341.39</v>
      </c>
      <c r="V3" s="1">
        <v>347.37</v>
      </c>
      <c r="W3" s="1">
        <v>353.36</v>
      </c>
      <c r="X3" s="1">
        <v>358.86</v>
      </c>
    </row>
    <row r="4" spans="1:24" x14ac:dyDescent="0.3">
      <c r="B4" s="1">
        <v>1</v>
      </c>
      <c r="C4" s="14">
        <v>12.268000000000001</v>
      </c>
      <c r="D4" s="14">
        <v>14.148999999999999</v>
      </c>
      <c r="E4" s="14">
        <v>12.321</v>
      </c>
      <c r="F4" s="14">
        <v>6.8630000000000004</v>
      </c>
      <c r="G4" s="14">
        <v>2.4790000000000001</v>
      </c>
      <c r="H4" s="14">
        <v>1.5589999999999999</v>
      </c>
      <c r="I4" s="14">
        <v>1.6950000000000001</v>
      </c>
      <c r="J4" s="14">
        <v>2.2610000000000001</v>
      </c>
      <c r="K4" s="14">
        <v>3.262</v>
      </c>
      <c r="L4" s="14">
        <v>4.6219999999999999</v>
      </c>
      <c r="M4" s="14">
        <v>6.2830000000000004</v>
      </c>
      <c r="N4" s="14">
        <v>8.1989999999999998</v>
      </c>
      <c r="O4" s="14">
        <v>10.199</v>
      </c>
      <c r="P4" s="14">
        <v>12.041</v>
      </c>
      <c r="Q4" s="14">
        <v>13.617000000000001</v>
      </c>
      <c r="R4" s="14">
        <v>14.452999999999999</v>
      </c>
      <c r="S4" s="14">
        <v>14.068</v>
      </c>
      <c r="T4" s="14">
        <v>13.013999999999999</v>
      </c>
      <c r="U4" s="14">
        <v>11.167</v>
      </c>
      <c r="V4" s="14">
        <v>8.4960000000000004</v>
      </c>
      <c r="W4" s="14">
        <v>6.1390000000000002</v>
      </c>
      <c r="X4" s="14">
        <v>4.4560000000000004</v>
      </c>
    </row>
    <row r="5" spans="1:24" x14ac:dyDescent="0.3">
      <c r="B5" s="1">
        <v>2</v>
      </c>
      <c r="C5" s="14">
        <v>7.6239999999999997</v>
      </c>
      <c r="D5" s="14">
        <v>9.8170000000000002</v>
      </c>
      <c r="E5" s="14">
        <v>8.9329999999999998</v>
      </c>
      <c r="F5" s="14">
        <v>4.8879999999999999</v>
      </c>
      <c r="G5" s="14">
        <v>1.3460000000000001</v>
      </c>
      <c r="H5" s="14">
        <v>0.621</v>
      </c>
      <c r="I5" s="14">
        <v>0.73799999999999999</v>
      </c>
      <c r="J5" s="14">
        <v>1.101</v>
      </c>
      <c r="K5" s="14">
        <v>1.6830000000000001</v>
      </c>
      <c r="L5" s="14">
        <v>2.452</v>
      </c>
      <c r="M5" s="14">
        <v>3.3719999999999999</v>
      </c>
      <c r="N5" s="14">
        <v>4.4089999999999998</v>
      </c>
      <c r="O5" s="14">
        <v>5.4169999999999998</v>
      </c>
      <c r="P5" s="14">
        <v>6.2919999999999998</v>
      </c>
      <c r="Q5" s="14">
        <v>6.8570000000000002</v>
      </c>
      <c r="R5" s="14">
        <v>6.976</v>
      </c>
      <c r="S5" s="14">
        <v>6.4870000000000001</v>
      </c>
      <c r="T5" s="14">
        <v>5.5750000000000002</v>
      </c>
      <c r="U5" s="14">
        <v>4.3959999999999999</v>
      </c>
      <c r="V5" s="14">
        <v>3.0049999999999999</v>
      </c>
      <c r="W5" s="14">
        <v>1.829</v>
      </c>
      <c r="X5" s="14">
        <v>1.113</v>
      </c>
    </row>
    <row r="6" spans="1:24" x14ac:dyDescent="0.3">
      <c r="B6" s="1">
        <v>3</v>
      </c>
      <c r="C6" s="14">
        <v>10.259</v>
      </c>
      <c r="D6" s="14">
        <v>11.537000000000001</v>
      </c>
      <c r="E6" s="14">
        <v>9.7590000000000003</v>
      </c>
      <c r="F6" s="14">
        <v>5.17</v>
      </c>
      <c r="G6" s="14">
        <v>1.9139999999999999</v>
      </c>
      <c r="H6" s="14">
        <v>1.3169999999999999</v>
      </c>
      <c r="I6" s="14">
        <v>1.4470000000000001</v>
      </c>
      <c r="J6" s="14">
        <v>1.8480000000000001</v>
      </c>
      <c r="K6" s="14">
        <v>2.544</v>
      </c>
      <c r="L6" s="14">
        <v>3.516</v>
      </c>
      <c r="M6" s="14">
        <v>4.7699999999999996</v>
      </c>
      <c r="N6" s="14">
        <v>6.1550000000000002</v>
      </c>
      <c r="O6" s="14">
        <v>7.82</v>
      </c>
      <c r="P6" s="14">
        <v>9.2889999999999997</v>
      </c>
      <c r="Q6" s="14">
        <v>10.952999999999999</v>
      </c>
      <c r="R6" s="14">
        <v>12.315</v>
      </c>
      <c r="S6" s="14">
        <v>12.99</v>
      </c>
      <c r="T6" s="14">
        <v>13.131</v>
      </c>
      <c r="U6" s="14">
        <v>12.597</v>
      </c>
      <c r="V6" s="14">
        <v>11.170999999999999</v>
      </c>
      <c r="W6" s="14">
        <v>9.4280000000000008</v>
      </c>
      <c r="X6" s="14">
        <v>7.5510000000000002</v>
      </c>
    </row>
    <row r="7" spans="1:24" x14ac:dyDescent="0.3">
      <c r="B7" s="1">
        <v>4</v>
      </c>
      <c r="C7" s="14">
        <v>8.0570000000000004</v>
      </c>
      <c r="D7" s="14">
        <v>8.4640000000000004</v>
      </c>
      <c r="E7" s="14">
        <v>7.1150000000000002</v>
      </c>
      <c r="F7" s="14">
        <v>4.2389999999999999</v>
      </c>
      <c r="G7" s="14">
        <v>2.056</v>
      </c>
      <c r="H7" s="14">
        <v>1.534</v>
      </c>
      <c r="I7" s="14">
        <v>1.587</v>
      </c>
      <c r="J7" s="14">
        <v>2.0329999999999999</v>
      </c>
      <c r="K7" s="14">
        <v>2.9220000000000002</v>
      </c>
      <c r="L7" s="14">
        <v>4.1449999999999996</v>
      </c>
      <c r="M7" s="14">
        <v>5.61</v>
      </c>
      <c r="N7" s="14">
        <v>7.391</v>
      </c>
      <c r="O7" s="14">
        <v>9.1980000000000004</v>
      </c>
      <c r="P7" s="14">
        <v>11.007</v>
      </c>
      <c r="Q7" s="14">
        <v>12.526999999999999</v>
      </c>
      <c r="R7" s="14">
        <v>13.257</v>
      </c>
      <c r="S7" s="14">
        <v>12.597</v>
      </c>
      <c r="T7" s="14">
        <v>11.428000000000001</v>
      </c>
      <c r="U7" s="14">
        <v>9.3460000000000001</v>
      </c>
      <c r="V7" s="14">
        <v>6.38</v>
      </c>
      <c r="W7" s="14">
        <v>4.0860000000000003</v>
      </c>
      <c r="X7" s="14">
        <v>2.7490000000000001</v>
      </c>
    </row>
    <row r="8" spans="1:24" x14ac:dyDescent="0.3">
      <c r="B8" s="1">
        <v>5</v>
      </c>
      <c r="C8" s="14">
        <v>18.465</v>
      </c>
      <c r="D8" s="14">
        <v>21.359000000000002</v>
      </c>
      <c r="E8" s="14">
        <v>18.855</v>
      </c>
      <c r="F8" s="14">
        <v>10.407999999999999</v>
      </c>
      <c r="G8" s="14">
        <v>3.448</v>
      </c>
      <c r="H8" s="14">
        <v>2.012</v>
      </c>
      <c r="I8" s="14">
        <v>2.2080000000000002</v>
      </c>
      <c r="J8" s="14">
        <v>2.9569999999999999</v>
      </c>
      <c r="K8" s="14">
        <v>4.2350000000000003</v>
      </c>
      <c r="L8" s="14">
        <v>5.9809999999999999</v>
      </c>
      <c r="M8" s="14">
        <v>8.1649999999999991</v>
      </c>
      <c r="N8" s="14">
        <v>10.601000000000001</v>
      </c>
      <c r="O8" s="14">
        <v>13.244</v>
      </c>
      <c r="P8" s="14">
        <v>15.542999999999999</v>
      </c>
      <c r="Q8" s="14">
        <v>17.655000000000001</v>
      </c>
      <c r="R8" s="14">
        <v>18.937999999999999</v>
      </c>
      <c r="S8" s="14">
        <v>18.925000000000001</v>
      </c>
      <c r="T8" s="14">
        <v>17.988</v>
      </c>
      <c r="U8" s="14">
        <v>16.158999999999999</v>
      </c>
      <c r="V8" s="14">
        <v>13.273999999999999</v>
      </c>
      <c r="W8" s="14">
        <v>10.336</v>
      </c>
      <c r="X8" s="14">
        <v>7.82</v>
      </c>
    </row>
    <row r="9" spans="1:24" x14ac:dyDescent="0.3">
      <c r="B9" s="1">
        <v>6</v>
      </c>
      <c r="C9" s="14">
        <v>11.686999999999999</v>
      </c>
      <c r="D9" s="14">
        <v>12.672000000000001</v>
      </c>
      <c r="E9" s="14">
        <v>10.782999999999999</v>
      </c>
      <c r="F9" s="14">
        <v>6.2380000000000004</v>
      </c>
      <c r="G9" s="14">
        <v>2.7389999999999999</v>
      </c>
      <c r="H9" s="14">
        <v>1.9430000000000001</v>
      </c>
      <c r="I9" s="14">
        <v>2.02</v>
      </c>
      <c r="J9" s="14">
        <v>2.5840000000000001</v>
      </c>
      <c r="K9" s="14">
        <v>3.6779999999999999</v>
      </c>
      <c r="L9" s="14">
        <v>5.1870000000000003</v>
      </c>
      <c r="M9" s="14">
        <v>7.0229999999999997</v>
      </c>
      <c r="N9" s="14">
        <v>9.2070000000000007</v>
      </c>
      <c r="O9" s="14">
        <v>11.468999999999999</v>
      </c>
      <c r="P9" s="14">
        <v>13.648999999999999</v>
      </c>
      <c r="Q9" s="14">
        <v>15.53</v>
      </c>
      <c r="R9" s="14">
        <v>16.516999999999999</v>
      </c>
      <c r="S9" s="14">
        <v>15.939</v>
      </c>
      <c r="T9" s="14">
        <v>14.688000000000001</v>
      </c>
      <c r="U9" s="14">
        <v>12.395</v>
      </c>
      <c r="V9" s="14">
        <v>9.0120000000000005</v>
      </c>
      <c r="W9" s="14">
        <v>6.2249999999999996</v>
      </c>
      <c r="X9" s="14">
        <v>4.407</v>
      </c>
    </row>
    <row r="10" spans="1:24" x14ac:dyDescent="0.3">
      <c r="B10" s="1">
        <v>7</v>
      </c>
      <c r="C10" s="14">
        <v>14.423999999999999</v>
      </c>
      <c r="D10" s="14">
        <v>17.271000000000001</v>
      </c>
      <c r="E10" s="14">
        <v>15.422000000000001</v>
      </c>
      <c r="F10" s="14">
        <v>8.6880000000000006</v>
      </c>
      <c r="G10" s="14">
        <v>2.8860000000000001</v>
      </c>
      <c r="H10" s="14">
        <v>1.619</v>
      </c>
      <c r="I10" s="14">
        <v>1.7529999999999999</v>
      </c>
      <c r="J10" s="14">
        <v>2.3860000000000001</v>
      </c>
      <c r="K10" s="14">
        <v>3.4969999999999999</v>
      </c>
      <c r="L10" s="14">
        <v>4.9960000000000004</v>
      </c>
      <c r="M10" s="14">
        <v>6.8159999999999998</v>
      </c>
      <c r="N10" s="14">
        <v>8.9120000000000008</v>
      </c>
      <c r="O10" s="14">
        <v>11.003</v>
      </c>
      <c r="P10" s="14">
        <v>12.896000000000001</v>
      </c>
      <c r="Q10" s="14">
        <v>14.285</v>
      </c>
      <c r="R10" s="14">
        <v>14.784000000000001</v>
      </c>
      <c r="S10" s="14">
        <v>13.965</v>
      </c>
      <c r="T10" s="14">
        <v>12.361000000000001</v>
      </c>
      <c r="U10" s="14">
        <v>10.026</v>
      </c>
      <c r="V10" s="14">
        <v>7.0179999999999998</v>
      </c>
      <c r="W10" s="14">
        <v>4.4960000000000004</v>
      </c>
      <c r="X10" s="14">
        <v>2.927</v>
      </c>
    </row>
    <row r="11" spans="1:24" x14ac:dyDescent="0.3">
      <c r="B11" s="1">
        <v>8</v>
      </c>
      <c r="C11" s="14">
        <v>10.096</v>
      </c>
      <c r="D11" s="14">
        <v>12.183999999999999</v>
      </c>
      <c r="E11" s="14">
        <v>10.821</v>
      </c>
      <c r="F11" s="14">
        <v>6.0170000000000003</v>
      </c>
      <c r="G11" s="14">
        <v>2.0009999999999999</v>
      </c>
      <c r="H11" s="14">
        <v>1.1519999999999999</v>
      </c>
      <c r="I11" s="14">
        <v>1.256</v>
      </c>
      <c r="J11" s="14">
        <v>1.7010000000000001</v>
      </c>
      <c r="K11" s="14">
        <v>2.4769999999999999</v>
      </c>
      <c r="L11" s="14">
        <v>3.5329999999999999</v>
      </c>
      <c r="M11" s="14">
        <v>4.8220000000000001</v>
      </c>
      <c r="N11" s="14">
        <v>6.3040000000000003</v>
      </c>
      <c r="O11" s="14">
        <v>7.82</v>
      </c>
      <c r="P11" s="14">
        <v>9.1959999999999997</v>
      </c>
      <c r="Q11" s="14">
        <v>10.285</v>
      </c>
      <c r="R11" s="14">
        <v>10.782</v>
      </c>
      <c r="S11" s="14">
        <v>10.351000000000001</v>
      </c>
      <c r="T11" s="14">
        <v>9.3650000000000002</v>
      </c>
      <c r="U11" s="14">
        <v>7.84</v>
      </c>
      <c r="V11" s="14">
        <v>5.7969999999999997</v>
      </c>
      <c r="W11" s="14">
        <v>4.0199999999999996</v>
      </c>
      <c r="X11" s="14">
        <v>2.8159999999999998</v>
      </c>
    </row>
    <row r="12" spans="1:24" x14ac:dyDescent="0.3">
      <c r="B12" s="1">
        <v>9</v>
      </c>
      <c r="C12" s="14">
        <v>11.157999999999999</v>
      </c>
      <c r="D12" s="14">
        <v>12.750999999999999</v>
      </c>
      <c r="E12" s="14">
        <v>10.981</v>
      </c>
      <c r="F12" s="14">
        <v>6.0119999999999996</v>
      </c>
      <c r="G12" s="14">
        <v>2.2290000000000001</v>
      </c>
      <c r="H12" s="14">
        <v>1.4630000000000001</v>
      </c>
      <c r="I12" s="14">
        <v>1.573</v>
      </c>
      <c r="J12" s="14">
        <v>2.0270000000000001</v>
      </c>
      <c r="K12" s="14">
        <v>2.8439999999999999</v>
      </c>
      <c r="L12" s="14">
        <v>3.9769999999999999</v>
      </c>
      <c r="M12" s="14">
        <v>5.4050000000000002</v>
      </c>
      <c r="N12" s="14">
        <v>7.024</v>
      </c>
      <c r="O12" s="14">
        <v>8.8330000000000002</v>
      </c>
      <c r="P12" s="14">
        <v>10.472</v>
      </c>
      <c r="Q12" s="14">
        <v>12.079000000000001</v>
      </c>
      <c r="R12" s="14">
        <v>13.172000000000001</v>
      </c>
      <c r="S12" s="14">
        <v>13.329000000000001</v>
      </c>
      <c r="T12" s="14">
        <v>12.888999999999999</v>
      </c>
      <c r="U12" s="14">
        <v>11.718</v>
      </c>
      <c r="V12" s="14">
        <v>9.7149999999999999</v>
      </c>
      <c r="W12" s="14">
        <v>7.7</v>
      </c>
      <c r="X12" s="14">
        <v>5.9480000000000004</v>
      </c>
    </row>
    <row r="13" spans="1:24" x14ac:dyDescent="0.3">
      <c r="B13" s="1">
        <v>10</v>
      </c>
      <c r="C13" s="14">
        <v>14.250999999999999</v>
      </c>
      <c r="D13" s="14">
        <v>15.483000000000001</v>
      </c>
      <c r="E13" s="14">
        <v>13.098000000000001</v>
      </c>
      <c r="F13" s="14">
        <v>7.3479999999999999</v>
      </c>
      <c r="G13" s="14">
        <v>3.1120000000000001</v>
      </c>
      <c r="H13" s="14">
        <v>2.2069999999999999</v>
      </c>
      <c r="I13" s="14">
        <v>2.31</v>
      </c>
      <c r="J13" s="14">
        <v>2.9140000000000001</v>
      </c>
      <c r="K13" s="14">
        <v>4.0659999999999998</v>
      </c>
      <c r="L13" s="14">
        <v>5.6749999999999998</v>
      </c>
      <c r="M13" s="14">
        <v>7.6840000000000002</v>
      </c>
      <c r="N13" s="14">
        <v>10.009</v>
      </c>
      <c r="O13" s="14">
        <v>12.567</v>
      </c>
      <c r="P13" s="14">
        <v>14.95</v>
      </c>
      <c r="Q13" s="14">
        <v>17.251000000000001</v>
      </c>
      <c r="R13" s="14">
        <v>18.727</v>
      </c>
      <c r="S13" s="14">
        <v>18.759</v>
      </c>
      <c r="T13" s="14">
        <v>18.015000000000001</v>
      </c>
      <c r="U13" s="14">
        <v>16.18</v>
      </c>
      <c r="V13" s="14">
        <v>13.035</v>
      </c>
      <c r="W13" s="14">
        <v>10.071</v>
      </c>
      <c r="X13" s="14">
        <v>7.6520000000000001</v>
      </c>
    </row>
    <row r="14" spans="1:24" x14ac:dyDescent="0.3">
      <c r="B14" s="1">
        <v>11</v>
      </c>
      <c r="C14" s="14">
        <v>16.518000000000001</v>
      </c>
      <c r="D14" s="14">
        <v>18.466000000000001</v>
      </c>
      <c r="E14" s="14">
        <v>16.007999999999999</v>
      </c>
      <c r="F14" s="14">
        <v>9.1020000000000003</v>
      </c>
      <c r="G14" s="14">
        <v>3.5720000000000001</v>
      </c>
      <c r="H14" s="14">
        <v>2.343</v>
      </c>
      <c r="I14" s="14">
        <v>2.46</v>
      </c>
      <c r="J14" s="14">
        <v>3.1850000000000001</v>
      </c>
      <c r="K14" s="14">
        <v>4.5449999999999999</v>
      </c>
      <c r="L14" s="14">
        <v>6.4169999999999998</v>
      </c>
      <c r="M14" s="14">
        <v>8.7089999999999996</v>
      </c>
      <c r="N14" s="14">
        <v>11.375999999999999</v>
      </c>
      <c r="O14" s="14">
        <v>14.161</v>
      </c>
      <c r="P14" s="14">
        <v>16.741</v>
      </c>
      <c r="Q14" s="14">
        <v>18.919</v>
      </c>
      <c r="R14" s="14">
        <v>20.045000000000002</v>
      </c>
      <c r="S14" s="14">
        <v>19.507999999999999</v>
      </c>
      <c r="T14" s="14">
        <v>18.068999999999999</v>
      </c>
      <c r="U14" s="14">
        <v>15.515000000000001</v>
      </c>
      <c r="V14" s="14">
        <v>11.680999999999999</v>
      </c>
      <c r="W14" s="14">
        <v>8.3379999999999992</v>
      </c>
      <c r="X14" s="14">
        <v>5.9980000000000002</v>
      </c>
    </row>
    <row r="15" spans="1:24" x14ac:dyDescent="0.3">
      <c r="B15" s="1">
        <v>12</v>
      </c>
      <c r="C15" s="14">
        <v>16.513000000000002</v>
      </c>
      <c r="D15" s="14">
        <v>19.050999999999998</v>
      </c>
      <c r="E15" s="14">
        <v>16.832999999999998</v>
      </c>
      <c r="F15" s="14">
        <v>9.5790000000000006</v>
      </c>
      <c r="G15" s="14">
        <v>3.4590000000000001</v>
      </c>
      <c r="H15" s="14">
        <v>2.1030000000000002</v>
      </c>
      <c r="I15" s="14">
        <v>2.2269999999999999</v>
      </c>
      <c r="J15" s="14">
        <v>2.9350000000000001</v>
      </c>
      <c r="K15" s="14">
        <v>4.2240000000000002</v>
      </c>
      <c r="L15" s="14">
        <v>5.99</v>
      </c>
      <c r="M15" s="14">
        <v>8.1440000000000001</v>
      </c>
      <c r="N15" s="14">
        <v>10.635</v>
      </c>
      <c r="O15" s="14">
        <v>13.176</v>
      </c>
      <c r="P15" s="14">
        <v>15.491</v>
      </c>
      <c r="Q15" s="14">
        <v>17.324999999999999</v>
      </c>
      <c r="R15" s="14">
        <v>18.131</v>
      </c>
      <c r="S15" s="14">
        <v>17.367999999999999</v>
      </c>
      <c r="T15" s="14">
        <v>15.744999999999999</v>
      </c>
      <c r="U15" s="14">
        <v>13.166</v>
      </c>
      <c r="V15" s="14">
        <v>9.5909999999999993</v>
      </c>
      <c r="W15" s="14">
        <v>6.5229999999999997</v>
      </c>
      <c r="X15" s="14">
        <v>4.5010000000000003</v>
      </c>
    </row>
    <row r="16" spans="1:24" x14ac:dyDescent="0.3">
      <c r="B16" s="1">
        <v>13</v>
      </c>
      <c r="C16" s="14">
        <v>17.158999999999999</v>
      </c>
      <c r="D16" s="14">
        <v>19.509</v>
      </c>
      <c r="E16" s="14">
        <v>16.986999999999998</v>
      </c>
      <c r="F16" s="14">
        <v>9.452</v>
      </c>
      <c r="G16" s="14">
        <v>3.4510000000000001</v>
      </c>
      <c r="H16" s="14">
        <v>2.1869999999999998</v>
      </c>
      <c r="I16" s="14">
        <v>2.3330000000000002</v>
      </c>
      <c r="J16" s="14">
        <v>3.024</v>
      </c>
      <c r="K16" s="14">
        <v>4.2649999999999997</v>
      </c>
      <c r="L16" s="14">
        <v>5.9829999999999997</v>
      </c>
      <c r="M16" s="14">
        <v>8.1310000000000002</v>
      </c>
      <c r="N16" s="14">
        <v>10.566000000000001</v>
      </c>
      <c r="O16" s="14">
        <v>13.214</v>
      </c>
      <c r="P16" s="14">
        <v>15.593</v>
      </c>
      <c r="Q16" s="14">
        <v>17.782</v>
      </c>
      <c r="R16" s="14">
        <v>19.152999999999999</v>
      </c>
      <c r="S16" s="14">
        <v>19.079999999999998</v>
      </c>
      <c r="T16" s="14">
        <v>18.155000000000001</v>
      </c>
      <c r="U16" s="14">
        <v>16.233000000000001</v>
      </c>
      <c r="V16" s="14">
        <v>13.157</v>
      </c>
      <c r="W16" s="14">
        <v>10.15</v>
      </c>
      <c r="X16" s="14">
        <v>7.67</v>
      </c>
    </row>
    <row r="17" spans="2:29" x14ac:dyDescent="0.3">
      <c r="B17" s="1">
        <v>14</v>
      </c>
      <c r="C17" s="14">
        <v>16.913</v>
      </c>
      <c r="D17" s="14">
        <v>18.425000000000001</v>
      </c>
      <c r="E17" s="14">
        <v>15.741</v>
      </c>
      <c r="F17" s="14">
        <v>8.9499999999999993</v>
      </c>
      <c r="G17" s="14">
        <v>3.7589999999999999</v>
      </c>
      <c r="H17" s="14">
        <v>2.6139999999999999</v>
      </c>
      <c r="I17" s="14">
        <v>2.7170000000000001</v>
      </c>
      <c r="J17" s="14">
        <v>3.4319999999999999</v>
      </c>
      <c r="K17" s="14">
        <v>4.8040000000000003</v>
      </c>
      <c r="L17" s="14">
        <v>6.7130000000000001</v>
      </c>
      <c r="M17" s="14">
        <v>9.08</v>
      </c>
      <c r="N17" s="14">
        <v>11.827</v>
      </c>
      <c r="O17" s="14">
        <v>14.78</v>
      </c>
      <c r="P17" s="14">
        <v>17.523</v>
      </c>
      <c r="Q17" s="14">
        <v>19.978999999999999</v>
      </c>
      <c r="R17" s="14">
        <v>21.420999999999999</v>
      </c>
      <c r="S17" s="14">
        <v>21.154</v>
      </c>
      <c r="T17" s="14">
        <v>20.033000000000001</v>
      </c>
      <c r="U17" s="14">
        <v>17.698</v>
      </c>
      <c r="V17" s="14">
        <v>13.914999999999999</v>
      </c>
      <c r="W17" s="14">
        <v>10.441000000000001</v>
      </c>
      <c r="X17" s="14">
        <v>7.7949999999999999</v>
      </c>
    </row>
    <row r="18" spans="2:29" x14ac:dyDescent="0.3">
      <c r="B18" s="1">
        <v>15</v>
      </c>
      <c r="C18" s="14">
        <v>14.436999999999999</v>
      </c>
      <c r="D18" s="14">
        <v>16.934000000000001</v>
      </c>
      <c r="E18" s="14">
        <v>15.067</v>
      </c>
      <c r="F18" s="14">
        <v>8.7449999999999992</v>
      </c>
      <c r="G18" s="14">
        <v>3.2240000000000002</v>
      </c>
      <c r="H18" s="14">
        <v>1.94</v>
      </c>
      <c r="I18" s="14">
        <v>2.0270000000000001</v>
      </c>
      <c r="J18" s="14">
        <v>2.7</v>
      </c>
      <c r="K18" s="14">
        <v>3.948</v>
      </c>
      <c r="L18" s="14">
        <v>5.6509999999999998</v>
      </c>
      <c r="M18" s="14">
        <v>7.68</v>
      </c>
      <c r="N18" s="14">
        <v>10.087</v>
      </c>
      <c r="O18" s="14">
        <v>12.406000000000001</v>
      </c>
      <c r="P18" s="14">
        <v>14.592000000000001</v>
      </c>
      <c r="Q18" s="14">
        <v>16.100999999999999</v>
      </c>
      <c r="R18" s="14">
        <v>16.466999999999999</v>
      </c>
      <c r="S18" s="14">
        <v>15.159000000000001</v>
      </c>
      <c r="T18" s="14">
        <v>13.023</v>
      </c>
      <c r="U18" s="14">
        <v>9.9550000000000001</v>
      </c>
      <c r="V18" s="14">
        <v>6.08</v>
      </c>
      <c r="W18" s="14">
        <v>3.1</v>
      </c>
      <c r="X18" s="14">
        <v>1.5549999999999999</v>
      </c>
    </row>
    <row r="19" spans="2:29" x14ac:dyDescent="0.3">
      <c r="B19" s="1">
        <v>16</v>
      </c>
      <c r="C19" s="14">
        <v>16.117000000000001</v>
      </c>
      <c r="D19" s="14">
        <v>19.285</v>
      </c>
      <c r="E19" s="14">
        <v>17.161999999999999</v>
      </c>
      <c r="F19" s="14">
        <v>9.4329999999999998</v>
      </c>
      <c r="G19" s="14">
        <v>2.96</v>
      </c>
      <c r="H19" s="14">
        <v>1.623</v>
      </c>
      <c r="I19" s="14">
        <v>1.788</v>
      </c>
      <c r="J19" s="14">
        <v>2.4009999999999998</v>
      </c>
      <c r="K19" s="14">
        <v>3.43</v>
      </c>
      <c r="L19" s="14">
        <v>4.8369999999999997</v>
      </c>
      <c r="M19" s="14">
        <v>6.6020000000000003</v>
      </c>
      <c r="N19" s="14">
        <v>8.5579999999999998</v>
      </c>
      <c r="O19" s="14">
        <v>10.664999999999999</v>
      </c>
      <c r="P19" s="14">
        <v>12.468</v>
      </c>
      <c r="Q19" s="14">
        <v>14.06</v>
      </c>
      <c r="R19" s="14">
        <v>14.994</v>
      </c>
      <c r="S19" s="14">
        <v>14.949</v>
      </c>
      <c r="T19" s="14">
        <v>14.082000000000001</v>
      </c>
      <c r="U19" s="14">
        <v>12.571999999999999</v>
      </c>
      <c r="V19" s="14">
        <v>10.340999999999999</v>
      </c>
      <c r="W19" s="14">
        <v>8.0329999999999995</v>
      </c>
      <c r="X19" s="14">
        <v>6.0579999999999998</v>
      </c>
    </row>
    <row r="20" spans="2:29" x14ac:dyDescent="0.3">
      <c r="B20" s="1">
        <v>17</v>
      </c>
      <c r="C20" s="14">
        <v>5.9909999999999997</v>
      </c>
      <c r="D20" s="14">
        <v>6.5510000000000002</v>
      </c>
      <c r="E20" s="14">
        <v>5.665</v>
      </c>
      <c r="F20" s="14">
        <v>3.476</v>
      </c>
      <c r="G20" s="14">
        <v>1.6839999999999999</v>
      </c>
      <c r="H20" s="14">
        <v>1.2330000000000001</v>
      </c>
      <c r="I20" s="14">
        <v>1.248</v>
      </c>
      <c r="J20" s="14">
        <v>1.5660000000000001</v>
      </c>
      <c r="K20" s="14">
        <v>2.2250000000000001</v>
      </c>
      <c r="L20" s="14">
        <v>3.1389999999999998</v>
      </c>
      <c r="M20" s="14">
        <v>4.2279999999999998</v>
      </c>
      <c r="N20" s="14">
        <v>5.5739999999999998</v>
      </c>
      <c r="O20" s="14">
        <v>6.9</v>
      </c>
      <c r="P20" s="14">
        <v>8.2439999999999998</v>
      </c>
      <c r="Q20" s="14">
        <v>9.2910000000000004</v>
      </c>
      <c r="R20" s="14">
        <v>9.6959999999999997</v>
      </c>
      <c r="S20" s="14">
        <v>9.0060000000000002</v>
      </c>
      <c r="T20" s="14">
        <v>7.9269999999999996</v>
      </c>
      <c r="U20" s="14">
        <v>6.1769999999999996</v>
      </c>
      <c r="V20" s="14">
        <v>3.8370000000000002</v>
      </c>
      <c r="W20" s="14">
        <v>2.105</v>
      </c>
      <c r="X20" s="14">
        <v>1.2150000000000001</v>
      </c>
    </row>
    <row r="21" spans="2:29" x14ac:dyDescent="0.3">
      <c r="B21" s="1">
        <v>18</v>
      </c>
      <c r="C21" s="14">
        <v>12.738</v>
      </c>
      <c r="D21" s="14">
        <v>15.538</v>
      </c>
      <c r="E21" s="14">
        <v>13.856</v>
      </c>
      <c r="F21" s="14">
        <v>7.6029999999999998</v>
      </c>
      <c r="G21" s="14">
        <v>2.3860000000000001</v>
      </c>
      <c r="H21" s="14">
        <v>1.3069999999999999</v>
      </c>
      <c r="I21" s="14">
        <v>1.4359999999999999</v>
      </c>
      <c r="J21" s="14">
        <v>1.9279999999999999</v>
      </c>
      <c r="K21" s="14">
        <v>2.754</v>
      </c>
      <c r="L21" s="14">
        <v>3.8860000000000001</v>
      </c>
      <c r="M21" s="14">
        <v>5.298</v>
      </c>
      <c r="N21" s="14">
        <v>6.8730000000000002</v>
      </c>
      <c r="O21" s="14">
        <v>8.5470000000000006</v>
      </c>
      <c r="P21" s="14">
        <v>9.99</v>
      </c>
      <c r="Q21" s="14">
        <v>11.21</v>
      </c>
      <c r="R21" s="14">
        <v>11.872999999999999</v>
      </c>
      <c r="S21" s="14">
        <v>11.71</v>
      </c>
      <c r="T21" s="14">
        <v>10.888999999999999</v>
      </c>
      <c r="U21" s="14">
        <v>9.5559999999999992</v>
      </c>
      <c r="V21" s="14">
        <v>7.6760000000000002</v>
      </c>
      <c r="W21" s="14">
        <v>5.82</v>
      </c>
      <c r="X21" s="14">
        <v>4.32</v>
      </c>
    </row>
    <row r="22" spans="2:29" x14ac:dyDescent="0.3">
      <c r="B22" s="1">
        <v>19</v>
      </c>
      <c r="C22" s="14">
        <v>10.106</v>
      </c>
      <c r="D22" s="14">
        <v>10.967000000000001</v>
      </c>
      <c r="E22" s="14">
        <v>9.2469999999999999</v>
      </c>
      <c r="F22" s="14">
        <v>5.1959999999999997</v>
      </c>
      <c r="G22" s="14">
        <v>2.2730000000000001</v>
      </c>
      <c r="H22" s="14">
        <v>1.6539999999999999</v>
      </c>
      <c r="I22" s="14">
        <v>1.7230000000000001</v>
      </c>
      <c r="J22" s="14">
        <v>2.1379999999999999</v>
      </c>
      <c r="K22" s="14">
        <v>2.952</v>
      </c>
      <c r="L22" s="14">
        <v>4.0960000000000001</v>
      </c>
      <c r="M22" s="14">
        <v>5.5339999999999998</v>
      </c>
      <c r="N22" s="14">
        <v>7.2050000000000001</v>
      </c>
      <c r="O22" s="14">
        <v>9.0749999999999993</v>
      </c>
      <c r="P22" s="14">
        <v>10.832000000000001</v>
      </c>
      <c r="Q22" s="14">
        <v>12.582000000000001</v>
      </c>
      <c r="R22" s="14">
        <v>13.773999999999999</v>
      </c>
      <c r="S22" s="14">
        <v>13.872999999999999</v>
      </c>
      <c r="T22" s="14">
        <v>13.427</v>
      </c>
      <c r="U22" s="14">
        <v>12.118</v>
      </c>
      <c r="V22" s="14">
        <v>9.8529999999999998</v>
      </c>
      <c r="W22" s="14">
        <v>7.7050000000000001</v>
      </c>
      <c r="X22" s="14">
        <v>5.9279999999999999</v>
      </c>
    </row>
    <row r="23" spans="2:29" x14ac:dyDescent="0.3">
      <c r="B23" s="1">
        <v>20</v>
      </c>
      <c r="C23" s="14">
        <v>14.632</v>
      </c>
      <c r="D23" s="14">
        <v>16.343</v>
      </c>
      <c r="E23" s="14">
        <v>14.095000000000001</v>
      </c>
      <c r="F23" s="14">
        <v>7.9809999999999999</v>
      </c>
      <c r="G23" s="14">
        <v>3.2050000000000001</v>
      </c>
      <c r="H23" s="14">
        <v>2.1579999999999999</v>
      </c>
      <c r="I23" s="14">
        <v>2.254</v>
      </c>
      <c r="J23" s="14">
        <v>2.8690000000000002</v>
      </c>
      <c r="K23" s="14">
        <v>4.03</v>
      </c>
      <c r="L23" s="14">
        <v>5.6440000000000001</v>
      </c>
      <c r="M23" s="14">
        <v>7.641</v>
      </c>
      <c r="N23" s="14">
        <v>9.9610000000000003</v>
      </c>
      <c r="O23" s="14">
        <v>12.433</v>
      </c>
      <c r="P23" s="14">
        <v>14.737</v>
      </c>
      <c r="Q23" s="14">
        <v>16.795999999999999</v>
      </c>
      <c r="R23" s="14">
        <v>17.974</v>
      </c>
      <c r="S23" s="14">
        <v>17.675000000000001</v>
      </c>
      <c r="T23" s="14">
        <v>16.59</v>
      </c>
      <c r="U23" s="14">
        <v>14.484999999999999</v>
      </c>
      <c r="V23" s="14">
        <v>11.23</v>
      </c>
      <c r="W23" s="14">
        <v>8.3109999999999999</v>
      </c>
      <c r="X23" s="14">
        <v>6.1369999999999996</v>
      </c>
    </row>
    <row r="24" spans="2:29" x14ac:dyDescent="0.3">
      <c r="B24" s="1">
        <v>21</v>
      </c>
      <c r="C24" s="14">
        <v>13.294</v>
      </c>
      <c r="D24" s="14">
        <v>15.525</v>
      </c>
      <c r="E24" s="14">
        <v>13.701000000000001</v>
      </c>
      <c r="F24" s="14">
        <v>7.851</v>
      </c>
      <c r="G24" s="14">
        <v>2.9319999999999999</v>
      </c>
      <c r="H24" s="14">
        <v>1.819</v>
      </c>
      <c r="I24" s="14">
        <v>1.907</v>
      </c>
      <c r="J24" s="14">
        <v>2.4940000000000002</v>
      </c>
      <c r="K24" s="14">
        <v>3.585</v>
      </c>
      <c r="L24" s="14">
        <v>5.0810000000000004</v>
      </c>
      <c r="M24" s="14">
        <v>6.8929999999999998</v>
      </c>
      <c r="N24" s="14">
        <v>9.0229999999999997</v>
      </c>
      <c r="O24" s="14">
        <v>11.163</v>
      </c>
      <c r="P24" s="14">
        <v>13.166</v>
      </c>
      <c r="Q24" s="14">
        <v>14.698</v>
      </c>
      <c r="R24" s="14">
        <v>15.292</v>
      </c>
      <c r="S24" s="14">
        <v>14.439</v>
      </c>
      <c r="T24" s="14">
        <v>12.847</v>
      </c>
      <c r="U24" s="14">
        <v>10.395</v>
      </c>
      <c r="V24" s="14">
        <v>7.15</v>
      </c>
      <c r="W24" s="14">
        <v>4.5119999999999996</v>
      </c>
      <c r="X24" s="14">
        <v>2.93</v>
      </c>
    </row>
    <row r="25" spans="2:29" x14ac:dyDescent="0.3">
      <c r="B25" s="1">
        <v>22</v>
      </c>
      <c r="C25" s="14">
        <v>10.968999999999999</v>
      </c>
      <c r="D25" s="14">
        <v>13.628</v>
      </c>
      <c r="E25" s="14">
        <v>12.32</v>
      </c>
      <c r="F25" s="14">
        <v>6.9320000000000004</v>
      </c>
      <c r="G25" s="14">
        <v>2.1989999999999998</v>
      </c>
      <c r="H25" s="14">
        <v>1.1599999999999999</v>
      </c>
      <c r="I25" s="14">
        <v>1.254</v>
      </c>
      <c r="J25" s="14">
        <v>1.72</v>
      </c>
      <c r="K25" s="14">
        <v>2.5329999999999999</v>
      </c>
      <c r="L25" s="14">
        <v>3.637</v>
      </c>
      <c r="M25" s="14">
        <v>4.9649999999999999</v>
      </c>
      <c r="N25" s="14">
        <v>6.5030000000000001</v>
      </c>
      <c r="O25" s="14">
        <v>7.9939999999999998</v>
      </c>
      <c r="P25" s="14">
        <v>9.3360000000000003</v>
      </c>
      <c r="Q25" s="14">
        <v>10.222</v>
      </c>
      <c r="R25" s="14">
        <v>10.414999999999999</v>
      </c>
      <c r="S25" s="14">
        <v>9.6280000000000001</v>
      </c>
      <c r="T25" s="14">
        <v>8.2439999999999998</v>
      </c>
      <c r="U25" s="14">
        <v>6.3879999999999999</v>
      </c>
      <c r="V25" s="14">
        <v>4.1660000000000004</v>
      </c>
      <c r="W25" s="14">
        <v>2.3570000000000002</v>
      </c>
      <c r="X25" s="14">
        <v>1.327</v>
      </c>
    </row>
    <row r="26" spans="2:29" x14ac:dyDescent="0.3">
      <c r="B26" s="1">
        <v>23</v>
      </c>
      <c r="C26" s="14">
        <v>7.3559999999999999</v>
      </c>
      <c r="D26" s="14">
        <v>9.0839999999999996</v>
      </c>
      <c r="E26" s="14">
        <v>8.1120000000000001</v>
      </c>
      <c r="F26" s="14">
        <v>4.4649999999999999</v>
      </c>
      <c r="G26" s="14">
        <v>1.4610000000000001</v>
      </c>
      <c r="H26" s="14">
        <v>0.84399999999999997</v>
      </c>
      <c r="I26" s="14">
        <v>0.92100000000000004</v>
      </c>
      <c r="J26" s="14">
        <v>1.2210000000000001</v>
      </c>
      <c r="K26" s="14">
        <v>1.7390000000000001</v>
      </c>
      <c r="L26" s="14">
        <v>2.4500000000000002</v>
      </c>
      <c r="M26" s="14">
        <v>3.3319999999999999</v>
      </c>
      <c r="N26" s="14">
        <v>4.3360000000000003</v>
      </c>
      <c r="O26" s="14">
        <v>5.3970000000000002</v>
      </c>
      <c r="P26" s="14">
        <v>6.34</v>
      </c>
      <c r="Q26" s="14">
        <v>7.1390000000000002</v>
      </c>
      <c r="R26" s="14">
        <v>7.577</v>
      </c>
      <c r="S26" s="14">
        <v>7.4420000000000002</v>
      </c>
      <c r="T26" s="14">
        <v>6.9130000000000003</v>
      </c>
      <c r="U26" s="14">
        <v>6.0229999999999997</v>
      </c>
      <c r="V26" s="14">
        <v>4.7720000000000002</v>
      </c>
      <c r="W26" s="14">
        <v>3.5840000000000001</v>
      </c>
      <c r="X26" s="14">
        <v>2.6629999999999998</v>
      </c>
    </row>
    <row r="27" spans="2:29" x14ac:dyDescent="0.3">
      <c r="B27" s="1">
        <v>24</v>
      </c>
      <c r="C27" s="14">
        <v>7.7480000000000002</v>
      </c>
      <c r="D27" s="14">
        <v>8.7379999999999995</v>
      </c>
      <c r="E27" s="14">
        <v>7.5229999999999997</v>
      </c>
      <c r="F27" s="14">
        <v>4.2279999999999998</v>
      </c>
      <c r="G27" s="14">
        <v>1.742</v>
      </c>
      <c r="H27" s="14">
        <v>1.224</v>
      </c>
      <c r="I27" s="14">
        <v>1.278</v>
      </c>
      <c r="J27" s="14">
        <v>1.5860000000000001</v>
      </c>
      <c r="K27" s="14">
        <v>2.1739999999999999</v>
      </c>
      <c r="L27" s="14">
        <v>3.0070000000000001</v>
      </c>
      <c r="M27" s="14">
        <v>4.05</v>
      </c>
      <c r="N27" s="14">
        <v>5.2629999999999999</v>
      </c>
      <c r="O27" s="14">
        <v>6.6020000000000003</v>
      </c>
      <c r="P27" s="14">
        <v>7.8520000000000003</v>
      </c>
      <c r="Q27" s="14">
        <v>9.06</v>
      </c>
      <c r="R27" s="14">
        <v>9.8629999999999995</v>
      </c>
      <c r="S27" s="14">
        <v>9.8960000000000008</v>
      </c>
      <c r="T27" s="14">
        <v>9.5120000000000005</v>
      </c>
      <c r="U27" s="14">
        <v>8.5510000000000002</v>
      </c>
      <c r="V27" s="14">
        <v>6.9459999999999997</v>
      </c>
      <c r="W27" s="14">
        <v>5.43</v>
      </c>
      <c r="X27" s="14">
        <v>4.1870000000000003</v>
      </c>
    </row>
    <row r="28" spans="2:29" x14ac:dyDescent="0.3">
      <c r="B28" s="1">
        <v>25</v>
      </c>
      <c r="C28" s="14">
        <v>7.5010000000000003</v>
      </c>
      <c r="D28" s="14">
        <v>8.8290000000000006</v>
      </c>
      <c r="E28" s="14">
        <v>7.8369999999999997</v>
      </c>
      <c r="F28" s="14">
        <v>4.5890000000000004</v>
      </c>
      <c r="G28" s="14">
        <v>1.8220000000000001</v>
      </c>
      <c r="H28" s="14">
        <v>1.181</v>
      </c>
      <c r="I28" s="14">
        <v>1.22</v>
      </c>
      <c r="J28" s="14">
        <v>1.5680000000000001</v>
      </c>
      <c r="K28" s="14">
        <v>2.2429999999999999</v>
      </c>
      <c r="L28" s="14">
        <v>3.173</v>
      </c>
      <c r="M28" s="14">
        <v>4.2889999999999997</v>
      </c>
      <c r="N28" s="14">
        <v>5.6289999999999996</v>
      </c>
      <c r="O28" s="14">
        <v>6.9489999999999998</v>
      </c>
      <c r="P28" s="14">
        <v>8.2230000000000008</v>
      </c>
      <c r="Q28" s="14">
        <v>9.1639999999999997</v>
      </c>
      <c r="R28" s="14">
        <v>9.4849999999999994</v>
      </c>
      <c r="S28" s="14">
        <v>8.8079999999999998</v>
      </c>
      <c r="T28" s="14">
        <v>7.6909999999999998</v>
      </c>
      <c r="U28" s="14">
        <v>6.01</v>
      </c>
      <c r="V28" s="14">
        <v>3.843</v>
      </c>
      <c r="W28" s="14">
        <v>2.1760000000000002</v>
      </c>
      <c r="X28" s="14">
        <v>1.272</v>
      </c>
    </row>
    <row r="29" spans="2:29" x14ac:dyDescent="0.3">
      <c r="B29" s="1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2:29" x14ac:dyDescent="0.3">
      <c r="B30" s="2"/>
      <c r="F30" s="15" t="s">
        <v>5</v>
      </c>
    </row>
    <row r="31" spans="2:29" x14ac:dyDescent="0.3">
      <c r="B31" s="15" t="s">
        <v>4</v>
      </c>
      <c r="F31" s="13" t="s">
        <v>34</v>
      </c>
      <c r="G31" s="14">
        <v>1</v>
      </c>
      <c r="H31" s="14">
        <v>2</v>
      </c>
      <c r="I31" s="14">
        <v>3</v>
      </c>
      <c r="J31" s="14">
        <v>4</v>
      </c>
      <c r="K31" s="14">
        <v>5</v>
      </c>
      <c r="L31" s="14">
        <v>6</v>
      </c>
      <c r="M31" s="14">
        <v>7</v>
      </c>
      <c r="N31" s="14">
        <v>8</v>
      </c>
      <c r="O31" s="14">
        <v>9</v>
      </c>
      <c r="P31" s="14">
        <v>10</v>
      </c>
      <c r="Q31" s="14">
        <v>11</v>
      </c>
      <c r="R31" s="14">
        <v>12</v>
      </c>
      <c r="S31" s="14">
        <v>13</v>
      </c>
      <c r="T31" s="14">
        <v>14</v>
      </c>
      <c r="U31" s="14">
        <v>15</v>
      </c>
      <c r="V31" s="14">
        <v>16</v>
      </c>
      <c r="W31" s="14">
        <v>17</v>
      </c>
      <c r="X31" s="14">
        <v>18</v>
      </c>
      <c r="Y31" s="14">
        <v>19</v>
      </c>
      <c r="Z31" s="14">
        <v>20</v>
      </c>
      <c r="AA31" s="14">
        <v>21</v>
      </c>
      <c r="AB31" s="14">
        <v>22</v>
      </c>
      <c r="AC31" s="13" t="s">
        <v>34</v>
      </c>
    </row>
    <row r="32" spans="2:29" x14ac:dyDescent="0.3">
      <c r="B32" s="3"/>
      <c r="C32" s="3" t="s">
        <v>0</v>
      </c>
      <c r="D32" s="3" t="s">
        <v>1</v>
      </c>
      <c r="E32" s="3" t="s">
        <v>2</v>
      </c>
      <c r="F32">
        <v>1.08</v>
      </c>
      <c r="G32" s="14">
        <v>11.657</v>
      </c>
      <c r="H32" s="14">
        <v>12.457000000000001</v>
      </c>
      <c r="I32" s="14">
        <v>10.788</v>
      </c>
      <c r="J32" s="14">
        <v>6.3719999999999999</v>
      </c>
      <c r="K32" s="14">
        <v>2.609</v>
      </c>
      <c r="L32" s="14">
        <v>1.7</v>
      </c>
      <c r="M32" s="14">
        <v>1.7470000000000001</v>
      </c>
      <c r="N32" s="14">
        <v>2.278</v>
      </c>
      <c r="O32" s="14">
        <v>3.3119999999999998</v>
      </c>
      <c r="P32" s="14">
        <v>4.7210000000000001</v>
      </c>
      <c r="Q32" s="14">
        <v>6.391</v>
      </c>
      <c r="R32" s="14">
        <v>8.4169999999999998</v>
      </c>
      <c r="S32" s="14">
        <v>10.358000000000001</v>
      </c>
      <c r="T32" s="14">
        <v>12.262</v>
      </c>
      <c r="U32" s="14">
        <v>13.583</v>
      </c>
      <c r="V32" s="14">
        <v>13.904999999999999</v>
      </c>
      <c r="W32" s="14">
        <v>12.656000000000001</v>
      </c>
      <c r="X32" s="14">
        <v>10.765000000000001</v>
      </c>
      <c r="Y32" s="14">
        <v>7.9989999999999997</v>
      </c>
      <c r="Z32" s="14">
        <v>4.4989999999999997</v>
      </c>
      <c r="AA32" s="14">
        <v>1.927</v>
      </c>
      <c r="AB32" s="14">
        <v>0.72199999999999998</v>
      </c>
      <c r="AC32">
        <v>1.08</v>
      </c>
    </row>
    <row r="33" spans="2:29" x14ac:dyDescent="0.3">
      <c r="B33" s="1">
        <v>1</v>
      </c>
      <c r="C33" s="19">
        <v>0.27600000000000002</v>
      </c>
      <c r="D33" s="19">
        <v>0.09</v>
      </c>
      <c r="E33" s="19">
        <v>6.9000000000000006E-2</v>
      </c>
      <c r="F33">
        <v>3.67</v>
      </c>
      <c r="G33" s="14">
        <v>11.821</v>
      </c>
      <c r="H33" s="14">
        <v>12.617000000000001</v>
      </c>
      <c r="I33" s="14">
        <v>10.920999999999999</v>
      </c>
      <c r="J33" s="14">
        <v>6.4610000000000003</v>
      </c>
      <c r="K33" s="14">
        <v>2.6640000000000001</v>
      </c>
      <c r="L33" s="14">
        <v>1.7470000000000001</v>
      </c>
      <c r="M33" s="14">
        <v>1.7929999999999999</v>
      </c>
      <c r="N33" s="14">
        <v>2.33</v>
      </c>
      <c r="O33" s="14">
        <v>3.3769999999999998</v>
      </c>
      <c r="P33" s="14">
        <v>4.8049999999999997</v>
      </c>
      <c r="Q33" s="14">
        <v>6.5</v>
      </c>
      <c r="R33" s="14">
        <v>8.5540000000000003</v>
      </c>
      <c r="S33" s="14">
        <v>10.526</v>
      </c>
      <c r="T33" s="14">
        <v>12.462</v>
      </c>
      <c r="U33" s="14">
        <v>13.811999999999999</v>
      </c>
      <c r="V33" s="14">
        <v>14.141999999999999</v>
      </c>
      <c r="W33" s="14">
        <v>12.872999999999999</v>
      </c>
      <c r="X33" s="14">
        <v>10.962</v>
      </c>
      <c r="Y33" s="14">
        <v>8.157</v>
      </c>
      <c r="Z33" s="14">
        <v>4.6020000000000003</v>
      </c>
      <c r="AA33" s="14">
        <v>1.9930000000000001</v>
      </c>
      <c r="AB33" s="14">
        <v>0.76500000000000001</v>
      </c>
      <c r="AC33">
        <v>3.67</v>
      </c>
    </row>
    <row r="34" spans="2:29" x14ac:dyDescent="0.3">
      <c r="B34" s="1">
        <v>2</v>
      </c>
      <c r="C34" s="19">
        <v>0.27600000000000002</v>
      </c>
      <c r="D34" s="19">
        <v>2.5999999999999999E-2</v>
      </c>
      <c r="E34" s="19">
        <v>1.2999999999999999E-2</v>
      </c>
      <c r="F34">
        <v>7.22</v>
      </c>
      <c r="G34" s="14">
        <v>11.922000000000001</v>
      </c>
      <c r="H34" s="14">
        <v>12.725</v>
      </c>
      <c r="I34" s="14">
        <v>11.015000000000001</v>
      </c>
      <c r="J34" s="14">
        <v>6.5179999999999998</v>
      </c>
      <c r="K34" s="14">
        <v>2.6920000000000002</v>
      </c>
      <c r="L34" s="14">
        <v>1.7669999999999999</v>
      </c>
      <c r="M34" s="14">
        <v>1.8149999999999999</v>
      </c>
      <c r="N34" s="14">
        <v>2.355</v>
      </c>
      <c r="O34" s="14">
        <v>3.407</v>
      </c>
      <c r="P34" s="14">
        <v>4.8419999999999996</v>
      </c>
      <c r="Q34" s="14">
        <v>6.5469999999999997</v>
      </c>
      <c r="R34" s="14">
        <v>8.6140000000000008</v>
      </c>
      <c r="S34" s="14">
        <v>10.6</v>
      </c>
      <c r="T34" s="14">
        <v>12.541</v>
      </c>
      <c r="U34" s="14">
        <v>13.903</v>
      </c>
      <c r="V34" s="14">
        <v>14.241</v>
      </c>
      <c r="W34" s="14">
        <v>12.977</v>
      </c>
      <c r="X34" s="14">
        <v>11.068</v>
      </c>
      <c r="Y34" s="14">
        <v>8.2539999999999996</v>
      </c>
      <c r="Z34" s="14">
        <v>4.6859999999999999</v>
      </c>
      <c r="AA34" s="14">
        <v>2.0649999999999999</v>
      </c>
      <c r="AB34" s="14">
        <v>0.82199999999999995</v>
      </c>
      <c r="AC34">
        <v>7.22</v>
      </c>
    </row>
    <row r="35" spans="2:29" x14ac:dyDescent="0.3">
      <c r="B35" s="1">
        <v>3</v>
      </c>
      <c r="C35" s="19">
        <v>0.128</v>
      </c>
      <c r="D35" s="19">
        <v>2.5999999999999999E-2</v>
      </c>
      <c r="E35" s="19">
        <v>0.126</v>
      </c>
      <c r="F35">
        <v>9.48</v>
      </c>
      <c r="G35" s="14">
        <v>11.885999999999999</v>
      </c>
      <c r="H35" s="14">
        <v>12.688000000000001</v>
      </c>
      <c r="I35" s="14">
        <v>10.986000000000001</v>
      </c>
      <c r="J35" s="14">
        <v>6.4969999999999999</v>
      </c>
      <c r="K35" s="14">
        <v>2.6850000000000001</v>
      </c>
      <c r="L35" s="14">
        <v>1.768</v>
      </c>
      <c r="M35" s="14">
        <v>1.8169999999999999</v>
      </c>
      <c r="N35" s="14">
        <v>2.3559999999999999</v>
      </c>
      <c r="O35" s="14">
        <v>3.4009999999999998</v>
      </c>
      <c r="P35" s="14">
        <v>4.8280000000000003</v>
      </c>
      <c r="Q35" s="14">
        <v>6.52</v>
      </c>
      <c r="R35" s="14">
        <v>8.5709999999999997</v>
      </c>
      <c r="S35" s="14">
        <v>10.541</v>
      </c>
      <c r="T35" s="14">
        <v>12.465999999999999</v>
      </c>
      <c r="U35" s="14">
        <v>13.816000000000001</v>
      </c>
      <c r="V35" s="14">
        <v>14.16</v>
      </c>
      <c r="W35" s="14">
        <v>12.927</v>
      </c>
      <c r="X35" s="14">
        <v>11.042</v>
      </c>
      <c r="Y35" s="14">
        <v>8.2680000000000007</v>
      </c>
      <c r="Z35" s="14">
        <v>4.7450000000000001</v>
      </c>
      <c r="AA35" s="14">
        <v>2.14</v>
      </c>
      <c r="AB35" s="14">
        <v>0.89600000000000002</v>
      </c>
      <c r="AC35">
        <v>9.48</v>
      </c>
    </row>
    <row r="36" spans="2:29" x14ac:dyDescent="0.3">
      <c r="B36" s="1">
        <v>4</v>
      </c>
      <c r="C36" s="19">
        <v>0.128</v>
      </c>
      <c r="D36" s="19">
        <v>0.153</v>
      </c>
      <c r="E36" s="19">
        <v>4.1000000000000002E-2</v>
      </c>
      <c r="F36">
        <v>13.07</v>
      </c>
      <c r="G36" s="14">
        <v>11.755000000000001</v>
      </c>
      <c r="H36" s="14">
        <v>12.561</v>
      </c>
      <c r="I36" s="14">
        <v>10.866</v>
      </c>
      <c r="J36" s="14">
        <v>6.4009999999999998</v>
      </c>
      <c r="K36" s="14">
        <v>2.633</v>
      </c>
      <c r="L36" s="14">
        <v>1.7350000000000001</v>
      </c>
      <c r="M36" s="14">
        <v>1.792</v>
      </c>
      <c r="N36" s="14">
        <v>2.327</v>
      </c>
      <c r="O36" s="14">
        <v>3.355</v>
      </c>
      <c r="P36" s="14">
        <v>4.7569999999999997</v>
      </c>
      <c r="Q36" s="14">
        <v>6.42</v>
      </c>
      <c r="R36" s="14">
        <v>8.4290000000000003</v>
      </c>
      <c r="S36" s="14">
        <v>10.372999999999999</v>
      </c>
      <c r="T36" s="14">
        <v>12.260999999999999</v>
      </c>
      <c r="U36" s="14">
        <v>13.605</v>
      </c>
      <c r="V36" s="14">
        <v>13.968999999999999</v>
      </c>
      <c r="W36" s="14">
        <v>12.79</v>
      </c>
      <c r="X36" s="14">
        <v>10.98</v>
      </c>
      <c r="Y36" s="14">
        <v>8.2899999999999991</v>
      </c>
      <c r="Z36" s="14">
        <v>4.8639999999999999</v>
      </c>
      <c r="AA36" s="14">
        <v>2.3149999999999999</v>
      </c>
      <c r="AB36" s="14">
        <v>1.071</v>
      </c>
      <c r="AC36">
        <v>13.07</v>
      </c>
    </row>
    <row r="37" spans="2:29" x14ac:dyDescent="0.3">
      <c r="B37" s="1">
        <v>5</v>
      </c>
      <c r="C37" s="19">
        <v>0.434</v>
      </c>
      <c r="D37" s="19">
        <v>5.8000000000000003E-2</v>
      </c>
      <c r="E37" s="19">
        <v>0.126</v>
      </c>
      <c r="F37">
        <v>15.45</v>
      </c>
      <c r="G37" s="14">
        <v>11.478</v>
      </c>
      <c r="H37" s="14">
        <v>12.26</v>
      </c>
      <c r="I37" s="14">
        <v>10.596</v>
      </c>
      <c r="J37" s="14">
        <v>6.218</v>
      </c>
      <c r="K37" s="14">
        <v>2.5529999999999999</v>
      </c>
      <c r="L37" s="14">
        <v>1.694</v>
      </c>
      <c r="M37" s="14">
        <v>1.7589999999999999</v>
      </c>
      <c r="N37" s="14">
        <v>2.2810000000000001</v>
      </c>
      <c r="O37" s="14">
        <v>3.2730000000000001</v>
      </c>
      <c r="P37" s="14">
        <v>4.6210000000000004</v>
      </c>
      <c r="Q37" s="14">
        <v>6.2220000000000004</v>
      </c>
      <c r="R37" s="14">
        <v>8.1489999999999991</v>
      </c>
      <c r="S37" s="14">
        <v>10.023</v>
      </c>
      <c r="T37" s="14">
        <v>11.832000000000001</v>
      </c>
      <c r="U37" s="14">
        <v>13.141</v>
      </c>
      <c r="V37" s="14">
        <v>13.521000000000001</v>
      </c>
      <c r="W37" s="14">
        <v>12.441000000000001</v>
      </c>
      <c r="X37" s="14">
        <v>10.75</v>
      </c>
      <c r="Y37" s="14">
        <v>8.2260000000000009</v>
      </c>
      <c r="Z37" s="14">
        <v>4.984</v>
      </c>
      <c r="AA37" s="14">
        <v>2.5409999999999999</v>
      </c>
      <c r="AB37" s="14">
        <v>1.3029999999999999</v>
      </c>
      <c r="AC37">
        <v>15.45</v>
      </c>
    </row>
    <row r="38" spans="2:29" x14ac:dyDescent="0.3">
      <c r="B38" s="1">
        <v>6</v>
      </c>
      <c r="C38" s="19">
        <v>0.2</v>
      </c>
      <c r="D38" s="19">
        <v>0.153</v>
      </c>
      <c r="E38" s="19">
        <v>6.9000000000000006E-2</v>
      </c>
      <c r="F38">
        <v>19.170000000000002</v>
      </c>
      <c r="G38" s="14">
        <v>11.769</v>
      </c>
      <c r="H38" s="14">
        <v>12.561</v>
      </c>
      <c r="I38" s="14">
        <v>10.823</v>
      </c>
      <c r="J38" s="14">
        <v>6.3090000000000002</v>
      </c>
      <c r="K38" s="14">
        <v>2.5880000000000001</v>
      </c>
      <c r="L38" s="14">
        <v>1.738</v>
      </c>
      <c r="M38" s="14">
        <v>1.8240000000000001</v>
      </c>
      <c r="N38" s="14">
        <v>2.3519999999999999</v>
      </c>
      <c r="O38" s="14">
        <v>3.339</v>
      </c>
      <c r="P38" s="14">
        <v>4.6749999999999998</v>
      </c>
      <c r="Q38" s="14">
        <v>6.2679999999999998</v>
      </c>
      <c r="R38" s="14">
        <v>8.1620000000000008</v>
      </c>
      <c r="S38" s="14">
        <v>10.029</v>
      </c>
      <c r="T38" s="14">
        <v>11.815</v>
      </c>
      <c r="U38" s="14">
        <v>13.148</v>
      </c>
      <c r="V38" s="14">
        <v>13.603</v>
      </c>
      <c r="W38" s="14">
        <v>12.664</v>
      </c>
      <c r="X38" s="14">
        <v>11.112</v>
      </c>
      <c r="Y38" s="14">
        <v>8.7460000000000004</v>
      </c>
      <c r="Z38" s="14">
        <v>5.6470000000000002</v>
      </c>
      <c r="AA38" s="14">
        <v>3.242</v>
      </c>
      <c r="AB38" s="14">
        <v>1.92</v>
      </c>
      <c r="AC38">
        <v>19.170000000000002</v>
      </c>
    </row>
    <row r="39" spans="2:29" x14ac:dyDescent="0.3">
      <c r="B39" s="1">
        <v>7</v>
      </c>
      <c r="C39" s="19">
        <v>0.434</v>
      </c>
      <c r="D39" s="19">
        <v>0.09</v>
      </c>
      <c r="E39" s="19">
        <v>4.1000000000000002E-2</v>
      </c>
      <c r="F39">
        <v>22.06</v>
      </c>
      <c r="G39" s="14">
        <v>11.459</v>
      </c>
      <c r="H39" s="14">
        <v>12.231999999999999</v>
      </c>
      <c r="I39" s="14">
        <v>10.52</v>
      </c>
      <c r="J39" s="14">
        <v>6.0759999999999996</v>
      </c>
      <c r="K39" s="14">
        <v>2.4649999999999999</v>
      </c>
      <c r="L39" s="14">
        <v>1.6639999999999999</v>
      </c>
      <c r="M39" s="14">
        <v>1.76</v>
      </c>
      <c r="N39" s="14">
        <v>2.2719999999999998</v>
      </c>
      <c r="O39" s="14">
        <v>3.2069999999999999</v>
      </c>
      <c r="P39" s="14">
        <v>4.4740000000000002</v>
      </c>
      <c r="Q39" s="14">
        <v>5.99</v>
      </c>
      <c r="R39" s="14">
        <v>7.7770000000000001</v>
      </c>
      <c r="S39" s="14">
        <v>9.5640000000000001</v>
      </c>
      <c r="T39" s="14">
        <v>11.253</v>
      </c>
      <c r="U39" s="14">
        <v>12.56</v>
      </c>
      <c r="V39" s="14">
        <v>13.076000000000001</v>
      </c>
      <c r="W39" s="14">
        <v>12.303000000000001</v>
      </c>
      <c r="X39" s="14">
        <v>10.945</v>
      </c>
      <c r="Y39" s="14">
        <v>8.8190000000000008</v>
      </c>
      <c r="Z39" s="14">
        <v>5.9829999999999997</v>
      </c>
      <c r="AA39" s="14">
        <v>3.7210000000000001</v>
      </c>
      <c r="AB39" s="14">
        <v>2.387</v>
      </c>
      <c r="AC39">
        <v>22.06</v>
      </c>
    </row>
    <row r="40" spans="2:29" x14ac:dyDescent="0.3">
      <c r="B40" s="1">
        <v>8</v>
      </c>
      <c r="C40" s="19">
        <v>0.27600000000000002</v>
      </c>
      <c r="D40" s="19">
        <v>5.8000000000000003E-2</v>
      </c>
      <c r="E40" s="19">
        <v>4.1000000000000002E-2</v>
      </c>
      <c r="F40">
        <v>25.01</v>
      </c>
      <c r="G40" s="14">
        <v>11.848000000000001</v>
      </c>
      <c r="H40" s="14">
        <v>12.632</v>
      </c>
      <c r="I40" s="14">
        <v>10.831</v>
      </c>
      <c r="J40" s="14">
        <v>6.22</v>
      </c>
      <c r="K40" s="14">
        <v>2.524</v>
      </c>
      <c r="L40" s="14">
        <v>1.7190000000000001</v>
      </c>
      <c r="M40" s="14">
        <v>1.827</v>
      </c>
      <c r="N40" s="14">
        <v>2.3439999999999999</v>
      </c>
      <c r="O40" s="14">
        <v>3.282</v>
      </c>
      <c r="P40" s="14">
        <v>4.5529999999999999</v>
      </c>
      <c r="Q40" s="14">
        <v>6.0810000000000004</v>
      </c>
      <c r="R40" s="14">
        <v>7.8650000000000002</v>
      </c>
      <c r="S40" s="14">
        <v>9.68</v>
      </c>
      <c r="T40" s="14">
        <v>11.378</v>
      </c>
      <c r="U40" s="14">
        <v>12.737</v>
      </c>
      <c r="V40" s="14">
        <v>13.353999999999999</v>
      </c>
      <c r="W40" s="14">
        <v>12.706</v>
      </c>
      <c r="X40" s="14">
        <v>11.471</v>
      </c>
      <c r="Y40" s="14">
        <v>9.4700000000000006</v>
      </c>
      <c r="Z40" s="14">
        <v>6.7229999999999999</v>
      </c>
      <c r="AA40" s="14">
        <v>4.4560000000000004</v>
      </c>
      <c r="AB40" s="14">
        <v>3.012</v>
      </c>
      <c r="AC40">
        <v>25.01</v>
      </c>
    </row>
    <row r="41" spans="2:29" x14ac:dyDescent="0.3">
      <c r="B41" s="1">
        <v>9</v>
      </c>
      <c r="C41" s="19">
        <v>0.2</v>
      </c>
      <c r="D41" s="19">
        <v>5.8000000000000003E-2</v>
      </c>
      <c r="E41" s="19">
        <v>9.8000000000000004E-2</v>
      </c>
      <c r="F41">
        <v>28.02</v>
      </c>
      <c r="G41" s="14">
        <v>12.151</v>
      </c>
      <c r="H41" s="14">
        <v>12.936</v>
      </c>
      <c r="I41" s="14">
        <v>11.063000000000001</v>
      </c>
      <c r="J41" s="14">
        <v>6.31</v>
      </c>
      <c r="K41" s="14">
        <v>2.5510000000000002</v>
      </c>
      <c r="L41" s="14">
        <v>1.7470000000000001</v>
      </c>
      <c r="M41" s="14">
        <v>1.8620000000000001</v>
      </c>
      <c r="N41" s="14">
        <v>2.379</v>
      </c>
      <c r="O41" s="14">
        <v>3.3119999999999998</v>
      </c>
      <c r="P41" s="14">
        <v>4.5759999999999996</v>
      </c>
      <c r="Q41" s="14">
        <v>6.109</v>
      </c>
      <c r="R41" s="14">
        <v>7.8879999999999999</v>
      </c>
      <c r="S41" s="14">
        <v>9.7219999999999995</v>
      </c>
      <c r="T41" s="14">
        <v>11.423999999999999</v>
      </c>
      <c r="U41" s="14">
        <v>12.848000000000001</v>
      </c>
      <c r="V41" s="14">
        <v>13.539</v>
      </c>
      <c r="W41" s="14">
        <v>13.034000000000001</v>
      </c>
      <c r="X41" s="14">
        <v>11.922000000000001</v>
      </c>
      <c r="Y41" s="14">
        <v>10.038</v>
      </c>
      <c r="Z41" s="14">
        <v>7.3890000000000002</v>
      </c>
      <c r="AA41" s="14">
        <v>5.1269999999999998</v>
      </c>
      <c r="AB41" s="14">
        <v>3.5920000000000001</v>
      </c>
      <c r="AC41">
        <v>28.02</v>
      </c>
    </row>
    <row r="42" spans="2:29" x14ac:dyDescent="0.3">
      <c r="B42" s="1">
        <v>10</v>
      </c>
      <c r="C42" s="19">
        <v>0.2</v>
      </c>
      <c r="D42" s="19">
        <v>0.121</v>
      </c>
      <c r="E42" s="19">
        <v>0.126</v>
      </c>
      <c r="F42">
        <v>31.04</v>
      </c>
      <c r="G42" s="14">
        <v>11.843999999999999</v>
      </c>
      <c r="H42" s="14">
        <v>12.609</v>
      </c>
      <c r="I42" s="14">
        <v>10.763999999999999</v>
      </c>
      <c r="J42" s="14">
        <v>6.1079999999999997</v>
      </c>
      <c r="K42" s="14">
        <v>2.4630000000000001</v>
      </c>
      <c r="L42" s="14">
        <v>1.6919999999999999</v>
      </c>
      <c r="M42" s="14">
        <v>1.8069999999999999</v>
      </c>
      <c r="N42" s="14">
        <v>2.3050000000000002</v>
      </c>
      <c r="O42" s="14">
        <v>3.1960000000000002</v>
      </c>
      <c r="P42" s="14">
        <v>4.4089999999999998</v>
      </c>
      <c r="Q42" s="14">
        <v>5.8840000000000003</v>
      </c>
      <c r="R42" s="14">
        <v>7.5860000000000003</v>
      </c>
      <c r="S42" s="14">
        <v>9.3650000000000002</v>
      </c>
      <c r="T42" s="14">
        <v>11.000999999999999</v>
      </c>
      <c r="U42" s="14">
        <v>12.406000000000001</v>
      </c>
      <c r="V42" s="14">
        <v>13.131</v>
      </c>
      <c r="W42" s="14">
        <v>12.737</v>
      </c>
      <c r="X42" s="14">
        <v>11.746</v>
      </c>
      <c r="Y42" s="14">
        <v>10.028</v>
      </c>
      <c r="Z42" s="14">
        <v>7.5449999999999999</v>
      </c>
      <c r="AA42" s="14">
        <v>5.38</v>
      </c>
      <c r="AB42" s="14">
        <v>3.843</v>
      </c>
      <c r="AC42">
        <v>31.04</v>
      </c>
    </row>
    <row r="43" spans="2:29" x14ac:dyDescent="0.3">
      <c r="B43" s="1">
        <v>11</v>
      </c>
      <c r="C43" s="19">
        <v>0.35699999999999998</v>
      </c>
      <c r="D43" s="19">
        <v>0.153</v>
      </c>
      <c r="E43" s="19">
        <v>9.8000000000000004E-2</v>
      </c>
      <c r="F43">
        <v>34.090000000000003</v>
      </c>
      <c r="G43" s="14">
        <v>11.882</v>
      </c>
      <c r="H43" s="14">
        <v>12.64</v>
      </c>
      <c r="I43" s="14">
        <v>10.77</v>
      </c>
      <c r="J43" s="14">
        <v>6.077</v>
      </c>
      <c r="K43" s="14">
        <v>2.427</v>
      </c>
      <c r="L43" s="14">
        <v>1.663</v>
      </c>
      <c r="M43" s="14">
        <v>1.7829999999999999</v>
      </c>
      <c r="N43" s="14">
        <v>2.278</v>
      </c>
      <c r="O43" s="14">
        <v>3.165</v>
      </c>
      <c r="P43" s="14">
        <v>4.3689999999999998</v>
      </c>
      <c r="Q43" s="14">
        <v>5.84</v>
      </c>
      <c r="R43" s="14">
        <v>7.5259999999999998</v>
      </c>
      <c r="S43" s="14">
        <v>9.3040000000000003</v>
      </c>
      <c r="T43" s="14">
        <v>10.933999999999999</v>
      </c>
      <c r="U43" s="14">
        <v>12.36</v>
      </c>
      <c r="V43" s="14">
        <v>13.144</v>
      </c>
      <c r="W43" s="14">
        <v>12.815</v>
      </c>
      <c r="X43" s="14">
        <v>11.901999999999999</v>
      </c>
      <c r="Y43" s="14">
        <v>10.254</v>
      </c>
      <c r="Z43" s="14">
        <v>7.835</v>
      </c>
      <c r="AA43" s="14">
        <v>5.6859999999999999</v>
      </c>
      <c r="AB43" s="14">
        <v>4.109</v>
      </c>
      <c r="AC43">
        <v>34.090000000000003</v>
      </c>
    </row>
    <row r="44" spans="2:29" x14ac:dyDescent="0.3">
      <c r="B44" s="1">
        <v>12</v>
      </c>
      <c r="C44" s="19">
        <v>0.434</v>
      </c>
      <c r="D44" s="19">
        <v>0.121</v>
      </c>
      <c r="E44" s="19">
        <v>6.9000000000000006E-2</v>
      </c>
      <c r="F44">
        <v>37.15</v>
      </c>
      <c r="G44" s="14">
        <v>12.065</v>
      </c>
      <c r="H44" s="14">
        <v>12.813000000000001</v>
      </c>
      <c r="I44" s="14">
        <v>10.901</v>
      </c>
      <c r="J44" s="14">
        <v>6.1260000000000003</v>
      </c>
      <c r="K44" s="14">
        <v>2.4430000000000001</v>
      </c>
      <c r="L44" s="14">
        <v>1.68</v>
      </c>
      <c r="M44" s="14">
        <v>1.8049999999999999</v>
      </c>
      <c r="N44" s="14">
        <v>2.3010000000000002</v>
      </c>
      <c r="O44" s="14">
        <v>3.1850000000000001</v>
      </c>
      <c r="P44" s="14">
        <v>4.3869999999999996</v>
      </c>
      <c r="Q44" s="14">
        <v>5.86</v>
      </c>
      <c r="R44" s="14">
        <v>7.5439999999999996</v>
      </c>
      <c r="S44" s="14">
        <v>9.3369999999999997</v>
      </c>
      <c r="T44" s="14">
        <v>10.972</v>
      </c>
      <c r="U44" s="14">
        <v>12.429</v>
      </c>
      <c r="V44" s="14">
        <v>13.263</v>
      </c>
      <c r="W44" s="14">
        <v>13.022</v>
      </c>
      <c r="X44" s="14">
        <v>12.173</v>
      </c>
      <c r="Y44" s="14">
        <v>10.603999999999999</v>
      </c>
      <c r="Z44" s="14">
        <v>8.2409999999999997</v>
      </c>
      <c r="AA44" s="14">
        <v>6.0919999999999996</v>
      </c>
      <c r="AB44" s="14">
        <v>4.46</v>
      </c>
      <c r="AC44">
        <v>37.15</v>
      </c>
    </row>
    <row r="45" spans="2:29" x14ac:dyDescent="0.3">
      <c r="B45" s="1">
        <v>13</v>
      </c>
      <c r="C45" s="19">
        <v>0.35699999999999998</v>
      </c>
      <c r="D45" s="19">
        <v>0.09</v>
      </c>
      <c r="E45" s="19">
        <v>0.126</v>
      </c>
      <c r="F45">
        <v>40.36</v>
      </c>
      <c r="G45" s="14">
        <v>12.151999999999999</v>
      </c>
      <c r="H45" s="14">
        <v>12.901999999999999</v>
      </c>
      <c r="I45" s="14">
        <v>10.96</v>
      </c>
      <c r="J45" s="14">
        <v>6.14</v>
      </c>
      <c r="K45" s="14">
        <v>2.4510000000000001</v>
      </c>
      <c r="L45" s="14">
        <v>1.6950000000000001</v>
      </c>
      <c r="M45" s="14">
        <v>1.819</v>
      </c>
      <c r="N45" s="14">
        <v>2.3130000000000002</v>
      </c>
      <c r="O45" s="14">
        <v>3.1869999999999998</v>
      </c>
      <c r="P45" s="14">
        <v>4.3760000000000003</v>
      </c>
      <c r="Q45" s="14">
        <v>5.8419999999999996</v>
      </c>
      <c r="R45" s="14">
        <v>7.5060000000000002</v>
      </c>
      <c r="S45" s="14">
        <v>9.298</v>
      </c>
      <c r="T45" s="14">
        <v>10.92</v>
      </c>
      <c r="U45" s="14">
        <v>12.4</v>
      </c>
      <c r="V45" s="14">
        <v>13.291</v>
      </c>
      <c r="W45" s="14">
        <v>13.128</v>
      </c>
      <c r="X45" s="14">
        <v>12.372</v>
      </c>
      <c r="Y45" s="14">
        <v>10.885</v>
      </c>
      <c r="Z45" s="14">
        <v>8.6039999999999992</v>
      </c>
      <c r="AA45" s="14">
        <v>6.4740000000000002</v>
      </c>
      <c r="AB45" s="14">
        <v>4.7939999999999996</v>
      </c>
      <c r="AC45">
        <v>40.36</v>
      </c>
    </row>
    <row r="46" spans="2:29" x14ac:dyDescent="0.3">
      <c r="B46" s="1">
        <v>14</v>
      </c>
      <c r="C46" s="19">
        <v>0.27600000000000002</v>
      </c>
      <c r="D46" s="19">
        <v>0.153</v>
      </c>
      <c r="E46" s="19">
        <v>0.126</v>
      </c>
      <c r="F46">
        <v>43.49</v>
      </c>
      <c r="G46" s="14">
        <v>12.055</v>
      </c>
      <c r="H46" s="14">
        <v>12.798999999999999</v>
      </c>
      <c r="I46" s="14">
        <v>10.855</v>
      </c>
      <c r="J46" s="14">
        <v>6.0519999999999996</v>
      </c>
      <c r="K46" s="14">
        <v>2.4060000000000001</v>
      </c>
      <c r="L46" s="14">
        <v>1.669</v>
      </c>
      <c r="M46" s="14">
        <v>1.798</v>
      </c>
      <c r="N46" s="14">
        <v>2.278</v>
      </c>
      <c r="O46" s="14">
        <v>3.1309999999999998</v>
      </c>
      <c r="P46" s="14">
        <v>4.29</v>
      </c>
      <c r="Q46" s="14">
        <v>5.7249999999999996</v>
      </c>
      <c r="R46" s="14">
        <v>7.3470000000000004</v>
      </c>
      <c r="S46" s="14">
        <v>9.1140000000000008</v>
      </c>
      <c r="T46" s="14">
        <v>10.702</v>
      </c>
      <c r="U46" s="14">
        <v>12.189</v>
      </c>
      <c r="V46" s="14">
        <v>13.113</v>
      </c>
      <c r="W46" s="14">
        <v>13.042999999999999</v>
      </c>
      <c r="X46" s="14">
        <v>12.387</v>
      </c>
      <c r="Y46" s="14">
        <v>11.010999999999999</v>
      </c>
      <c r="Z46" s="14">
        <v>8.8339999999999996</v>
      </c>
      <c r="AA46" s="14">
        <v>6.7610000000000001</v>
      </c>
      <c r="AB46" s="14">
        <v>5.056</v>
      </c>
      <c r="AC46">
        <v>43.49</v>
      </c>
    </row>
    <row r="47" spans="2:29" x14ac:dyDescent="0.3">
      <c r="B47" s="1">
        <v>15</v>
      </c>
      <c r="C47" s="19">
        <v>0.434</v>
      </c>
      <c r="D47" s="19">
        <v>0.153</v>
      </c>
      <c r="E47" s="19">
        <v>1.2999999999999999E-2</v>
      </c>
      <c r="F47">
        <v>47.18</v>
      </c>
      <c r="G47" s="14">
        <v>12.113</v>
      </c>
      <c r="H47" s="14">
        <v>12.843</v>
      </c>
      <c r="I47" s="14">
        <v>10.872</v>
      </c>
      <c r="J47" s="14">
        <v>6.03</v>
      </c>
      <c r="K47" s="14">
        <v>2.379</v>
      </c>
      <c r="L47" s="14">
        <v>1.6479999999999999</v>
      </c>
      <c r="M47" s="14">
        <v>1.778</v>
      </c>
      <c r="N47" s="14">
        <v>2.2599999999999998</v>
      </c>
      <c r="O47" s="14">
        <v>3.1019999999999999</v>
      </c>
      <c r="P47" s="14">
        <v>4.2539999999999996</v>
      </c>
      <c r="Q47" s="14">
        <v>5.6840000000000002</v>
      </c>
      <c r="R47" s="14">
        <v>7.2919999999999998</v>
      </c>
      <c r="S47" s="14">
        <v>9.0589999999999993</v>
      </c>
      <c r="T47" s="14">
        <v>10.641</v>
      </c>
      <c r="U47" s="14">
        <v>12.148</v>
      </c>
      <c r="V47" s="14">
        <v>13.124000000000001</v>
      </c>
      <c r="W47" s="14">
        <v>13.122</v>
      </c>
      <c r="X47" s="14">
        <v>12.535</v>
      </c>
      <c r="Y47" s="14">
        <v>11.234999999999999</v>
      </c>
      <c r="Z47" s="14">
        <v>9.1180000000000003</v>
      </c>
      <c r="AA47" s="14">
        <v>7.0570000000000004</v>
      </c>
      <c r="AB47" s="14">
        <v>5.3150000000000004</v>
      </c>
      <c r="AC47">
        <v>47.18</v>
      </c>
    </row>
    <row r="48" spans="2:29" x14ac:dyDescent="0.3">
      <c r="B48" s="1">
        <v>16</v>
      </c>
      <c r="C48" s="19">
        <v>0.434</v>
      </c>
      <c r="D48" s="19">
        <v>2.5999999999999999E-2</v>
      </c>
      <c r="E48" s="19">
        <v>9.8000000000000004E-2</v>
      </c>
      <c r="F48">
        <v>50.22</v>
      </c>
      <c r="G48" s="14">
        <v>11.907999999999999</v>
      </c>
      <c r="H48" s="14">
        <v>12.622</v>
      </c>
      <c r="I48" s="14">
        <v>10.677</v>
      </c>
      <c r="J48" s="14">
        <v>5.907</v>
      </c>
      <c r="K48" s="14">
        <v>2.331</v>
      </c>
      <c r="L48" s="14">
        <v>1.62</v>
      </c>
      <c r="M48" s="14">
        <v>1.752</v>
      </c>
      <c r="N48" s="14">
        <v>2.2229999999999999</v>
      </c>
      <c r="O48" s="14">
        <v>3.0449999999999999</v>
      </c>
      <c r="P48" s="14">
        <v>4.1689999999999996</v>
      </c>
      <c r="Q48" s="14">
        <v>5.5659999999999998</v>
      </c>
      <c r="R48" s="14">
        <v>7.133</v>
      </c>
      <c r="S48" s="14">
        <v>8.8659999999999997</v>
      </c>
      <c r="T48" s="14">
        <v>10.411</v>
      </c>
      <c r="U48" s="14">
        <v>11.907</v>
      </c>
      <c r="V48" s="14">
        <v>12.896000000000001</v>
      </c>
      <c r="W48" s="14">
        <v>12.95</v>
      </c>
      <c r="X48" s="14">
        <v>12.426</v>
      </c>
      <c r="Y48" s="14">
        <v>11.201000000000001</v>
      </c>
      <c r="Z48" s="14">
        <v>9.1679999999999993</v>
      </c>
      <c r="AA48" s="14">
        <v>7.1539999999999999</v>
      </c>
      <c r="AB48" s="14">
        <v>5.4089999999999998</v>
      </c>
      <c r="AC48">
        <v>50.22</v>
      </c>
    </row>
    <row r="49" spans="1:29" x14ac:dyDescent="0.3">
      <c r="B49" s="1">
        <v>17</v>
      </c>
      <c r="C49" s="19">
        <v>0.128</v>
      </c>
      <c r="D49" s="19">
        <v>0.121</v>
      </c>
      <c r="E49" s="19">
        <v>1.2999999999999999E-2</v>
      </c>
      <c r="F49">
        <v>55.2</v>
      </c>
      <c r="G49" s="14">
        <v>11.654999999999999</v>
      </c>
      <c r="H49" s="14">
        <v>12.358000000000001</v>
      </c>
      <c r="I49" s="14">
        <v>10.441000000000001</v>
      </c>
      <c r="J49" s="14">
        <v>5.7619999999999996</v>
      </c>
      <c r="K49" s="14">
        <v>2.2719999999999998</v>
      </c>
      <c r="L49" s="14">
        <v>1.5860000000000001</v>
      </c>
      <c r="M49" s="14">
        <v>1.716</v>
      </c>
      <c r="N49" s="14">
        <v>2.173</v>
      </c>
      <c r="O49" s="14">
        <v>2.9689999999999999</v>
      </c>
      <c r="P49" s="14">
        <v>4.056</v>
      </c>
      <c r="Q49" s="14">
        <v>5.4109999999999996</v>
      </c>
      <c r="R49" s="14">
        <v>6.9269999999999996</v>
      </c>
      <c r="S49" s="14">
        <v>8.6159999999999997</v>
      </c>
      <c r="T49" s="14">
        <v>10.114000000000001</v>
      </c>
      <c r="U49" s="14">
        <v>11.59</v>
      </c>
      <c r="V49" s="14">
        <v>12.583</v>
      </c>
      <c r="W49" s="14">
        <v>12.69</v>
      </c>
      <c r="X49" s="14">
        <v>12.228</v>
      </c>
      <c r="Y49" s="14">
        <v>11.090999999999999</v>
      </c>
      <c r="Z49" s="14">
        <v>9.1549999999999994</v>
      </c>
      <c r="AA49" s="14">
        <v>7.2060000000000004</v>
      </c>
      <c r="AB49" s="14">
        <v>5.4820000000000002</v>
      </c>
      <c r="AC49">
        <v>55.2</v>
      </c>
    </row>
    <row r="50" spans="1:29" x14ac:dyDescent="0.3">
      <c r="B50" s="1">
        <v>18</v>
      </c>
      <c r="C50" s="19">
        <v>0.35699999999999998</v>
      </c>
      <c r="D50" s="19">
        <v>2.5999999999999999E-2</v>
      </c>
      <c r="E50" s="19">
        <v>6.9000000000000006E-2</v>
      </c>
      <c r="F50">
        <v>60.06</v>
      </c>
      <c r="G50" s="14">
        <v>12.194000000000001</v>
      </c>
      <c r="H50" s="14">
        <v>12.913</v>
      </c>
      <c r="I50" s="14">
        <v>10.891999999999999</v>
      </c>
      <c r="J50" s="14">
        <v>5.9820000000000002</v>
      </c>
      <c r="K50" s="14">
        <v>2.3410000000000002</v>
      </c>
      <c r="L50" s="14">
        <v>1.63</v>
      </c>
      <c r="M50" s="14">
        <v>1.768</v>
      </c>
      <c r="N50" s="14">
        <v>2.242</v>
      </c>
      <c r="O50" s="14">
        <v>3.0670000000000002</v>
      </c>
      <c r="P50" s="14">
        <v>4.1909999999999998</v>
      </c>
      <c r="Q50" s="14">
        <v>5.601</v>
      </c>
      <c r="R50" s="14">
        <v>7.1680000000000001</v>
      </c>
      <c r="S50" s="14">
        <v>8.9280000000000008</v>
      </c>
      <c r="T50" s="14">
        <v>10.486000000000001</v>
      </c>
      <c r="U50" s="14">
        <v>12.041</v>
      </c>
      <c r="V50" s="14">
        <v>13.117000000000001</v>
      </c>
      <c r="W50" s="14">
        <v>13.29</v>
      </c>
      <c r="X50" s="14">
        <v>12.875999999999999</v>
      </c>
      <c r="Y50" s="14">
        <v>11.747</v>
      </c>
      <c r="Z50" s="14">
        <v>9.7829999999999995</v>
      </c>
      <c r="AA50" s="14">
        <v>7.7640000000000002</v>
      </c>
      <c r="AB50" s="14">
        <v>5.9349999999999996</v>
      </c>
      <c r="AC50">
        <v>60.06</v>
      </c>
    </row>
    <row r="51" spans="1:29" x14ac:dyDescent="0.3">
      <c r="B51" s="1">
        <v>19</v>
      </c>
      <c r="C51" s="19">
        <v>0.128</v>
      </c>
      <c r="D51" s="19">
        <v>0.09</v>
      </c>
      <c r="E51" s="19">
        <v>9.8000000000000004E-2</v>
      </c>
      <c r="F51">
        <v>64.59</v>
      </c>
      <c r="G51" s="14">
        <v>12.662000000000001</v>
      </c>
      <c r="H51" s="14">
        <v>13.388999999999999</v>
      </c>
      <c r="I51" s="14">
        <v>11.276999999999999</v>
      </c>
      <c r="J51" s="14">
        <v>6.1790000000000003</v>
      </c>
      <c r="K51" s="14">
        <v>2.4169999999999998</v>
      </c>
      <c r="L51" s="14">
        <v>1.6870000000000001</v>
      </c>
      <c r="M51" s="14">
        <v>1.833</v>
      </c>
      <c r="N51" s="14">
        <v>2.319</v>
      </c>
      <c r="O51" s="14">
        <v>3.1640000000000001</v>
      </c>
      <c r="P51" s="14">
        <v>4.3150000000000004</v>
      </c>
      <c r="Q51" s="14">
        <v>5.7619999999999996</v>
      </c>
      <c r="R51" s="14">
        <v>7.3650000000000002</v>
      </c>
      <c r="S51" s="14">
        <v>9.1790000000000003</v>
      </c>
      <c r="T51" s="14">
        <v>10.775</v>
      </c>
      <c r="U51" s="14">
        <v>12.385</v>
      </c>
      <c r="V51" s="14">
        <v>13.528</v>
      </c>
      <c r="W51" s="14">
        <v>13.762</v>
      </c>
      <c r="X51" s="14">
        <v>13.391</v>
      </c>
      <c r="Y51" s="14">
        <v>12.289</v>
      </c>
      <c r="Z51" s="14">
        <v>10.319000000000001</v>
      </c>
      <c r="AA51" s="14">
        <v>8.2509999999999994</v>
      </c>
      <c r="AB51" s="14">
        <v>6.3330000000000002</v>
      </c>
      <c r="AC51">
        <v>64.59</v>
      </c>
    </row>
    <row r="52" spans="1:29" x14ac:dyDescent="0.3">
      <c r="B52" s="1">
        <v>20</v>
      </c>
      <c r="C52" s="19">
        <v>0.27600000000000002</v>
      </c>
      <c r="D52" s="19">
        <v>0.121</v>
      </c>
      <c r="E52" s="19">
        <v>9.8000000000000004E-2</v>
      </c>
      <c r="F52">
        <v>70.34</v>
      </c>
      <c r="G52" s="14">
        <v>12.372</v>
      </c>
      <c r="H52" s="14">
        <v>13.083</v>
      </c>
      <c r="I52" s="14">
        <v>11.007999999999999</v>
      </c>
      <c r="J52" s="14">
        <v>6.0140000000000002</v>
      </c>
      <c r="K52" s="14">
        <v>2.3530000000000002</v>
      </c>
      <c r="L52" s="14">
        <v>1.6479999999999999</v>
      </c>
      <c r="M52" s="14">
        <v>1.794</v>
      </c>
      <c r="N52" s="14">
        <v>2.2650000000000001</v>
      </c>
      <c r="O52" s="14">
        <v>3.0779999999999998</v>
      </c>
      <c r="P52" s="14">
        <v>4.1900000000000004</v>
      </c>
      <c r="Q52" s="14">
        <v>5.5919999999999996</v>
      </c>
      <c r="R52" s="14">
        <v>7.1360000000000001</v>
      </c>
      <c r="S52" s="14">
        <v>8.8989999999999991</v>
      </c>
      <c r="T52" s="14">
        <v>10.445</v>
      </c>
      <c r="U52" s="14">
        <v>12.035</v>
      </c>
      <c r="V52" s="14">
        <v>13.185</v>
      </c>
      <c r="W52" s="14">
        <v>13.481</v>
      </c>
      <c r="X52" s="14">
        <v>13.192</v>
      </c>
      <c r="Y52" s="14">
        <v>12.193</v>
      </c>
      <c r="Z52" s="14">
        <v>10.331</v>
      </c>
      <c r="AA52" s="14">
        <v>8.3309999999999995</v>
      </c>
      <c r="AB52" s="14">
        <v>6.4249999999999998</v>
      </c>
      <c r="AC52">
        <v>70.34</v>
      </c>
    </row>
    <row r="53" spans="1:29" x14ac:dyDescent="0.3">
      <c r="B53" s="1">
        <v>21</v>
      </c>
      <c r="C53" s="19">
        <v>0.35699999999999998</v>
      </c>
      <c r="D53" s="19">
        <v>0.121</v>
      </c>
      <c r="E53" s="19">
        <v>4.1000000000000002E-2</v>
      </c>
      <c r="F53">
        <v>75.41</v>
      </c>
      <c r="G53" s="14">
        <v>12.388999999999999</v>
      </c>
      <c r="H53" s="14">
        <v>13.095000000000001</v>
      </c>
      <c r="I53" s="14">
        <v>11.007</v>
      </c>
      <c r="J53" s="14">
        <v>5.9950000000000001</v>
      </c>
      <c r="K53" s="14">
        <v>2.3319999999999999</v>
      </c>
      <c r="L53" s="14">
        <v>1.6339999999999999</v>
      </c>
      <c r="M53" s="14">
        <v>1.7809999999999999</v>
      </c>
      <c r="N53" s="14">
        <v>2.25</v>
      </c>
      <c r="O53" s="14">
        <v>3.0590000000000002</v>
      </c>
      <c r="P53" s="14">
        <v>4.165</v>
      </c>
      <c r="Q53" s="14">
        <v>5.5620000000000003</v>
      </c>
      <c r="R53" s="14">
        <v>7.0970000000000004</v>
      </c>
      <c r="S53" s="14">
        <v>8.8620000000000001</v>
      </c>
      <c r="T53" s="14">
        <v>10.4</v>
      </c>
      <c r="U53" s="14">
        <v>12.000999999999999</v>
      </c>
      <c r="V53" s="14">
        <v>13.176</v>
      </c>
      <c r="W53" s="14">
        <v>13.523999999999999</v>
      </c>
      <c r="X53" s="14">
        <v>13.276</v>
      </c>
      <c r="Y53" s="14">
        <v>12.327</v>
      </c>
      <c r="Z53" s="14">
        <v>10.507999999999999</v>
      </c>
      <c r="AA53" s="14">
        <v>8.5239999999999991</v>
      </c>
      <c r="AB53" s="14">
        <v>6.5990000000000002</v>
      </c>
      <c r="AC53">
        <v>75.41</v>
      </c>
    </row>
    <row r="54" spans="1:29" x14ac:dyDescent="0.3">
      <c r="B54" s="1">
        <v>22</v>
      </c>
      <c r="C54" s="19">
        <v>0.35699999999999998</v>
      </c>
      <c r="D54" s="19">
        <v>5.8000000000000003E-2</v>
      </c>
      <c r="E54" s="19">
        <v>1.2999999999999999E-2</v>
      </c>
      <c r="F54">
        <v>81.09</v>
      </c>
      <c r="G54" s="14">
        <v>11.939</v>
      </c>
      <c r="H54" s="14">
        <v>12.629</v>
      </c>
      <c r="I54" s="14">
        <v>10.611000000000001</v>
      </c>
      <c r="J54" s="14">
        <v>5.7670000000000003</v>
      </c>
      <c r="K54" s="14">
        <v>2.2389999999999999</v>
      </c>
      <c r="L54" s="14">
        <v>1.57</v>
      </c>
      <c r="M54" s="14">
        <v>1.7150000000000001</v>
      </c>
      <c r="N54" s="14">
        <v>2.169</v>
      </c>
      <c r="O54" s="14">
        <v>2.9460000000000002</v>
      </c>
      <c r="P54" s="14">
        <v>4.0119999999999996</v>
      </c>
      <c r="Q54" s="14">
        <v>5.3550000000000004</v>
      </c>
      <c r="R54" s="14">
        <v>6.83</v>
      </c>
      <c r="S54" s="14">
        <v>8.532</v>
      </c>
      <c r="T54" s="14">
        <v>10.010999999999999</v>
      </c>
      <c r="U54" s="14">
        <v>11.566000000000001</v>
      </c>
      <c r="V54" s="14">
        <v>12.714</v>
      </c>
      <c r="W54" s="14">
        <v>13.081</v>
      </c>
      <c r="X54" s="14">
        <v>12.859</v>
      </c>
      <c r="Y54" s="14">
        <v>11.968</v>
      </c>
      <c r="Z54" s="14">
        <v>10.233000000000001</v>
      </c>
      <c r="AA54" s="14">
        <v>8.3160000000000007</v>
      </c>
      <c r="AB54" s="14">
        <v>6.4420000000000002</v>
      </c>
      <c r="AC54">
        <v>81.09</v>
      </c>
    </row>
    <row r="55" spans="1:29" x14ac:dyDescent="0.3">
      <c r="B55" s="1">
        <v>23</v>
      </c>
      <c r="C55" s="19">
        <v>0.2</v>
      </c>
      <c r="D55" s="19">
        <v>2.5999999999999999E-2</v>
      </c>
      <c r="E55" s="19">
        <v>4.1000000000000002E-2</v>
      </c>
      <c r="F55">
        <v>86.49</v>
      </c>
      <c r="G55" s="14">
        <v>12.12</v>
      </c>
      <c r="H55" s="14">
        <v>12.808999999999999</v>
      </c>
      <c r="I55" s="14">
        <v>10.757999999999999</v>
      </c>
      <c r="J55" s="14">
        <v>5.8390000000000004</v>
      </c>
      <c r="K55" s="14">
        <v>2.2690000000000001</v>
      </c>
      <c r="L55" s="14">
        <v>1.595</v>
      </c>
      <c r="M55" s="14">
        <v>1.742</v>
      </c>
      <c r="N55" s="14">
        <v>2.2010000000000001</v>
      </c>
      <c r="O55" s="14">
        <v>2.9849999999999999</v>
      </c>
      <c r="P55" s="14">
        <v>4.0590000000000002</v>
      </c>
      <c r="Q55" s="14">
        <v>5.4180000000000001</v>
      </c>
      <c r="R55" s="14">
        <v>6.9050000000000002</v>
      </c>
      <c r="S55" s="14">
        <v>8.6280000000000001</v>
      </c>
      <c r="T55" s="14">
        <v>10.122</v>
      </c>
      <c r="U55" s="14">
        <v>11.704000000000001</v>
      </c>
      <c r="V55" s="14">
        <v>12.88</v>
      </c>
      <c r="W55" s="14">
        <v>13.263999999999999</v>
      </c>
      <c r="X55" s="14">
        <v>13.074999999999999</v>
      </c>
      <c r="Y55" s="14">
        <v>12.194000000000001</v>
      </c>
      <c r="Z55" s="14">
        <v>10.465</v>
      </c>
      <c r="AA55" s="14">
        <v>8.5250000000000004</v>
      </c>
      <c r="AB55" s="14">
        <v>6.6139999999999999</v>
      </c>
      <c r="AC55">
        <v>86.49</v>
      </c>
    </row>
    <row r="56" spans="1:29" x14ac:dyDescent="0.3">
      <c r="B56" s="1">
        <v>24</v>
      </c>
      <c r="C56" s="19">
        <v>0.128</v>
      </c>
      <c r="D56" s="19">
        <v>5.8000000000000003E-2</v>
      </c>
      <c r="E56" s="19">
        <v>6.9000000000000006E-2</v>
      </c>
      <c r="F56">
        <v>92.43</v>
      </c>
      <c r="G56" s="14">
        <v>11.462999999999999</v>
      </c>
      <c r="H56" s="14">
        <v>12.129</v>
      </c>
      <c r="I56" s="14">
        <v>10.185</v>
      </c>
      <c r="J56" s="14">
        <v>5.5229999999999997</v>
      </c>
      <c r="K56" s="14">
        <v>2.1469999999999998</v>
      </c>
      <c r="L56" s="14">
        <v>1.514</v>
      </c>
      <c r="M56" s="14">
        <v>1.6539999999999999</v>
      </c>
      <c r="N56" s="14">
        <v>2.0870000000000002</v>
      </c>
      <c r="O56" s="14">
        <v>2.8250000000000002</v>
      </c>
      <c r="P56" s="14">
        <v>3.8359999999999999</v>
      </c>
      <c r="Q56" s="14">
        <v>5.117</v>
      </c>
      <c r="R56" s="14">
        <v>6.5179999999999998</v>
      </c>
      <c r="S56" s="14">
        <v>8.1449999999999996</v>
      </c>
      <c r="T56" s="14">
        <v>9.5540000000000003</v>
      </c>
      <c r="U56" s="14">
        <v>11.057</v>
      </c>
      <c r="V56" s="14">
        <v>12.193</v>
      </c>
      <c r="W56" s="14">
        <v>12.589</v>
      </c>
      <c r="X56" s="14">
        <v>12.433999999999999</v>
      </c>
      <c r="Y56" s="14">
        <v>11.628</v>
      </c>
      <c r="Z56" s="14">
        <v>10.009</v>
      </c>
      <c r="AA56" s="14">
        <v>8.1820000000000004</v>
      </c>
      <c r="AB56" s="14">
        <v>6.3620000000000001</v>
      </c>
      <c r="AC56">
        <v>92.43</v>
      </c>
    </row>
    <row r="57" spans="1:29" x14ac:dyDescent="0.3">
      <c r="B57" s="1">
        <v>25</v>
      </c>
      <c r="C57" s="19">
        <v>0.2</v>
      </c>
      <c r="D57" s="19">
        <v>0.09</v>
      </c>
      <c r="E57" s="19">
        <v>1.2999999999999999E-2</v>
      </c>
      <c r="F57">
        <v>99.09</v>
      </c>
      <c r="G57" s="14">
        <v>12.276999999999999</v>
      </c>
      <c r="H57" s="14">
        <v>12.968999999999999</v>
      </c>
      <c r="I57" s="14">
        <v>10.871</v>
      </c>
      <c r="J57" s="14">
        <v>5.8760000000000003</v>
      </c>
      <c r="K57" s="14">
        <v>2.2690000000000001</v>
      </c>
      <c r="L57" s="14">
        <v>1.5960000000000001</v>
      </c>
      <c r="M57" s="14">
        <v>1.7470000000000001</v>
      </c>
      <c r="N57" s="14">
        <v>2.21</v>
      </c>
      <c r="O57" s="14">
        <v>2.9980000000000002</v>
      </c>
      <c r="P57" s="14">
        <v>4.077</v>
      </c>
      <c r="Q57" s="14">
        <v>5.4429999999999996</v>
      </c>
      <c r="R57" s="14">
        <v>6.9349999999999996</v>
      </c>
      <c r="S57" s="14">
        <v>8.673</v>
      </c>
      <c r="T57" s="14">
        <v>10.177</v>
      </c>
      <c r="U57" s="14">
        <v>11.794</v>
      </c>
      <c r="V57" s="14">
        <v>13.023</v>
      </c>
      <c r="W57" s="14">
        <v>13.472</v>
      </c>
      <c r="X57" s="14">
        <v>13.345000000000001</v>
      </c>
      <c r="Y57" s="14">
        <v>12.516</v>
      </c>
      <c r="Z57" s="14">
        <v>10.818</v>
      </c>
      <c r="AA57" s="14">
        <v>8.8689999999999998</v>
      </c>
      <c r="AB57" s="14">
        <v>6.9039999999999999</v>
      </c>
      <c r="AC57">
        <v>99.09</v>
      </c>
    </row>
    <row r="58" spans="1:29" x14ac:dyDescent="0.3">
      <c r="F58">
        <v>105.32</v>
      </c>
      <c r="G58" s="14">
        <v>12.211</v>
      </c>
      <c r="H58" s="14">
        <v>12.894</v>
      </c>
      <c r="I58" s="14">
        <v>10.808</v>
      </c>
      <c r="J58" s="14">
        <v>5.8369999999999997</v>
      </c>
      <c r="K58" s="14">
        <v>2.2589999999999999</v>
      </c>
      <c r="L58" s="14">
        <v>1.593</v>
      </c>
      <c r="M58" s="14">
        <v>1.7450000000000001</v>
      </c>
      <c r="N58" s="14">
        <v>2.202</v>
      </c>
      <c r="O58" s="14">
        <v>2.9780000000000002</v>
      </c>
      <c r="P58" s="14">
        <v>4.0460000000000003</v>
      </c>
      <c r="Q58" s="14">
        <v>5.3979999999999997</v>
      </c>
      <c r="R58" s="14">
        <v>6.8710000000000004</v>
      </c>
      <c r="S58" s="14">
        <v>8.5939999999999994</v>
      </c>
      <c r="T58" s="14">
        <v>10.083</v>
      </c>
      <c r="U58" s="14">
        <v>11.692</v>
      </c>
      <c r="V58" s="14">
        <v>12.923999999999999</v>
      </c>
      <c r="W58" s="14">
        <v>13.409000000000001</v>
      </c>
      <c r="X58" s="14">
        <v>13.308</v>
      </c>
      <c r="Y58" s="14">
        <v>12.519</v>
      </c>
      <c r="Z58" s="14">
        <v>10.864000000000001</v>
      </c>
      <c r="AA58" s="14">
        <v>8.9429999999999996</v>
      </c>
      <c r="AB58" s="14">
        <v>6.976</v>
      </c>
      <c r="AC58">
        <v>105.32</v>
      </c>
    </row>
    <row r="59" spans="1:29" x14ac:dyDescent="0.3">
      <c r="F59">
        <v>110.39</v>
      </c>
      <c r="G59" s="14">
        <v>11.263</v>
      </c>
      <c r="H59" s="14">
        <v>11.923</v>
      </c>
      <c r="I59" s="14">
        <v>9.9969999999999999</v>
      </c>
      <c r="J59" s="14">
        <v>5.3959999999999999</v>
      </c>
      <c r="K59" s="14">
        <v>2.09</v>
      </c>
      <c r="L59" s="14">
        <v>1.4790000000000001</v>
      </c>
      <c r="M59" s="14">
        <v>1.6220000000000001</v>
      </c>
      <c r="N59" s="14">
        <v>2.044</v>
      </c>
      <c r="O59" s="14">
        <v>2.7589999999999999</v>
      </c>
      <c r="P59" s="14">
        <v>3.74</v>
      </c>
      <c r="Q59" s="14">
        <v>4.9880000000000004</v>
      </c>
      <c r="R59" s="14">
        <v>6.3460000000000001</v>
      </c>
      <c r="S59" s="14">
        <v>7.9379999999999997</v>
      </c>
      <c r="T59" s="14">
        <v>9.3109999999999999</v>
      </c>
      <c r="U59" s="14">
        <v>10.804</v>
      </c>
      <c r="V59" s="14">
        <v>11.967000000000001</v>
      </c>
      <c r="W59" s="14">
        <v>12.430999999999999</v>
      </c>
      <c r="X59" s="14">
        <v>12.361000000000001</v>
      </c>
      <c r="Y59" s="14">
        <v>11.651</v>
      </c>
      <c r="Z59" s="14">
        <v>10.131</v>
      </c>
      <c r="AA59" s="14">
        <v>8.3569999999999993</v>
      </c>
      <c r="AB59" s="14">
        <v>6.5259999999999998</v>
      </c>
      <c r="AC59">
        <v>110.39</v>
      </c>
    </row>
    <row r="60" spans="1:29" x14ac:dyDescent="0.3">
      <c r="F60">
        <v>123.41</v>
      </c>
      <c r="G60" s="14">
        <v>11.438000000000001</v>
      </c>
      <c r="H60" s="14">
        <v>12.089</v>
      </c>
      <c r="I60" s="14">
        <v>10.122999999999999</v>
      </c>
      <c r="J60" s="14">
        <v>5.4509999999999996</v>
      </c>
      <c r="K60" s="14">
        <v>2.1110000000000002</v>
      </c>
      <c r="L60" s="14">
        <v>1.498</v>
      </c>
      <c r="M60" s="14">
        <v>1.6439999999999999</v>
      </c>
      <c r="N60" s="14">
        <v>2.0659999999999998</v>
      </c>
      <c r="O60" s="14">
        <v>2.786</v>
      </c>
      <c r="P60" s="14">
        <v>3.7709999999999999</v>
      </c>
      <c r="Q60" s="14">
        <v>5.0279999999999996</v>
      </c>
      <c r="R60" s="14">
        <v>6.3860000000000001</v>
      </c>
      <c r="S60" s="14">
        <v>7.9960000000000004</v>
      </c>
      <c r="T60" s="14">
        <v>9.375</v>
      </c>
      <c r="U60" s="14">
        <v>10.898999999999999</v>
      </c>
      <c r="V60" s="14">
        <v>12.098000000000001</v>
      </c>
      <c r="W60" s="14">
        <v>12.615</v>
      </c>
      <c r="X60" s="14">
        <v>12.585000000000001</v>
      </c>
      <c r="Y60" s="14">
        <v>11.919</v>
      </c>
      <c r="Z60" s="14">
        <v>10.43</v>
      </c>
      <c r="AA60" s="14">
        <v>8.6440000000000001</v>
      </c>
      <c r="AB60" s="14">
        <v>6.7629999999999999</v>
      </c>
      <c r="AC60">
        <v>123.41</v>
      </c>
    </row>
    <row r="61" spans="1:29" x14ac:dyDescent="0.3">
      <c r="F61">
        <v>144.31</v>
      </c>
      <c r="G61" s="14">
        <v>11.871</v>
      </c>
      <c r="H61" s="14">
        <v>12.526999999999999</v>
      </c>
      <c r="I61" s="14">
        <v>10.472</v>
      </c>
      <c r="J61" s="14">
        <v>5.6059999999999999</v>
      </c>
      <c r="K61" s="14">
        <v>2.153</v>
      </c>
      <c r="L61" s="14">
        <v>1.526</v>
      </c>
      <c r="M61" s="14">
        <v>1.681</v>
      </c>
      <c r="N61" s="14">
        <v>2.121</v>
      </c>
      <c r="O61" s="14">
        <v>2.8610000000000002</v>
      </c>
      <c r="P61" s="14">
        <v>3.875</v>
      </c>
      <c r="Q61" s="14">
        <v>5.1719999999999997</v>
      </c>
      <c r="R61" s="14">
        <v>6.5650000000000004</v>
      </c>
      <c r="S61" s="14">
        <v>8.2330000000000005</v>
      </c>
      <c r="T61" s="14">
        <v>9.6530000000000005</v>
      </c>
      <c r="U61" s="14">
        <v>11.249000000000001</v>
      </c>
      <c r="V61" s="14">
        <v>12.525</v>
      </c>
      <c r="W61" s="14">
        <v>13.131</v>
      </c>
      <c r="X61" s="14">
        <v>13.164999999999999</v>
      </c>
      <c r="Y61" s="14">
        <v>12.537000000000001</v>
      </c>
      <c r="Z61" s="14">
        <v>11.047000000000001</v>
      </c>
      <c r="AA61" s="14">
        <v>9.2149999999999999</v>
      </c>
      <c r="AB61" s="14">
        <v>7.2370000000000001</v>
      </c>
      <c r="AC61">
        <v>144.31</v>
      </c>
    </row>
    <row r="63" spans="1:29" x14ac:dyDescent="0.3">
      <c r="A63" s="15" t="s">
        <v>45</v>
      </c>
    </row>
    <row r="64" spans="1:29" x14ac:dyDescent="0.3">
      <c r="A64" s="16">
        <v>3755.3</v>
      </c>
      <c r="B64" s="17">
        <f>+A64/$A$71</f>
        <v>0.87493136877746236</v>
      </c>
      <c r="C64" s="17">
        <f>+B64</f>
        <v>0.87493136877746236</v>
      </c>
      <c r="E64" s="13" t="s">
        <v>44</v>
      </c>
      <c r="F64" s="13">
        <v>1</v>
      </c>
      <c r="G64" s="13">
        <v>2</v>
      </c>
      <c r="H64" s="13">
        <v>3</v>
      </c>
      <c r="I64" s="13">
        <v>4</v>
      </c>
      <c r="J64" s="13">
        <v>5</v>
      </c>
      <c r="K64" s="13">
        <v>6</v>
      </c>
    </row>
    <row r="65" spans="1:11" x14ac:dyDescent="0.3">
      <c r="A65" s="16">
        <v>353.91</v>
      </c>
      <c r="B65" s="17">
        <f t="shared" ref="B65:B69" si="0">+A65/$A$71</f>
        <v>8.2455985067513046E-2</v>
      </c>
      <c r="C65" s="17">
        <f>+C64+B65</f>
        <v>0.95738735384497542</v>
      </c>
      <c r="F65" s="18">
        <v>1.2821000000000001E-2</v>
      </c>
      <c r="G65" s="18">
        <v>3.2338000000000002E-3</v>
      </c>
      <c r="H65" s="18">
        <v>7.7078999999999998E-5</v>
      </c>
      <c r="I65" s="18">
        <v>6.9518999999999996E-5</v>
      </c>
      <c r="J65" s="18">
        <v>8.6967999999999998E-5</v>
      </c>
      <c r="K65" s="18">
        <v>6.8746999999999998E-5</v>
      </c>
    </row>
    <row r="66" spans="1:11" x14ac:dyDescent="0.3">
      <c r="A66" s="16">
        <v>182.49</v>
      </c>
      <c r="B66" s="17">
        <f t="shared" si="0"/>
        <v>4.2517568633184864E-2</v>
      </c>
      <c r="C66" s="17">
        <f t="shared" ref="C66:C69" si="1">+C65+B66</f>
        <v>0.99990492247816032</v>
      </c>
    </row>
    <row r="67" spans="1:11" x14ac:dyDescent="0.3">
      <c r="A67" s="16">
        <v>0.29477999999999999</v>
      </c>
      <c r="B67" s="17">
        <f t="shared" si="0"/>
        <v>6.8679537956546833E-5</v>
      </c>
      <c r="C67" s="17">
        <f t="shared" si="1"/>
        <v>0.99997360201611685</v>
      </c>
    </row>
    <row r="68" spans="1:11" x14ac:dyDescent="0.3">
      <c r="A68" s="16">
        <v>7.8137999999999999E-2</v>
      </c>
      <c r="B68" s="17">
        <f t="shared" si="0"/>
        <v>1.8205040154856697E-5</v>
      </c>
      <c r="C68" s="17">
        <f t="shared" si="1"/>
        <v>0.99999180705627166</v>
      </c>
      <c r="E68" s="13" t="s">
        <v>6</v>
      </c>
    </row>
    <row r="69" spans="1:11" x14ac:dyDescent="0.3">
      <c r="A69" s="16">
        <v>3.5165000000000002E-2</v>
      </c>
      <c r="B69" s="17">
        <f t="shared" si="0"/>
        <v>8.1929437283464604E-6</v>
      </c>
      <c r="C69" s="17">
        <f t="shared" si="1"/>
        <v>1</v>
      </c>
      <c r="E69" s="13">
        <v>1</v>
      </c>
      <c r="F69" s="18">
        <v>0.10034</v>
      </c>
      <c r="G69" s="18">
        <v>4.3755000000000002E-2</v>
      </c>
      <c r="H69" s="18">
        <v>2.8955999999999999E-2</v>
      </c>
    </row>
    <row r="70" spans="1:11" x14ac:dyDescent="0.3">
      <c r="E70" s="13">
        <v>2</v>
      </c>
      <c r="F70" s="18">
        <v>2.4253E-2</v>
      </c>
      <c r="G70" s="18">
        <v>4.7350000000000003E-2</v>
      </c>
      <c r="H70" s="18">
        <v>2.0087000000000001E-2</v>
      </c>
    </row>
    <row r="71" spans="1:11" x14ac:dyDescent="0.3">
      <c r="A71" s="16">
        <f>SUM(A64:A70)</f>
        <v>4292.1080830000001</v>
      </c>
      <c r="E71" s="13">
        <v>3</v>
      </c>
      <c r="F71" s="18">
        <v>8.2862000000000005E-3</v>
      </c>
      <c r="G71" s="18">
        <v>2.4443999999999998E-3</v>
      </c>
      <c r="H71" s="18">
        <v>1.5625999999999999E-3</v>
      </c>
    </row>
    <row r="72" spans="1:11" x14ac:dyDescent="0.3">
      <c r="E72" s="13">
        <v>4</v>
      </c>
      <c r="F72" s="18">
        <v>7.9261000000000002E-3</v>
      </c>
      <c r="G72" s="18">
        <v>2.0087E-3</v>
      </c>
      <c r="H72" s="18">
        <v>1.6310999999999999E-3</v>
      </c>
    </row>
    <row r="73" spans="1:11" x14ac:dyDescent="0.3">
      <c r="E73" s="13">
        <v>5</v>
      </c>
      <c r="F73" s="18">
        <v>8.9533000000000008E-3</v>
      </c>
      <c r="G73" s="18">
        <v>2.0477999999999998E-3</v>
      </c>
      <c r="H73" s="18">
        <v>1.6165000000000001E-3</v>
      </c>
    </row>
    <row r="74" spans="1:11" x14ac:dyDescent="0.3">
      <c r="E74" s="13">
        <v>6</v>
      </c>
      <c r="F74" s="18">
        <v>7.6904E-3</v>
      </c>
      <c r="G74" s="18">
        <v>2.3042000000000002E-3</v>
      </c>
      <c r="H74" s="18">
        <v>2.0723E-3</v>
      </c>
    </row>
    <row r="79" spans="1:11" x14ac:dyDescent="0.3">
      <c r="A79" s="13" t="s">
        <v>51</v>
      </c>
    </row>
    <row r="80" spans="1:11" x14ac:dyDescent="0.3">
      <c r="A80" s="13" t="s">
        <v>48</v>
      </c>
    </row>
    <row r="81" spans="1:26" x14ac:dyDescent="0.3">
      <c r="A81" s="13">
        <v>1</v>
      </c>
      <c r="B81" s="18">
        <v>12.268000000000001</v>
      </c>
      <c r="C81" s="18">
        <v>7.6239999999999997</v>
      </c>
      <c r="D81" s="18">
        <v>10.259</v>
      </c>
      <c r="E81" s="18">
        <v>8.0570000000000004</v>
      </c>
      <c r="F81" s="18">
        <v>18.465</v>
      </c>
      <c r="G81" s="18">
        <v>11.686999999999999</v>
      </c>
      <c r="H81" s="18">
        <v>14.423999999999999</v>
      </c>
      <c r="I81" s="18">
        <v>10.096</v>
      </c>
      <c r="J81" s="18">
        <v>11.157999999999999</v>
      </c>
      <c r="K81" s="18">
        <v>14.250999999999999</v>
      </c>
      <c r="L81" s="18">
        <v>16.518000000000001</v>
      </c>
      <c r="M81" s="18">
        <v>16.513000000000002</v>
      </c>
      <c r="N81" s="18">
        <v>17.158999999999999</v>
      </c>
      <c r="O81" s="18">
        <v>16.913</v>
      </c>
      <c r="P81" s="18">
        <v>14.436999999999999</v>
      </c>
      <c r="Q81" s="18">
        <v>16.117000000000001</v>
      </c>
      <c r="R81" s="18">
        <v>5.9909999999999997</v>
      </c>
      <c r="S81" s="18">
        <v>12.738</v>
      </c>
      <c r="T81" s="18">
        <v>10.106</v>
      </c>
      <c r="U81" s="18">
        <v>14.632</v>
      </c>
      <c r="V81" s="18">
        <v>13.294</v>
      </c>
      <c r="W81" s="18">
        <v>10.968999999999999</v>
      </c>
      <c r="X81" s="18">
        <v>7.3559999999999999</v>
      </c>
      <c r="Y81" s="18">
        <v>7.7480000000000002</v>
      </c>
      <c r="Z81" s="18">
        <v>7.5010000000000003</v>
      </c>
    </row>
    <row r="82" spans="1:26" x14ac:dyDescent="0.3">
      <c r="A82" s="13">
        <v>2</v>
      </c>
      <c r="B82" s="18">
        <v>14.148999999999999</v>
      </c>
      <c r="C82" s="18">
        <v>9.8170000000000002</v>
      </c>
      <c r="D82" s="18">
        <v>11.537000000000001</v>
      </c>
      <c r="E82" s="18">
        <v>8.4640000000000004</v>
      </c>
      <c r="F82" s="18">
        <v>21.359000000000002</v>
      </c>
      <c r="G82" s="18">
        <v>12.672000000000001</v>
      </c>
      <c r="H82" s="18">
        <v>17.271000000000001</v>
      </c>
      <c r="I82" s="18">
        <v>12.183999999999999</v>
      </c>
      <c r="J82" s="18">
        <v>12.750999999999999</v>
      </c>
      <c r="K82" s="18">
        <v>15.483000000000001</v>
      </c>
      <c r="L82" s="18">
        <v>18.466000000000001</v>
      </c>
      <c r="M82" s="18">
        <v>19.050999999999998</v>
      </c>
      <c r="N82" s="18">
        <v>19.509</v>
      </c>
      <c r="O82" s="18">
        <v>18.425000000000001</v>
      </c>
      <c r="P82" s="18">
        <v>16.934000000000001</v>
      </c>
      <c r="Q82" s="18">
        <v>19.285</v>
      </c>
      <c r="R82" s="18">
        <v>6.5510000000000002</v>
      </c>
      <c r="S82" s="18">
        <v>15.538</v>
      </c>
      <c r="T82" s="18">
        <v>10.967000000000001</v>
      </c>
      <c r="U82" s="18">
        <v>16.343</v>
      </c>
      <c r="V82" s="18">
        <v>15.525</v>
      </c>
      <c r="W82" s="18">
        <v>13.628</v>
      </c>
      <c r="X82" s="18">
        <v>9.0839999999999996</v>
      </c>
      <c r="Y82" s="18">
        <v>8.7379999999999995</v>
      </c>
      <c r="Z82" s="18">
        <v>8.8290000000000006</v>
      </c>
    </row>
    <row r="83" spans="1:26" x14ac:dyDescent="0.3">
      <c r="A83" s="13">
        <v>3</v>
      </c>
      <c r="B83" s="18">
        <v>12.321</v>
      </c>
      <c r="C83" s="18">
        <v>8.9329999999999998</v>
      </c>
      <c r="D83" s="18">
        <v>9.7590000000000003</v>
      </c>
      <c r="E83" s="18">
        <v>7.1150000000000002</v>
      </c>
      <c r="F83" s="18">
        <v>18.855</v>
      </c>
      <c r="G83" s="18">
        <v>10.782999999999999</v>
      </c>
      <c r="H83" s="18">
        <v>15.422000000000001</v>
      </c>
      <c r="I83" s="18">
        <v>10.821</v>
      </c>
      <c r="J83" s="18">
        <v>10.981</v>
      </c>
      <c r="K83" s="18">
        <v>13.098000000000001</v>
      </c>
      <c r="L83" s="18">
        <v>16.007999999999999</v>
      </c>
      <c r="M83" s="18">
        <v>16.832999999999998</v>
      </c>
      <c r="N83" s="18">
        <v>16.986999999999998</v>
      </c>
      <c r="O83" s="18">
        <v>15.741</v>
      </c>
      <c r="P83" s="18">
        <v>15.067</v>
      </c>
      <c r="Q83" s="18">
        <v>17.161999999999999</v>
      </c>
      <c r="R83" s="18">
        <v>5.665</v>
      </c>
      <c r="S83" s="18">
        <v>13.856</v>
      </c>
      <c r="T83" s="18">
        <v>9.2469999999999999</v>
      </c>
      <c r="U83" s="18">
        <v>14.095000000000001</v>
      </c>
      <c r="V83" s="18">
        <v>13.701000000000001</v>
      </c>
      <c r="W83" s="18">
        <v>12.32</v>
      </c>
      <c r="X83" s="18">
        <v>8.1120000000000001</v>
      </c>
      <c r="Y83" s="18">
        <v>7.5229999999999997</v>
      </c>
      <c r="Z83" s="18">
        <v>7.8369999999999997</v>
      </c>
    </row>
    <row r="84" spans="1:26" x14ac:dyDescent="0.3">
      <c r="A84" s="13">
        <v>4</v>
      </c>
      <c r="B84" s="18">
        <v>6.8630000000000004</v>
      </c>
      <c r="C84" s="18">
        <v>4.8879999999999999</v>
      </c>
      <c r="D84" s="18">
        <v>5.17</v>
      </c>
      <c r="E84" s="18">
        <v>4.2389999999999999</v>
      </c>
      <c r="F84" s="18">
        <v>10.407999999999999</v>
      </c>
      <c r="G84" s="18">
        <v>6.2380000000000004</v>
      </c>
      <c r="H84" s="18">
        <v>8.6880000000000006</v>
      </c>
      <c r="I84" s="18">
        <v>6.0170000000000003</v>
      </c>
      <c r="J84" s="18">
        <v>6.0119999999999996</v>
      </c>
      <c r="K84" s="18">
        <v>7.3479999999999999</v>
      </c>
      <c r="L84" s="18">
        <v>9.1020000000000003</v>
      </c>
      <c r="M84" s="18">
        <v>9.5790000000000006</v>
      </c>
      <c r="N84" s="18">
        <v>9.452</v>
      </c>
      <c r="O84" s="18">
        <v>8.9499999999999993</v>
      </c>
      <c r="P84" s="18">
        <v>8.7449999999999992</v>
      </c>
      <c r="Q84" s="18">
        <v>9.4329999999999998</v>
      </c>
      <c r="R84" s="18">
        <v>3.476</v>
      </c>
      <c r="S84" s="18">
        <v>7.6029999999999998</v>
      </c>
      <c r="T84" s="18">
        <v>5.1959999999999997</v>
      </c>
      <c r="U84" s="18">
        <v>7.9809999999999999</v>
      </c>
      <c r="V84" s="18">
        <v>7.851</v>
      </c>
      <c r="W84" s="18">
        <v>6.9320000000000004</v>
      </c>
      <c r="X84" s="18">
        <v>4.4649999999999999</v>
      </c>
      <c r="Y84" s="18">
        <v>4.2279999999999998</v>
      </c>
      <c r="Z84" s="18">
        <v>4.5890000000000004</v>
      </c>
    </row>
    <row r="85" spans="1:26" x14ac:dyDescent="0.3">
      <c r="A85" s="13">
        <v>5</v>
      </c>
      <c r="B85" s="18">
        <v>2.4790000000000001</v>
      </c>
      <c r="C85" s="18">
        <v>1.3460000000000001</v>
      </c>
      <c r="D85" s="18">
        <v>1.9139999999999999</v>
      </c>
      <c r="E85" s="18">
        <v>2.056</v>
      </c>
      <c r="F85" s="18">
        <v>3.448</v>
      </c>
      <c r="G85" s="18">
        <v>2.7389999999999999</v>
      </c>
      <c r="H85" s="18">
        <v>2.8860000000000001</v>
      </c>
      <c r="I85" s="18">
        <v>2.0009999999999999</v>
      </c>
      <c r="J85" s="18">
        <v>2.2290000000000001</v>
      </c>
      <c r="K85" s="18">
        <v>3.1120000000000001</v>
      </c>
      <c r="L85" s="18">
        <v>3.5720000000000001</v>
      </c>
      <c r="M85" s="18">
        <v>3.4590000000000001</v>
      </c>
      <c r="N85" s="18">
        <v>3.4510000000000001</v>
      </c>
      <c r="O85" s="18">
        <v>3.7589999999999999</v>
      </c>
      <c r="P85" s="18">
        <v>3.2240000000000002</v>
      </c>
      <c r="Q85" s="18">
        <v>2.96</v>
      </c>
      <c r="R85" s="18">
        <v>1.6839999999999999</v>
      </c>
      <c r="S85" s="18">
        <v>2.3860000000000001</v>
      </c>
      <c r="T85" s="18">
        <v>2.2730000000000001</v>
      </c>
      <c r="U85" s="18">
        <v>3.2050000000000001</v>
      </c>
      <c r="V85" s="18">
        <v>2.9319999999999999</v>
      </c>
      <c r="W85" s="18">
        <v>2.1989999999999998</v>
      </c>
      <c r="X85" s="18">
        <v>1.4610000000000001</v>
      </c>
      <c r="Y85" s="18">
        <v>1.742</v>
      </c>
      <c r="Z85" s="18">
        <v>1.8220000000000001</v>
      </c>
    </row>
    <row r="86" spans="1:26" x14ac:dyDescent="0.3">
      <c r="A86" s="13">
        <v>6</v>
      </c>
      <c r="B86" s="18">
        <v>1.5589999999999999</v>
      </c>
      <c r="C86" s="18">
        <v>0.621</v>
      </c>
      <c r="D86" s="18">
        <v>1.3169999999999999</v>
      </c>
      <c r="E86" s="18">
        <v>1.534</v>
      </c>
      <c r="F86" s="18">
        <v>2.012</v>
      </c>
      <c r="G86" s="18">
        <v>1.9430000000000001</v>
      </c>
      <c r="H86" s="18">
        <v>1.619</v>
      </c>
      <c r="I86" s="18">
        <v>1.1519999999999999</v>
      </c>
      <c r="J86" s="18">
        <v>1.4630000000000001</v>
      </c>
      <c r="K86" s="18">
        <v>2.2069999999999999</v>
      </c>
      <c r="L86" s="18">
        <v>2.343</v>
      </c>
      <c r="M86" s="18">
        <v>2.1030000000000002</v>
      </c>
      <c r="N86" s="18">
        <v>2.1869999999999998</v>
      </c>
      <c r="O86" s="18">
        <v>2.6139999999999999</v>
      </c>
      <c r="P86" s="18">
        <v>1.94</v>
      </c>
      <c r="Q86" s="18">
        <v>1.623</v>
      </c>
      <c r="R86" s="18">
        <v>1.2330000000000001</v>
      </c>
      <c r="S86" s="18">
        <v>1.3069999999999999</v>
      </c>
      <c r="T86" s="18">
        <v>1.6539999999999999</v>
      </c>
      <c r="U86" s="18">
        <v>2.1579999999999999</v>
      </c>
      <c r="V86" s="18">
        <v>1.819</v>
      </c>
      <c r="W86" s="18">
        <v>1.1599999999999999</v>
      </c>
      <c r="X86" s="18">
        <v>0.84399999999999997</v>
      </c>
      <c r="Y86" s="18">
        <v>1.224</v>
      </c>
      <c r="Z86" s="18">
        <v>1.181</v>
      </c>
    </row>
    <row r="87" spans="1:26" x14ac:dyDescent="0.3">
      <c r="A87" s="13">
        <v>7</v>
      </c>
      <c r="B87" s="18">
        <v>1.6950000000000001</v>
      </c>
      <c r="C87" s="18">
        <v>0.73799999999999999</v>
      </c>
      <c r="D87" s="18">
        <v>1.4470000000000001</v>
      </c>
      <c r="E87" s="18">
        <v>1.587</v>
      </c>
      <c r="F87" s="18">
        <v>2.2080000000000002</v>
      </c>
      <c r="G87" s="18">
        <v>2.02</v>
      </c>
      <c r="H87" s="18">
        <v>1.7529999999999999</v>
      </c>
      <c r="I87" s="18">
        <v>1.256</v>
      </c>
      <c r="J87" s="18">
        <v>1.573</v>
      </c>
      <c r="K87" s="18">
        <v>2.31</v>
      </c>
      <c r="L87" s="18">
        <v>2.46</v>
      </c>
      <c r="M87" s="18">
        <v>2.2269999999999999</v>
      </c>
      <c r="N87" s="18">
        <v>2.3330000000000002</v>
      </c>
      <c r="O87" s="18">
        <v>2.7170000000000001</v>
      </c>
      <c r="P87" s="18">
        <v>2.0270000000000001</v>
      </c>
      <c r="Q87" s="18">
        <v>1.788</v>
      </c>
      <c r="R87" s="18">
        <v>1.248</v>
      </c>
      <c r="S87" s="18">
        <v>1.4359999999999999</v>
      </c>
      <c r="T87" s="18">
        <v>1.7230000000000001</v>
      </c>
      <c r="U87" s="18">
        <v>2.254</v>
      </c>
      <c r="V87" s="18">
        <v>1.907</v>
      </c>
      <c r="W87" s="18">
        <v>1.254</v>
      </c>
      <c r="X87" s="18">
        <v>0.92100000000000004</v>
      </c>
      <c r="Y87" s="18">
        <v>1.278</v>
      </c>
      <c r="Z87" s="18">
        <v>1.22</v>
      </c>
    </row>
    <row r="88" spans="1:26" x14ac:dyDescent="0.3">
      <c r="A88" s="13">
        <v>8</v>
      </c>
      <c r="B88" s="18">
        <v>2.2610000000000001</v>
      </c>
      <c r="C88" s="18">
        <v>1.101</v>
      </c>
      <c r="D88" s="18">
        <v>1.8480000000000001</v>
      </c>
      <c r="E88" s="18">
        <v>2.0329999999999999</v>
      </c>
      <c r="F88" s="18">
        <v>2.9569999999999999</v>
      </c>
      <c r="G88" s="18">
        <v>2.5840000000000001</v>
      </c>
      <c r="H88" s="18">
        <v>2.3860000000000001</v>
      </c>
      <c r="I88" s="18">
        <v>1.7010000000000001</v>
      </c>
      <c r="J88" s="18">
        <v>2.0270000000000001</v>
      </c>
      <c r="K88" s="18">
        <v>2.9140000000000001</v>
      </c>
      <c r="L88" s="18">
        <v>3.1850000000000001</v>
      </c>
      <c r="M88" s="18">
        <v>2.9350000000000001</v>
      </c>
      <c r="N88" s="18">
        <v>3.024</v>
      </c>
      <c r="O88" s="18">
        <v>3.4319999999999999</v>
      </c>
      <c r="P88" s="18">
        <v>2.7</v>
      </c>
      <c r="Q88" s="18">
        <v>2.4009999999999998</v>
      </c>
      <c r="R88" s="18">
        <v>1.5660000000000001</v>
      </c>
      <c r="S88" s="18">
        <v>1.9279999999999999</v>
      </c>
      <c r="T88" s="18">
        <v>2.1379999999999999</v>
      </c>
      <c r="U88" s="18">
        <v>2.8690000000000002</v>
      </c>
      <c r="V88" s="18">
        <v>2.4940000000000002</v>
      </c>
      <c r="W88" s="18">
        <v>1.72</v>
      </c>
      <c r="X88" s="18">
        <v>1.2210000000000001</v>
      </c>
      <c r="Y88" s="18">
        <v>1.5860000000000001</v>
      </c>
      <c r="Z88" s="18">
        <v>1.5680000000000001</v>
      </c>
    </row>
    <row r="89" spans="1:26" x14ac:dyDescent="0.3">
      <c r="A89" s="13">
        <v>9</v>
      </c>
      <c r="B89" s="18">
        <v>3.262</v>
      </c>
      <c r="C89" s="18">
        <v>1.6830000000000001</v>
      </c>
      <c r="D89" s="18">
        <v>2.544</v>
      </c>
      <c r="E89" s="18">
        <v>2.9220000000000002</v>
      </c>
      <c r="F89" s="18">
        <v>4.2350000000000003</v>
      </c>
      <c r="G89" s="18">
        <v>3.6779999999999999</v>
      </c>
      <c r="H89" s="18">
        <v>3.4969999999999999</v>
      </c>
      <c r="I89" s="18">
        <v>2.4769999999999999</v>
      </c>
      <c r="J89" s="18">
        <v>2.8439999999999999</v>
      </c>
      <c r="K89" s="18">
        <v>4.0659999999999998</v>
      </c>
      <c r="L89" s="18">
        <v>4.5449999999999999</v>
      </c>
      <c r="M89" s="18">
        <v>4.2240000000000002</v>
      </c>
      <c r="N89" s="18">
        <v>4.2649999999999997</v>
      </c>
      <c r="O89" s="18">
        <v>4.8040000000000003</v>
      </c>
      <c r="P89" s="18">
        <v>3.948</v>
      </c>
      <c r="Q89" s="18">
        <v>3.43</v>
      </c>
      <c r="R89" s="18">
        <v>2.2250000000000001</v>
      </c>
      <c r="S89" s="18">
        <v>2.754</v>
      </c>
      <c r="T89" s="18">
        <v>2.952</v>
      </c>
      <c r="U89" s="18">
        <v>4.03</v>
      </c>
      <c r="V89" s="18">
        <v>3.585</v>
      </c>
      <c r="W89" s="18">
        <v>2.5329999999999999</v>
      </c>
      <c r="X89" s="18">
        <v>1.7390000000000001</v>
      </c>
      <c r="Y89" s="18">
        <v>2.1739999999999999</v>
      </c>
      <c r="Z89" s="18">
        <v>2.2429999999999999</v>
      </c>
    </row>
    <row r="90" spans="1:26" x14ac:dyDescent="0.3">
      <c r="A90" s="13">
        <v>10</v>
      </c>
      <c r="B90" s="18">
        <v>4.6219999999999999</v>
      </c>
      <c r="C90" s="18">
        <v>2.452</v>
      </c>
      <c r="D90" s="18">
        <v>3.516</v>
      </c>
      <c r="E90" s="18">
        <v>4.1449999999999996</v>
      </c>
      <c r="F90" s="18">
        <v>5.9809999999999999</v>
      </c>
      <c r="G90" s="18">
        <v>5.1870000000000003</v>
      </c>
      <c r="H90" s="18">
        <v>4.9960000000000004</v>
      </c>
      <c r="I90" s="18">
        <v>3.5329999999999999</v>
      </c>
      <c r="J90" s="18">
        <v>3.9769999999999999</v>
      </c>
      <c r="K90" s="18">
        <v>5.6749999999999998</v>
      </c>
      <c r="L90" s="18">
        <v>6.4169999999999998</v>
      </c>
      <c r="M90" s="18">
        <v>5.99</v>
      </c>
      <c r="N90" s="18">
        <v>5.9829999999999997</v>
      </c>
      <c r="O90" s="18">
        <v>6.7130000000000001</v>
      </c>
      <c r="P90" s="18">
        <v>5.6509999999999998</v>
      </c>
      <c r="Q90" s="18">
        <v>4.8369999999999997</v>
      </c>
      <c r="R90" s="18">
        <v>3.1389999999999998</v>
      </c>
      <c r="S90" s="18">
        <v>3.8860000000000001</v>
      </c>
      <c r="T90" s="18">
        <v>4.0960000000000001</v>
      </c>
      <c r="U90" s="18">
        <v>5.6440000000000001</v>
      </c>
      <c r="V90" s="18">
        <v>5.0810000000000004</v>
      </c>
      <c r="W90" s="18">
        <v>3.637</v>
      </c>
      <c r="X90" s="18">
        <v>2.4500000000000002</v>
      </c>
      <c r="Y90" s="18">
        <v>3.0070000000000001</v>
      </c>
      <c r="Z90" s="18">
        <v>3.173</v>
      </c>
    </row>
    <row r="91" spans="1:26" x14ac:dyDescent="0.3">
      <c r="A91" s="13">
        <v>11</v>
      </c>
      <c r="B91" s="18">
        <v>6.2830000000000004</v>
      </c>
      <c r="C91" s="18">
        <v>3.3719999999999999</v>
      </c>
      <c r="D91" s="18">
        <v>4.7699999999999996</v>
      </c>
      <c r="E91" s="18">
        <v>5.61</v>
      </c>
      <c r="F91" s="18">
        <v>8.1649999999999991</v>
      </c>
      <c r="G91" s="18">
        <v>7.0229999999999997</v>
      </c>
      <c r="H91" s="18">
        <v>6.8159999999999998</v>
      </c>
      <c r="I91" s="18">
        <v>4.8220000000000001</v>
      </c>
      <c r="J91" s="18">
        <v>5.4050000000000002</v>
      </c>
      <c r="K91" s="18">
        <v>7.6840000000000002</v>
      </c>
      <c r="L91" s="18">
        <v>8.7089999999999996</v>
      </c>
      <c r="M91" s="18">
        <v>8.1440000000000001</v>
      </c>
      <c r="N91" s="18">
        <v>8.1310000000000002</v>
      </c>
      <c r="O91" s="18">
        <v>9.08</v>
      </c>
      <c r="P91" s="18">
        <v>7.68</v>
      </c>
      <c r="Q91" s="18">
        <v>6.6020000000000003</v>
      </c>
      <c r="R91" s="18">
        <v>4.2279999999999998</v>
      </c>
      <c r="S91" s="18">
        <v>5.298</v>
      </c>
      <c r="T91" s="18">
        <v>5.5339999999999998</v>
      </c>
      <c r="U91" s="18">
        <v>7.641</v>
      </c>
      <c r="V91" s="18">
        <v>6.8929999999999998</v>
      </c>
      <c r="W91" s="18">
        <v>4.9649999999999999</v>
      </c>
      <c r="X91" s="18">
        <v>3.3319999999999999</v>
      </c>
      <c r="Y91" s="18">
        <v>4.05</v>
      </c>
      <c r="Z91" s="18">
        <v>4.2889999999999997</v>
      </c>
    </row>
    <row r="92" spans="1:26" x14ac:dyDescent="0.3">
      <c r="A92" s="13">
        <v>12</v>
      </c>
      <c r="B92" s="18">
        <v>8.1989999999999998</v>
      </c>
      <c r="C92" s="18">
        <v>4.4089999999999998</v>
      </c>
      <c r="D92" s="18">
        <v>6.1550000000000002</v>
      </c>
      <c r="E92" s="18">
        <v>7.391</v>
      </c>
      <c r="F92" s="18">
        <v>10.601000000000001</v>
      </c>
      <c r="G92" s="18">
        <v>9.2070000000000007</v>
      </c>
      <c r="H92" s="18">
        <v>8.9120000000000008</v>
      </c>
      <c r="I92" s="18">
        <v>6.3040000000000003</v>
      </c>
      <c r="J92" s="18">
        <v>7.024</v>
      </c>
      <c r="K92" s="18">
        <v>10.009</v>
      </c>
      <c r="L92" s="18">
        <v>11.375999999999999</v>
      </c>
      <c r="M92" s="18">
        <v>10.635</v>
      </c>
      <c r="N92" s="18">
        <v>10.566000000000001</v>
      </c>
      <c r="O92" s="18">
        <v>11.827</v>
      </c>
      <c r="P92" s="18">
        <v>10.087</v>
      </c>
      <c r="Q92" s="18">
        <v>8.5579999999999998</v>
      </c>
      <c r="R92" s="18">
        <v>5.5739999999999998</v>
      </c>
      <c r="S92" s="18">
        <v>6.8730000000000002</v>
      </c>
      <c r="T92" s="18">
        <v>7.2050000000000001</v>
      </c>
      <c r="U92" s="18">
        <v>9.9610000000000003</v>
      </c>
      <c r="V92" s="18">
        <v>9.0229999999999997</v>
      </c>
      <c r="W92" s="18">
        <v>6.5030000000000001</v>
      </c>
      <c r="X92" s="18">
        <v>4.3360000000000003</v>
      </c>
      <c r="Y92" s="18">
        <v>5.2629999999999999</v>
      </c>
      <c r="Z92" s="18">
        <v>5.6289999999999996</v>
      </c>
    </row>
    <row r="93" spans="1:26" x14ac:dyDescent="0.3">
      <c r="A93" s="13">
        <v>13</v>
      </c>
      <c r="B93" s="18">
        <v>10.199</v>
      </c>
      <c r="C93" s="18">
        <v>5.4169999999999998</v>
      </c>
      <c r="D93" s="18">
        <v>7.82</v>
      </c>
      <c r="E93" s="18">
        <v>9.1980000000000004</v>
      </c>
      <c r="F93" s="18">
        <v>13.244</v>
      </c>
      <c r="G93" s="18">
        <v>11.468999999999999</v>
      </c>
      <c r="H93" s="18">
        <v>11.003</v>
      </c>
      <c r="I93" s="18">
        <v>7.82</v>
      </c>
      <c r="J93" s="18">
        <v>8.8330000000000002</v>
      </c>
      <c r="K93" s="18">
        <v>12.567</v>
      </c>
      <c r="L93" s="18">
        <v>14.161</v>
      </c>
      <c r="M93" s="18">
        <v>13.176</v>
      </c>
      <c r="N93" s="18">
        <v>13.214</v>
      </c>
      <c r="O93" s="18">
        <v>14.78</v>
      </c>
      <c r="P93" s="18">
        <v>12.406000000000001</v>
      </c>
      <c r="Q93" s="18">
        <v>10.664999999999999</v>
      </c>
      <c r="R93" s="18">
        <v>6.9</v>
      </c>
      <c r="S93" s="18">
        <v>8.5470000000000006</v>
      </c>
      <c r="T93" s="18">
        <v>9.0749999999999993</v>
      </c>
      <c r="U93" s="18">
        <v>12.433</v>
      </c>
      <c r="V93" s="18">
        <v>11.163</v>
      </c>
      <c r="W93" s="18">
        <v>7.9939999999999998</v>
      </c>
      <c r="X93" s="18">
        <v>5.3970000000000002</v>
      </c>
      <c r="Y93" s="18">
        <v>6.6020000000000003</v>
      </c>
      <c r="Z93" s="18">
        <v>6.9489999999999998</v>
      </c>
    </row>
    <row r="94" spans="1:26" x14ac:dyDescent="0.3">
      <c r="A94" s="13">
        <v>14</v>
      </c>
      <c r="B94" s="18">
        <v>12.041</v>
      </c>
      <c r="C94" s="18">
        <v>6.2919999999999998</v>
      </c>
      <c r="D94" s="18">
        <v>9.2889999999999997</v>
      </c>
      <c r="E94" s="18">
        <v>11.007</v>
      </c>
      <c r="F94" s="18">
        <v>15.542999999999999</v>
      </c>
      <c r="G94" s="18">
        <v>13.648999999999999</v>
      </c>
      <c r="H94" s="18">
        <v>12.896000000000001</v>
      </c>
      <c r="I94" s="18">
        <v>9.1959999999999997</v>
      </c>
      <c r="J94" s="18">
        <v>10.472</v>
      </c>
      <c r="K94" s="18">
        <v>14.95</v>
      </c>
      <c r="L94" s="18">
        <v>16.741</v>
      </c>
      <c r="M94" s="18">
        <v>15.491</v>
      </c>
      <c r="N94" s="18">
        <v>15.593</v>
      </c>
      <c r="O94" s="18">
        <v>17.523</v>
      </c>
      <c r="P94" s="18">
        <v>14.592000000000001</v>
      </c>
      <c r="Q94" s="18">
        <v>12.468</v>
      </c>
      <c r="R94" s="18">
        <v>8.2439999999999998</v>
      </c>
      <c r="S94" s="18">
        <v>9.99</v>
      </c>
      <c r="T94" s="18">
        <v>10.832000000000001</v>
      </c>
      <c r="U94" s="18">
        <v>14.737</v>
      </c>
      <c r="V94" s="18">
        <v>13.166</v>
      </c>
      <c r="W94" s="18">
        <v>9.3360000000000003</v>
      </c>
      <c r="X94" s="18">
        <v>6.34</v>
      </c>
      <c r="Y94" s="18">
        <v>7.8520000000000003</v>
      </c>
      <c r="Z94" s="18">
        <v>8.2230000000000008</v>
      </c>
    </row>
    <row r="95" spans="1:26" x14ac:dyDescent="0.3">
      <c r="A95" s="13">
        <v>15</v>
      </c>
      <c r="B95" s="18">
        <v>13.617000000000001</v>
      </c>
      <c r="C95" s="18">
        <v>6.8570000000000002</v>
      </c>
      <c r="D95" s="18">
        <v>10.952999999999999</v>
      </c>
      <c r="E95" s="18">
        <v>12.526999999999999</v>
      </c>
      <c r="F95" s="18">
        <v>17.655000000000001</v>
      </c>
      <c r="G95" s="18">
        <v>15.53</v>
      </c>
      <c r="H95" s="18">
        <v>14.285</v>
      </c>
      <c r="I95" s="18">
        <v>10.285</v>
      </c>
      <c r="J95" s="18">
        <v>12.079000000000001</v>
      </c>
      <c r="K95" s="18">
        <v>17.251000000000001</v>
      </c>
      <c r="L95" s="18">
        <v>18.919</v>
      </c>
      <c r="M95" s="18">
        <v>17.324999999999999</v>
      </c>
      <c r="N95" s="18">
        <v>17.782</v>
      </c>
      <c r="O95" s="18">
        <v>19.978999999999999</v>
      </c>
      <c r="P95" s="18">
        <v>16.100999999999999</v>
      </c>
      <c r="Q95" s="18">
        <v>14.06</v>
      </c>
      <c r="R95" s="18">
        <v>9.2910000000000004</v>
      </c>
      <c r="S95" s="18">
        <v>11.21</v>
      </c>
      <c r="T95" s="18">
        <v>12.582000000000001</v>
      </c>
      <c r="U95" s="18">
        <v>16.795999999999999</v>
      </c>
      <c r="V95" s="18">
        <v>14.698</v>
      </c>
      <c r="W95" s="18">
        <v>10.222</v>
      </c>
      <c r="X95" s="18">
        <v>7.1390000000000002</v>
      </c>
      <c r="Y95" s="18">
        <v>9.06</v>
      </c>
      <c r="Z95" s="18">
        <v>9.1639999999999997</v>
      </c>
    </row>
    <row r="96" spans="1:26" x14ac:dyDescent="0.3">
      <c r="A96" s="13">
        <v>16</v>
      </c>
      <c r="B96" s="18">
        <v>14.452999999999999</v>
      </c>
      <c r="C96" s="18">
        <v>6.976</v>
      </c>
      <c r="D96" s="18">
        <v>12.315</v>
      </c>
      <c r="E96" s="18">
        <v>13.257</v>
      </c>
      <c r="F96" s="18">
        <v>18.937999999999999</v>
      </c>
      <c r="G96" s="18">
        <v>16.516999999999999</v>
      </c>
      <c r="H96" s="18">
        <v>14.784000000000001</v>
      </c>
      <c r="I96" s="18">
        <v>10.782</v>
      </c>
      <c r="J96" s="18">
        <v>13.172000000000001</v>
      </c>
      <c r="K96" s="18">
        <v>18.727</v>
      </c>
      <c r="L96" s="18">
        <v>20.045000000000002</v>
      </c>
      <c r="M96" s="18">
        <v>18.131</v>
      </c>
      <c r="N96" s="18">
        <v>19.152999999999999</v>
      </c>
      <c r="O96" s="18">
        <v>21.420999999999999</v>
      </c>
      <c r="P96" s="18">
        <v>16.466999999999999</v>
      </c>
      <c r="Q96" s="18">
        <v>14.994</v>
      </c>
      <c r="R96" s="18">
        <v>9.6959999999999997</v>
      </c>
      <c r="S96" s="18">
        <v>11.872999999999999</v>
      </c>
      <c r="T96" s="18">
        <v>13.773999999999999</v>
      </c>
      <c r="U96" s="18">
        <v>17.974</v>
      </c>
      <c r="V96" s="18">
        <v>15.292</v>
      </c>
      <c r="W96" s="18">
        <v>10.414999999999999</v>
      </c>
      <c r="X96" s="18">
        <v>7.577</v>
      </c>
      <c r="Y96" s="18">
        <v>9.8629999999999995</v>
      </c>
      <c r="Z96" s="18">
        <v>9.4849999999999994</v>
      </c>
    </row>
    <row r="97" spans="1:26" x14ac:dyDescent="0.3">
      <c r="A97" s="13">
        <v>17</v>
      </c>
      <c r="B97" s="18">
        <v>14.068</v>
      </c>
      <c r="C97" s="18">
        <v>6.4870000000000001</v>
      </c>
      <c r="D97" s="18">
        <v>12.99</v>
      </c>
      <c r="E97" s="18">
        <v>12.597</v>
      </c>
      <c r="F97" s="18">
        <v>18.925000000000001</v>
      </c>
      <c r="G97" s="18">
        <v>15.939</v>
      </c>
      <c r="H97" s="18">
        <v>13.965</v>
      </c>
      <c r="I97" s="18">
        <v>10.351000000000001</v>
      </c>
      <c r="J97" s="18">
        <v>13.329000000000001</v>
      </c>
      <c r="K97" s="18">
        <v>18.759</v>
      </c>
      <c r="L97" s="18">
        <v>19.507999999999999</v>
      </c>
      <c r="M97" s="18">
        <v>17.367999999999999</v>
      </c>
      <c r="N97" s="18">
        <v>19.079999999999998</v>
      </c>
      <c r="O97" s="18">
        <v>21.154</v>
      </c>
      <c r="P97" s="18">
        <v>15.159000000000001</v>
      </c>
      <c r="Q97" s="18">
        <v>14.949</v>
      </c>
      <c r="R97" s="18">
        <v>9.0060000000000002</v>
      </c>
      <c r="S97" s="18">
        <v>11.71</v>
      </c>
      <c r="T97" s="18">
        <v>13.872999999999999</v>
      </c>
      <c r="U97" s="18">
        <v>17.675000000000001</v>
      </c>
      <c r="V97" s="18">
        <v>14.439</v>
      </c>
      <c r="W97" s="18">
        <v>9.6280000000000001</v>
      </c>
      <c r="X97" s="18">
        <v>7.4420000000000002</v>
      </c>
      <c r="Y97" s="18">
        <v>9.8960000000000008</v>
      </c>
      <c r="Z97" s="18">
        <v>8.8079999999999998</v>
      </c>
    </row>
    <row r="98" spans="1:26" x14ac:dyDescent="0.3">
      <c r="A98" s="13">
        <v>18</v>
      </c>
      <c r="B98" s="18">
        <v>13.013999999999999</v>
      </c>
      <c r="C98" s="18">
        <v>5.5750000000000002</v>
      </c>
      <c r="D98" s="18">
        <v>13.131</v>
      </c>
      <c r="E98" s="18">
        <v>11.428000000000001</v>
      </c>
      <c r="F98" s="18">
        <v>17.988</v>
      </c>
      <c r="G98" s="18">
        <v>14.688000000000001</v>
      </c>
      <c r="H98" s="18">
        <v>12.361000000000001</v>
      </c>
      <c r="I98" s="18">
        <v>9.3650000000000002</v>
      </c>
      <c r="J98" s="18">
        <v>12.888999999999999</v>
      </c>
      <c r="K98" s="18">
        <v>18.015000000000001</v>
      </c>
      <c r="L98" s="18">
        <v>18.068999999999999</v>
      </c>
      <c r="M98" s="18">
        <v>15.744999999999999</v>
      </c>
      <c r="N98" s="18">
        <v>18.155000000000001</v>
      </c>
      <c r="O98" s="18">
        <v>20.033000000000001</v>
      </c>
      <c r="P98" s="18">
        <v>13.023</v>
      </c>
      <c r="Q98" s="18">
        <v>14.082000000000001</v>
      </c>
      <c r="R98" s="18">
        <v>7.9269999999999996</v>
      </c>
      <c r="S98" s="18">
        <v>10.888999999999999</v>
      </c>
      <c r="T98" s="18">
        <v>13.427</v>
      </c>
      <c r="U98" s="18">
        <v>16.59</v>
      </c>
      <c r="V98" s="18">
        <v>12.847</v>
      </c>
      <c r="W98" s="18">
        <v>8.2439999999999998</v>
      </c>
      <c r="X98" s="18">
        <v>6.9130000000000003</v>
      </c>
      <c r="Y98" s="18">
        <v>9.5120000000000005</v>
      </c>
      <c r="Z98" s="18">
        <v>7.6909999999999998</v>
      </c>
    </row>
    <row r="99" spans="1:26" x14ac:dyDescent="0.3">
      <c r="A99" s="13">
        <v>19</v>
      </c>
      <c r="B99" s="18">
        <v>11.167</v>
      </c>
      <c r="C99" s="18">
        <v>4.3959999999999999</v>
      </c>
      <c r="D99" s="18">
        <v>12.597</v>
      </c>
      <c r="E99" s="18">
        <v>9.3460000000000001</v>
      </c>
      <c r="F99" s="18">
        <v>16.158999999999999</v>
      </c>
      <c r="G99" s="18">
        <v>12.395</v>
      </c>
      <c r="H99" s="18">
        <v>10.026</v>
      </c>
      <c r="I99" s="18">
        <v>7.84</v>
      </c>
      <c r="J99" s="18">
        <v>11.718</v>
      </c>
      <c r="K99" s="18">
        <v>16.18</v>
      </c>
      <c r="L99" s="18">
        <v>15.515000000000001</v>
      </c>
      <c r="M99" s="18">
        <v>13.166</v>
      </c>
      <c r="N99" s="18">
        <v>16.233000000000001</v>
      </c>
      <c r="O99" s="18">
        <v>17.698</v>
      </c>
      <c r="P99" s="18">
        <v>9.9550000000000001</v>
      </c>
      <c r="Q99" s="18">
        <v>12.571999999999999</v>
      </c>
      <c r="R99" s="18">
        <v>6.1769999999999996</v>
      </c>
      <c r="S99" s="18">
        <v>9.5559999999999992</v>
      </c>
      <c r="T99" s="18">
        <v>12.118</v>
      </c>
      <c r="U99" s="18">
        <v>14.484999999999999</v>
      </c>
      <c r="V99" s="18">
        <v>10.395</v>
      </c>
      <c r="W99" s="18">
        <v>6.3879999999999999</v>
      </c>
      <c r="X99" s="18">
        <v>6.0229999999999997</v>
      </c>
      <c r="Y99" s="18">
        <v>8.5510000000000002</v>
      </c>
      <c r="Z99" s="18">
        <v>6.01</v>
      </c>
    </row>
    <row r="100" spans="1:26" x14ac:dyDescent="0.3">
      <c r="A100" s="13">
        <v>20</v>
      </c>
      <c r="B100" s="18">
        <v>8.4960000000000004</v>
      </c>
      <c r="C100" s="18">
        <v>3.0049999999999999</v>
      </c>
      <c r="D100" s="18">
        <v>11.170999999999999</v>
      </c>
      <c r="E100" s="18">
        <v>6.38</v>
      </c>
      <c r="F100" s="18">
        <v>13.273999999999999</v>
      </c>
      <c r="G100" s="18">
        <v>9.0120000000000005</v>
      </c>
      <c r="H100" s="18">
        <v>7.0179999999999998</v>
      </c>
      <c r="I100" s="18">
        <v>5.7969999999999997</v>
      </c>
      <c r="J100" s="18">
        <v>9.7149999999999999</v>
      </c>
      <c r="K100" s="18">
        <v>13.035</v>
      </c>
      <c r="L100" s="18">
        <v>11.680999999999999</v>
      </c>
      <c r="M100" s="18">
        <v>9.5909999999999993</v>
      </c>
      <c r="N100" s="18">
        <v>13.157</v>
      </c>
      <c r="O100" s="18">
        <v>13.914999999999999</v>
      </c>
      <c r="P100" s="18">
        <v>6.08</v>
      </c>
      <c r="Q100" s="18">
        <v>10.340999999999999</v>
      </c>
      <c r="R100" s="18">
        <v>3.8370000000000002</v>
      </c>
      <c r="S100" s="18">
        <v>7.6760000000000002</v>
      </c>
      <c r="T100" s="18">
        <v>9.8529999999999998</v>
      </c>
      <c r="U100" s="18">
        <v>11.23</v>
      </c>
      <c r="V100" s="18">
        <v>7.15</v>
      </c>
      <c r="W100" s="18">
        <v>4.1660000000000004</v>
      </c>
      <c r="X100" s="18">
        <v>4.7720000000000002</v>
      </c>
      <c r="Y100" s="18">
        <v>6.9459999999999997</v>
      </c>
      <c r="Z100" s="18">
        <v>3.843</v>
      </c>
    </row>
    <row r="101" spans="1:26" x14ac:dyDescent="0.3">
      <c r="A101" s="13">
        <v>21</v>
      </c>
      <c r="B101" s="18">
        <v>6.1390000000000002</v>
      </c>
      <c r="C101" s="18">
        <v>1.829</v>
      </c>
      <c r="D101" s="18">
        <v>9.4280000000000008</v>
      </c>
      <c r="E101" s="18">
        <v>4.0860000000000003</v>
      </c>
      <c r="F101" s="18">
        <v>10.336</v>
      </c>
      <c r="G101" s="18">
        <v>6.2249999999999996</v>
      </c>
      <c r="H101" s="18">
        <v>4.4960000000000004</v>
      </c>
      <c r="I101" s="18">
        <v>4.0199999999999996</v>
      </c>
      <c r="J101" s="18">
        <v>7.7</v>
      </c>
      <c r="K101" s="18">
        <v>10.071</v>
      </c>
      <c r="L101" s="18">
        <v>8.3379999999999992</v>
      </c>
      <c r="M101" s="18">
        <v>6.5229999999999997</v>
      </c>
      <c r="N101" s="18">
        <v>10.15</v>
      </c>
      <c r="O101" s="18">
        <v>10.441000000000001</v>
      </c>
      <c r="P101" s="18">
        <v>3.1</v>
      </c>
      <c r="Q101" s="18">
        <v>8.0329999999999995</v>
      </c>
      <c r="R101" s="18">
        <v>2.105</v>
      </c>
      <c r="S101" s="18">
        <v>5.82</v>
      </c>
      <c r="T101" s="18">
        <v>7.7050000000000001</v>
      </c>
      <c r="U101" s="18">
        <v>8.3109999999999999</v>
      </c>
      <c r="V101" s="18">
        <v>4.5119999999999996</v>
      </c>
      <c r="W101" s="18">
        <v>2.3570000000000002</v>
      </c>
      <c r="X101" s="18">
        <v>3.5840000000000001</v>
      </c>
      <c r="Y101" s="18">
        <v>5.43</v>
      </c>
      <c r="Z101" s="18">
        <v>2.1760000000000002</v>
      </c>
    </row>
    <row r="102" spans="1:26" x14ac:dyDescent="0.3">
      <c r="A102" s="13">
        <v>22</v>
      </c>
      <c r="B102" s="18">
        <v>4.4560000000000004</v>
      </c>
      <c r="C102" s="18">
        <v>1.113</v>
      </c>
      <c r="D102" s="18">
        <v>7.5510000000000002</v>
      </c>
      <c r="E102" s="18">
        <v>2.7490000000000001</v>
      </c>
      <c r="F102" s="18">
        <v>7.82</v>
      </c>
      <c r="G102" s="18">
        <v>4.407</v>
      </c>
      <c r="H102" s="18">
        <v>2.927</v>
      </c>
      <c r="I102" s="18">
        <v>2.8159999999999998</v>
      </c>
      <c r="J102" s="18">
        <v>5.9480000000000004</v>
      </c>
      <c r="K102" s="18">
        <v>7.6520000000000001</v>
      </c>
      <c r="L102" s="18">
        <v>5.9980000000000002</v>
      </c>
      <c r="M102" s="18">
        <v>4.5010000000000003</v>
      </c>
      <c r="N102" s="18">
        <v>7.67</v>
      </c>
      <c r="O102" s="18">
        <v>7.7949999999999999</v>
      </c>
      <c r="P102" s="18">
        <v>1.5549999999999999</v>
      </c>
      <c r="Q102" s="18">
        <v>6.0579999999999998</v>
      </c>
      <c r="R102" s="18">
        <v>1.2150000000000001</v>
      </c>
      <c r="S102" s="18">
        <v>4.32</v>
      </c>
      <c r="T102" s="18">
        <v>5.9279999999999999</v>
      </c>
      <c r="U102" s="18">
        <v>6.1369999999999996</v>
      </c>
      <c r="V102" s="18">
        <v>2.93</v>
      </c>
      <c r="W102" s="18">
        <v>1.327</v>
      </c>
      <c r="X102" s="18">
        <v>2.6629999999999998</v>
      </c>
      <c r="Y102" s="18">
        <v>4.1870000000000003</v>
      </c>
      <c r="Z102" s="18">
        <v>1.272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85" zoomScaleNormal="85" workbookViewId="0">
      <selection activeCell="E45" sqref="E45"/>
    </sheetView>
  </sheetViews>
  <sheetFormatPr defaultRowHeight="14.4" x14ac:dyDescent="0.3"/>
  <sheetData>
    <row r="1" spans="2:16" x14ac:dyDescent="0.3">
      <c r="B1" t="s">
        <v>43</v>
      </c>
      <c r="F1" t="s">
        <v>35</v>
      </c>
      <c r="J1" t="s">
        <v>41</v>
      </c>
      <c r="N1" t="s">
        <v>42</v>
      </c>
    </row>
    <row r="2" spans="2:16" x14ac:dyDescent="0.3">
      <c r="B2" t="s">
        <v>7</v>
      </c>
      <c r="C2" t="s">
        <v>33</v>
      </c>
      <c r="D2" t="s">
        <v>4</v>
      </c>
      <c r="F2" t="s">
        <v>7</v>
      </c>
      <c r="G2" t="s">
        <v>33</v>
      </c>
      <c r="H2" t="s">
        <v>4</v>
      </c>
      <c r="J2" t="s">
        <v>7</v>
      </c>
      <c r="K2" t="s">
        <v>33</v>
      </c>
      <c r="L2" t="s">
        <v>4</v>
      </c>
    </row>
    <row r="3" spans="2:16" ht="15.6" x14ac:dyDescent="0.3">
      <c r="B3" s="9">
        <v>0.27694000000000002</v>
      </c>
      <c r="C3" s="9">
        <v>9.4E-2</v>
      </c>
      <c r="D3" s="9">
        <v>6.9349999999999995E-2</v>
      </c>
      <c r="F3" s="1">
        <v>0.27600000000000002</v>
      </c>
      <c r="G3" s="1">
        <v>0.09</v>
      </c>
      <c r="H3" s="1">
        <v>6.9000000000000006E-2</v>
      </c>
      <c r="I3" s="1"/>
      <c r="J3" s="1">
        <f>+B3-F3</f>
        <v>9.3999999999999639E-4</v>
      </c>
      <c r="K3" s="1">
        <f>+C3-G3</f>
        <v>4.0000000000000036E-3</v>
      </c>
      <c r="L3" s="1">
        <f>+D3-H3</f>
        <v>3.4999999999998921E-4</v>
      </c>
      <c r="N3" s="10">
        <f>+(B3-F3)/F3</f>
        <v>3.4057971014492621E-3</v>
      </c>
      <c r="O3" s="10">
        <f t="shared" ref="O3:P18" si="0">+(C3-G3)/G3</f>
        <v>4.4444444444444488E-2</v>
      </c>
      <c r="P3" s="10">
        <f t="shared" si="0"/>
        <v>5.0724637681157855E-3</v>
      </c>
    </row>
    <row r="4" spans="2:16" ht="15.6" x14ac:dyDescent="0.3">
      <c r="B4" s="9">
        <v>0.27057999999999999</v>
      </c>
      <c r="C4" s="9">
        <v>2.7803000000000001E-2</v>
      </c>
      <c r="D4" s="9">
        <v>1.1899E-2</v>
      </c>
      <c r="F4" s="1">
        <v>0.27600000000000002</v>
      </c>
      <c r="G4" s="1">
        <v>2.5999999999999999E-2</v>
      </c>
      <c r="H4" s="1">
        <v>1.2999999999999999E-2</v>
      </c>
      <c r="I4" s="1"/>
      <c r="J4" s="1">
        <f t="shared" ref="J4:J27" si="1">+B4-F4</f>
        <v>-5.4200000000000359E-3</v>
      </c>
      <c r="K4" s="1">
        <f>+C4-G4</f>
        <v>1.8030000000000025E-3</v>
      </c>
      <c r="L4" s="1">
        <f t="shared" ref="L4:L27" si="2">+D4-H4</f>
        <v>-1.1009999999999995E-3</v>
      </c>
      <c r="N4" s="10">
        <f t="shared" ref="N4:P27" si="3">+(B4-F4)/F4</f>
        <v>-1.9637681159420418E-2</v>
      </c>
      <c r="O4" s="10">
        <f t="shared" si="0"/>
        <v>6.9346153846153946E-2</v>
      </c>
      <c r="P4" s="10">
        <f t="shared" si="0"/>
        <v>-8.4692307692307664E-2</v>
      </c>
    </row>
    <row r="5" spans="2:16" ht="15.6" x14ac:dyDescent="0.3">
      <c r="B5" s="9">
        <v>0.12346</v>
      </c>
      <c r="C5" s="9">
        <v>2.6636E-2</v>
      </c>
      <c r="D5" s="9">
        <v>0.12822</v>
      </c>
      <c r="F5" s="1">
        <v>0.128</v>
      </c>
      <c r="G5" s="1">
        <v>2.5999999999999999E-2</v>
      </c>
      <c r="H5" s="1">
        <v>0.126</v>
      </c>
      <c r="I5" s="1"/>
      <c r="J5" s="1">
        <f t="shared" si="1"/>
        <v>-4.5400000000000024E-3</v>
      </c>
      <c r="K5" s="1">
        <f t="shared" ref="K5:K27" si="4">+C5-G5</f>
        <v>6.3600000000000115E-4</v>
      </c>
      <c r="L5" s="1">
        <f t="shared" si="2"/>
        <v>2.2199999999999998E-3</v>
      </c>
      <c r="N5" s="10">
        <f t="shared" si="3"/>
        <v>-3.5468750000000021E-2</v>
      </c>
      <c r="O5" s="10">
        <f t="shared" si="0"/>
        <v>2.4461538461538507E-2</v>
      </c>
      <c r="P5" s="10">
        <f t="shared" si="0"/>
        <v>1.7619047619047618E-2</v>
      </c>
    </row>
    <row r="6" spans="2:16" ht="15.6" x14ac:dyDescent="0.3">
      <c r="B6" s="9">
        <v>0.11751</v>
      </c>
      <c r="C6" s="9">
        <v>0.15418999999999999</v>
      </c>
      <c r="D6" s="9">
        <v>4.0120999999999997E-2</v>
      </c>
      <c r="F6" s="1">
        <v>0.128</v>
      </c>
      <c r="G6" s="1">
        <v>0.153</v>
      </c>
      <c r="H6" s="1">
        <v>4.1000000000000002E-2</v>
      </c>
      <c r="I6" s="1"/>
      <c r="J6" s="1">
        <f t="shared" si="1"/>
        <v>-1.0489999999999999E-2</v>
      </c>
      <c r="K6" s="1">
        <f t="shared" si="4"/>
        <v>1.1899999999999966E-3</v>
      </c>
      <c r="L6" s="1">
        <f t="shared" si="2"/>
        <v>-8.7900000000000478E-4</v>
      </c>
      <c r="N6" s="10">
        <f t="shared" si="3"/>
        <v>-8.1953124999999988E-2</v>
      </c>
      <c r="O6" s="10">
        <f t="shared" si="0"/>
        <v>7.7777777777777559E-3</v>
      </c>
      <c r="P6" s="10">
        <f t="shared" si="0"/>
        <v>-2.1439024390244019E-2</v>
      </c>
    </row>
    <row r="7" spans="2:16" ht="15.6" x14ac:dyDescent="0.3">
      <c r="B7" s="9">
        <v>0.42631000000000002</v>
      </c>
      <c r="C7" s="9">
        <v>6.1789999999999998E-2</v>
      </c>
      <c r="D7" s="9">
        <v>0.12784000000000001</v>
      </c>
      <c r="F7" s="1">
        <v>0.434</v>
      </c>
      <c r="G7" s="1">
        <v>5.8000000000000003E-2</v>
      </c>
      <c r="H7" s="1">
        <v>0.126</v>
      </c>
      <c r="I7" s="1"/>
      <c r="J7" s="1">
        <f t="shared" si="1"/>
        <v>-7.6899999999999746E-3</v>
      </c>
      <c r="K7" s="1">
        <f t="shared" si="4"/>
        <v>3.7899999999999948E-3</v>
      </c>
      <c r="L7" s="1">
        <f t="shared" si="2"/>
        <v>1.8400000000000083E-3</v>
      </c>
      <c r="N7" s="10">
        <f t="shared" si="3"/>
        <v>-1.7718894009216533E-2</v>
      </c>
      <c r="O7" s="10">
        <f t="shared" si="0"/>
        <v>6.53448275862068E-2</v>
      </c>
      <c r="P7" s="10">
        <f t="shared" si="0"/>
        <v>1.4603174603174668E-2</v>
      </c>
    </row>
    <row r="8" spans="2:16" ht="15.6" x14ac:dyDescent="0.3">
      <c r="B8" s="9">
        <v>0.20226</v>
      </c>
      <c r="C8" s="9">
        <v>0.15542</v>
      </c>
      <c r="D8" s="9">
        <v>6.8377999999999994E-2</v>
      </c>
      <c r="F8" s="1">
        <v>0.2</v>
      </c>
      <c r="G8" s="1">
        <v>0.153</v>
      </c>
      <c r="H8" s="1">
        <v>6.9000000000000006E-2</v>
      </c>
      <c r="I8" s="1"/>
      <c r="J8" s="1">
        <f t="shared" si="1"/>
        <v>2.2599999999999842E-3</v>
      </c>
      <c r="K8" s="1">
        <f t="shared" si="4"/>
        <v>2.4200000000000055E-3</v>
      </c>
      <c r="L8" s="1">
        <f t="shared" si="2"/>
        <v>-6.2200000000001143E-4</v>
      </c>
      <c r="N8" s="10">
        <f t="shared" si="3"/>
        <v>1.1299999999999921E-2</v>
      </c>
      <c r="O8" s="10">
        <f t="shared" si="0"/>
        <v>1.5816993464052322E-2</v>
      </c>
      <c r="P8" s="10">
        <f t="shared" si="0"/>
        <v>-9.0144927536233536E-3</v>
      </c>
    </row>
    <row r="9" spans="2:16" ht="15.6" x14ac:dyDescent="0.3">
      <c r="B9" s="9">
        <v>0.42965999999999999</v>
      </c>
      <c r="C9" s="9">
        <v>9.0711E-2</v>
      </c>
      <c r="D9" s="9">
        <v>4.0691999999999999E-2</v>
      </c>
      <c r="F9" s="1">
        <v>0.434</v>
      </c>
      <c r="G9" s="1">
        <v>0.09</v>
      </c>
      <c r="H9" s="1">
        <v>4.1000000000000002E-2</v>
      </c>
      <c r="I9" s="1"/>
      <c r="J9" s="1">
        <f t="shared" si="1"/>
        <v>-4.3400000000000105E-3</v>
      </c>
      <c r="K9" s="1">
        <f t="shared" si="4"/>
        <v>7.110000000000033E-4</v>
      </c>
      <c r="L9" s="1">
        <f t="shared" si="2"/>
        <v>-3.0800000000000272E-4</v>
      </c>
      <c r="N9" s="10">
        <f t="shared" si="3"/>
        <v>-1.0000000000000024E-2</v>
      </c>
      <c r="O9" s="10">
        <f t="shared" si="0"/>
        <v>7.9000000000000372E-3</v>
      </c>
      <c r="P9" s="10">
        <f t="shared" si="0"/>
        <v>-7.5121951219512852E-3</v>
      </c>
    </row>
    <row r="10" spans="2:16" ht="15.6" x14ac:dyDescent="0.3">
      <c r="B10" s="9">
        <v>0.28014</v>
      </c>
      <c r="C10" s="9">
        <v>5.9098999999999999E-2</v>
      </c>
      <c r="D10" s="9">
        <v>4.1300999999999997E-2</v>
      </c>
      <c r="F10" s="1">
        <v>0.27600000000000002</v>
      </c>
      <c r="G10" s="1">
        <v>5.8000000000000003E-2</v>
      </c>
      <c r="H10" s="1">
        <v>4.1000000000000002E-2</v>
      </c>
      <c r="I10" s="1"/>
      <c r="J10" s="1">
        <f t="shared" si="1"/>
        <v>4.139999999999977E-3</v>
      </c>
      <c r="K10" s="1">
        <f t="shared" si="4"/>
        <v>1.0989999999999958E-3</v>
      </c>
      <c r="L10" s="1">
        <f t="shared" si="2"/>
        <v>3.0099999999999572E-4</v>
      </c>
      <c r="N10" s="10">
        <f t="shared" si="3"/>
        <v>1.4999999999999916E-2</v>
      </c>
      <c r="O10" s="10">
        <f t="shared" si="0"/>
        <v>1.8948275862068892E-2</v>
      </c>
      <c r="P10" s="10">
        <f t="shared" si="0"/>
        <v>7.3414634146340418E-3</v>
      </c>
    </row>
    <row r="11" spans="2:16" ht="15.6" x14ac:dyDescent="0.3">
      <c r="B11" s="9">
        <v>0.20058000000000001</v>
      </c>
      <c r="C11" s="9">
        <v>5.7003999999999999E-2</v>
      </c>
      <c r="D11" s="9">
        <v>9.7982E-2</v>
      </c>
      <c r="F11" s="1">
        <v>0.2</v>
      </c>
      <c r="G11" s="1">
        <v>5.8000000000000003E-2</v>
      </c>
      <c r="H11" s="1">
        <v>9.8000000000000004E-2</v>
      </c>
      <c r="I11" s="1"/>
      <c r="J11" s="1">
        <f t="shared" si="1"/>
        <v>5.7999999999999718E-4</v>
      </c>
      <c r="K11" s="1">
        <f t="shared" si="4"/>
        <v>-9.9600000000000383E-4</v>
      </c>
      <c r="L11" s="1">
        <f t="shared" si="2"/>
        <v>-1.8000000000004124E-5</v>
      </c>
      <c r="N11" s="10">
        <f t="shared" si="3"/>
        <v>2.8999999999999859E-3</v>
      </c>
      <c r="O11" s="10">
        <f t="shared" si="0"/>
        <v>-1.7172413793103514E-2</v>
      </c>
      <c r="P11" s="10">
        <f t="shared" si="0"/>
        <v>-1.8367346938779719E-4</v>
      </c>
    </row>
    <row r="12" spans="2:16" ht="15.6" x14ac:dyDescent="0.3">
      <c r="B12" s="9">
        <v>0.20616999999999999</v>
      </c>
      <c r="C12" s="9">
        <v>0.12392</v>
      </c>
      <c r="D12" s="9">
        <v>0.12665999999999999</v>
      </c>
      <c r="F12" s="1">
        <v>0.2</v>
      </c>
      <c r="G12" s="1">
        <v>0.121</v>
      </c>
      <c r="H12" s="1">
        <v>0.126</v>
      </c>
      <c r="I12" s="1"/>
      <c r="J12" s="1">
        <f t="shared" si="1"/>
        <v>6.1699999999999811E-3</v>
      </c>
      <c r="K12" s="1">
        <f t="shared" si="4"/>
        <v>2.9200000000000059E-3</v>
      </c>
      <c r="L12" s="1">
        <f t="shared" si="2"/>
        <v>6.5999999999999392E-4</v>
      </c>
      <c r="N12" s="10">
        <f t="shared" si="3"/>
        <v>3.0849999999999905E-2</v>
      </c>
      <c r="O12" s="10">
        <f t="shared" si="0"/>
        <v>2.4132231404958727E-2</v>
      </c>
      <c r="P12" s="10">
        <f t="shared" si="0"/>
        <v>5.2380952380951902E-3</v>
      </c>
    </row>
    <row r="13" spans="2:16" ht="15.6" x14ac:dyDescent="0.3">
      <c r="B13" s="9">
        <v>0.34719</v>
      </c>
      <c r="C13" s="9">
        <v>0.14729999999999999</v>
      </c>
      <c r="D13" s="9">
        <v>9.4777E-2</v>
      </c>
      <c r="F13" s="1">
        <v>0.35699999999999998</v>
      </c>
      <c r="G13" s="1">
        <v>0.153</v>
      </c>
      <c r="H13" s="1">
        <v>9.8000000000000004E-2</v>
      </c>
      <c r="I13" s="1"/>
      <c r="J13" s="1">
        <f t="shared" si="1"/>
        <v>-9.8099999999999854E-3</v>
      </c>
      <c r="K13" s="1">
        <f t="shared" si="4"/>
        <v>-5.7000000000000106E-3</v>
      </c>
      <c r="L13" s="1">
        <f t="shared" si="2"/>
        <v>-3.2230000000000036E-3</v>
      </c>
      <c r="N13" s="10">
        <f t="shared" si="3"/>
        <v>-2.7478991596638615E-2</v>
      </c>
      <c r="O13" s="10">
        <f t="shared" si="0"/>
        <v>-3.7254901960784383E-2</v>
      </c>
      <c r="P13" s="10">
        <f t="shared" si="0"/>
        <v>-3.2887755102040853E-2</v>
      </c>
    </row>
    <row r="14" spans="2:16" ht="15.6" x14ac:dyDescent="0.3">
      <c r="B14" s="9">
        <v>0.42681999999999998</v>
      </c>
      <c r="C14" s="9">
        <v>0.12107</v>
      </c>
      <c r="D14" s="9">
        <v>6.7826999999999998E-2</v>
      </c>
      <c r="F14" s="1">
        <v>0.434</v>
      </c>
      <c r="G14" s="1">
        <v>0.121</v>
      </c>
      <c r="H14" s="1">
        <v>6.9000000000000006E-2</v>
      </c>
      <c r="I14" s="1"/>
      <c r="J14" s="1">
        <f t="shared" si="1"/>
        <v>-7.1800000000000197E-3</v>
      </c>
      <c r="K14" s="1">
        <f t="shared" si="4"/>
        <v>7.0000000000000617E-5</v>
      </c>
      <c r="L14" s="1">
        <f t="shared" si="2"/>
        <v>-1.1730000000000074E-3</v>
      </c>
      <c r="N14" s="10">
        <f t="shared" si="3"/>
        <v>-1.6543778801843365E-2</v>
      </c>
      <c r="O14" s="10">
        <f t="shared" si="0"/>
        <v>5.7851239669422E-4</v>
      </c>
      <c r="P14" s="10">
        <f t="shared" si="0"/>
        <v>-1.7000000000000105E-2</v>
      </c>
    </row>
    <row r="15" spans="2:16" ht="15.6" x14ac:dyDescent="0.3">
      <c r="B15" s="9">
        <v>0.35592000000000001</v>
      </c>
      <c r="C15" s="9">
        <v>8.9101E-2</v>
      </c>
      <c r="D15" s="9">
        <v>0.12545999999999999</v>
      </c>
      <c r="F15" s="1">
        <v>0.35699999999999998</v>
      </c>
      <c r="G15" s="1">
        <v>0.09</v>
      </c>
      <c r="H15" s="1">
        <v>0.126</v>
      </c>
      <c r="I15" s="1"/>
      <c r="J15" s="1">
        <f t="shared" si="1"/>
        <v>-1.0799999999999699E-3</v>
      </c>
      <c r="K15" s="1">
        <f t="shared" si="4"/>
        <v>-8.9899999999999702E-4</v>
      </c>
      <c r="L15" s="1">
        <f t="shared" si="2"/>
        <v>-5.4000000000001269E-4</v>
      </c>
      <c r="N15" s="10">
        <f t="shared" si="3"/>
        <v>-3.0252100840335292E-3</v>
      </c>
      <c r="O15" s="10">
        <f t="shared" si="0"/>
        <v>-9.9888888888888562E-3</v>
      </c>
      <c r="P15" s="10">
        <f t="shared" si="0"/>
        <v>-4.2857142857143865E-3</v>
      </c>
    </row>
    <row r="16" spans="2:16" ht="15.6" x14ac:dyDescent="0.3">
      <c r="B16" s="9">
        <v>0.28932000000000002</v>
      </c>
      <c r="C16" s="9">
        <v>0.15128</v>
      </c>
      <c r="D16" s="9">
        <v>0.12648999999999999</v>
      </c>
      <c r="F16" s="1">
        <v>0.27600000000000002</v>
      </c>
      <c r="G16" s="1">
        <v>0.153</v>
      </c>
      <c r="H16" s="1">
        <v>0.126</v>
      </c>
      <c r="I16" s="1"/>
      <c r="J16" s="1">
        <f t="shared" si="1"/>
        <v>1.3319999999999999E-2</v>
      </c>
      <c r="K16" s="1">
        <f t="shared" si="4"/>
        <v>-1.7199999999999993E-3</v>
      </c>
      <c r="L16" s="1">
        <f t="shared" si="2"/>
        <v>4.8999999999999044E-4</v>
      </c>
      <c r="N16" s="10">
        <f t="shared" si="3"/>
        <v>4.8260869565217385E-2</v>
      </c>
      <c r="O16" s="10">
        <f t="shared" si="0"/>
        <v>-1.1241830065359473E-2</v>
      </c>
      <c r="P16" s="10">
        <f t="shared" si="0"/>
        <v>3.8888888888888129E-3</v>
      </c>
    </row>
    <row r="17" spans="1:16" ht="15.6" x14ac:dyDescent="0.3">
      <c r="B17" s="9">
        <v>0.43285000000000001</v>
      </c>
      <c r="C17" s="9">
        <v>0.15248999999999999</v>
      </c>
      <c r="D17" s="9">
        <v>1.5483E-2</v>
      </c>
      <c r="F17" s="1">
        <v>0.434</v>
      </c>
      <c r="G17" s="1">
        <v>0.153</v>
      </c>
      <c r="H17" s="1">
        <v>1.2999999999999999E-2</v>
      </c>
      <c r="I17" s="1"/>
      <c r="J17" s="1">
        <f t="shared" si="1"/>
        <v>-1.1499999999999844E-3</v>
      </c>
      <c r="K17" s="1">
        <f t="shared" si="4"/>
        <v>-5.1000000000001044E-4</v>
      </c>
      <c r="L17" s="1">
        <f t="shared" si="2"/>
        <v>2.4830000000000008E-3</v>
      </c>
      <c r="N17" s="10">
        <f t="shared" si="3"/>
        <v>-2.6497695852534201E-3</v>
      </c>
      <c r="O17" s="10">
        <f t="shared" si="0"/>
        <v>-3.3333333333334016E-3</v>
      </c>
      <c r="P17" s="10">
        <f t="shared" si="0"/>
        <v>0.19100000000000009</v>
      </c>
    </row>
    <row r="18" spans="1:16" ht="15.6" x14ac:dyDescent="0.3">
      <c r="B18" s="9">
        <v>0.42874000000000001</v>
      </c>
      <c r="C18" s="9">
        <v>2.4934000000000001E-2</v>
      </c>
      <c r="D18" s="9">
        <v>9.7484000000000001E-2</v>
      </c>
      <c r="F18" s="1">
        <v>0.434</v>
      </c>
      <c r="G18" s="1">
        <v>2.5999999999999999E-2</v>
      </c>
      <c r="H18" s="1">
        <v>9.8000000000000004E-2</v>
      </c>
      <c r="I18" s="1"/>
      <c r="J18" s="1">
        <f t="shared" si="1"/>
        <v>-5.2599999999999869E-3</v>
      </c>
      <c r="K18" s="1">
        <f t="shared" si="4"/>
        <v>-1.0659999999999975E-3</v>
      </c>
      <c r="L18" s="1">
        <f t="shared" si="2"/>
        <v>-5.1600000000000257E-4</v>
      </c>
      <c r="N18" s="10">
        <f t="shared" si="3"/>
        <v>-1.2119815668202735E-2</v>
      </c>
      <c r="O18" s="10">
        <f t="shared" si="0"/>
        <v>-4.0999999999999905E-2</v>
      </c>
      <c r="P18" s="10">
        <f t="shared" si="0"/>
        <v>-5.2653061224490058E-3</v>
      </c>
    </row>
    <row r="19" spans="1:16" ht="15.6" x14ac:dyDescent="0.3">
      <c r="B19" s="9">
        <v>0.11995</v>
      </c>
      <c r="C19" s="9">
        <v>0.11992999999999999</v>
      </c>
      <c r="D19" s="9">
        <v>1.3863E-2</v>
      </c>
      <c r="F19" s="1">
        <v>0.128</v>
      </c>
      <c r="G19" s="1">
        <v>0.121</v>
      </c>
      <c r="H19" s="1">
        <v>1.2999999999999999E-2</v>
      </c>
      <c r="I19" s="1"/>
      <c r="J19" s="1">
        <f t="shared" si="1"/>
        <v>-8.0500000000000016E-3</v>
      </c>
      <c r="K19" s="1">
        <f t="shared" si="4"/>
        <v>-1.0700000000000015E-3</v>
      </c>
      <c r="L19" s="1">
        <f t="shared" si="2"/>
        <v>8.6300000000000092E-4</v>
      </c>
      <c r="N19" s="10">
        <f t="shared" si="3"/>
        <v>-6.2890625000000006E-2</v>
      </c>
      <c r="O19" s="10">
        <f t="shared" si="3"/>
        <v>-8.8429752066115832E-3</v>
      </c>
      <c r="P19" s="10">
        <f t="shared" si="3"/>
        <v>6.6384615384615459E-2</v>
      </c>
    </row>
    <row r="20" spans="1:16" ht="15.6" x14ac:dyDescent="0.3">
      <c r="B20" s="9">
        <v>0.35920999999999997</v>
      </c>
      <c r="C20" s="9">
        <v>2.3951E-2</v>
      </c>
      <c r="D20" s="9">
        <v>6.7720000000000002E-2</v>
      </c>
      <c r="F20" s="1">
        <v>0.35699999999999998</v>
      </c>
      <c r="G20" s="1">
        <v>2.5999999999999999E-2</v>
      </c>
      <c r="H20" s="1">
        <v>6.9000000000000006E-2</v>
      </c>
      <c r="I20" s="1"/>
      <c r="J20" s="1">
        <f t="shared" si="1"/>
        <v>2.2099999999999898E-3</v>
      </c>
      <c r="K20" s="1">
        <f t="shared" si="4"/>
        <v>-2.0489999999999987E-3</v>
      </c>
      <c r="L20" s="1">
        <f t="shared" si="2"/>
        <v>-1.2800000000000034E-3</v>
      </c>
      <c r="N20" s="10">
        <f t="shared" si="3"/>
        <v>6.1904761904761621E-3</v>
      </c>
      <c r="O20" s="10">
        <f t="shared" si="3"/>
        <v>-7.8807692307692259E-2</v>
      </c>
      <c r="P20" s="10">
        <f t="shared" si="3"/>
        <v>-1.8550724637681208E-2</v>
      </c>
    </row>
    <row r="21" spans="1:16" ht="15.6" x14ac:dyDescent="0.3">
      <c r="B21" s="9">
        <v>0.12892000000000001</v>
      </c>
      <c r="C21" s="9">
        <v>8.931E-2</v>
      </c>
      <c r="D21" s="9">
        <v>9.7880999999999996E-2</v>
      </c>
      <c r="F21" s="1">
        <v>0.128</v>
      </c>
      <c r="G21" s="1">
        <v>0.09</v>
      </c>
      <c r="H21" s="1">
        <v>9.8000000000000004E-2</v>
      </c>
      <c r="I21" s="1"/>
      <c r="J21" s="1">
        <f t="shared" si="1"/>
        <v>9.2000000000000415E-4</v>
      </c>
      <c r="K21" s="1">
        <f t="shared" si="4"/>
        <v>-6.8999999999999617E-4</v>
      </c>
      <c r="L21" s="1">
        <f t="shared" si="2"/>
        <v>-1.1900000000000799E-4</v>
      </c>
      <c r="N21" s="10">
        <f t="shared" si="3"/>
        <v>7.1875000000000324E-3</v>
      </c>
      <c r="O21" s="10">
        <f t="shared" si="3"/>
        <v>-7.6666666666666246E-3</v>
      </c>
      <c r="P21" s="10">
        <f t="shared" si="3"/>
        <v>-1.2142857142857957E-3</v>
      </c>
    </row>
    <row r="22" spans="1:16" ht="15.6" x14ac:dyDescent="0.3">
      <c r="B22" s="9">
        <v>0.28445999999999999</v>
      </c>
      <c r="C22" s="9">
        <v>0.12149</v>
      </c>
      <c r="D22" s="9">
        <v>9.8650000000000002E-2</v>
      </c>
      <c r="F22" s="1">
        <v>0.27600000000000002</v>
      </c>
      <c r="G22" s="1">
        <v>0.121</v>
      </c>
      <c r="H22" s="1">
        <v>9.8000000000000004E-2</v>
      </c>
      <c r="I22" s="1"/>
      <c r="J22" s="1">
        <f t="shared" si="1"/>
        <v>8.4599999999999675E-3</v>
      </c>
      <c r="K22" s="1">
        <f t="shared" si="4"/>
        <v>4.9000000000000432E-4</v>
      </c>
      <c r="L22" s="1">
        <f t="shared" si="2"/>
        <v>6.499999999999978E-4</v>
      </c>
      <c r="N22" s="10">
        <f t="shared" si="3"/>
        <v>3.0652173913043358E-2</v>
      </c>
      <c r="O22" s="10">
        <f t="shared" si="3"/>
        <v>4.0495867768595402E-3</v>
      </c>
      <c r="P22" s="10">
        <f t="shared" si="3"/>
        <v>6.632653061224467E-3</v>
      </c>
    </row>
    <row r="23" spans="1:16" ht="15.6" x14ac:dyDescent="0.3">
      <c r="B23" s="9">
        <v>0.35826999999999998</v>
      </c>
      <c r="C23" s="9">
        <v>0.12059</v>
      </c>
      <c r="D23" s="9">
        <v>4.1054E-2</v>
      </c>
      <c r="F23" s="1">
        <v>0.35699999999999998</v>
      </c>
      <c r="G23" s="1">
        <v>0.121</v>
      </c>
      <c r="H23" s="1">
        <v>4.1000000000000002E-2</v>
      </c>
      <c r="I23" s="1"/>
      <c r="J23" s="1">
        <f t="shared" si="1"/>
        <v>1.2699999999999934E-3</v>
      </c>
      <c r="K23" s="1">
        <f t="shared" si="4"/>
        <v>-4.099999999999937E-4</v>
      </c>
      <c r="L23" s="1">
        <f t="shared" si="2"/>
        <v>5.3999999999998494E-5</v>
      </c>
      <c r="N23" s="10">
        <f t="shared" si="3"/>
        <v>3.5574229691876565E-3</v>
      </c>
      <c r="O23" s="10">
        <f t="shared" si="3"/>
        <v>-3.3884297520660636E-3</v>
      </c>
      <c r="P23" s="10">
        <f t="shared" si="3"/>
        <v>1.3170731707316705E-3</v>
      </c>
    </row>
    <row r="24" spans="1:16" ht="15.6" x14ac:dyDescent="0.3">
      <c r="B24" s="9">
        <v>0.37491999999999998</v>
      </c>
      <c r="C24" s="9">
        <v>5.8298000000000003E-2</v>
      </c>
      <c r="D24" s="9">
        <v>1.3943000000000001E-2</v>
      </c>
      <c r="F24" s="1">
        <v>0.35699999999999998</v>
      </c>
      <c r="G24" s="1">
        <v>5.8000000000000003E-2</v>
      </c>
      <c r="H24" s="1">
        <v>1.2999999999999999E-2</v>
      </c>
      <c r="I24" s="1"/>
      <c r="J24" s="1">
        <f t="shared" si="1"/>
        <v>1.7919999999999991E-2</v>
      </c>
      <c r="K24" s="1">
        <f t="shared" si="4"/>
        <v>2.9799999999999965E-4</v>
      </c>
      <c r="L24" s="1">
        <f t="shared" si="2"/>
        <v>9.4300000000000113E-4</v>
      </c>
      <c r="N24" s="10">
        <f t="shared" si="3"/>
        <v>5.0196078431372526E-2</v>
      </c>
      <c r="O24" s="10">
        <f t="shared" si="3"/>
        <v>5.1379310344827527E-3</v>
      </c>
      <c r="P24" s="10">
        <f t="shared" si="3"/>
        <v>7.2538461538461635E-2</v>
      </c>
    </row>
    <row r="25" spans="1:16" ht="15.6" x14ac:dyDescent="0.3">
      <c r="B25" s="9">
        <v>0.20021</v>
      </c>
      <c r="C25" s="9">
        <v>2.4538999999999998E-2</v>
      </c>
      <c r="D25" s="9">
        <v>4.0326000000000001E-2</v>
      </c>
      <c r="F25" s="1">
        <v>0.2</v>
      </c>
      <c r="G25" s="1">
        <v>2.5999999999999999E-2</v>
      </c>
      <c r="H25" s="1">
        <v>4.1000000000000002E-2</v>
      </c>
      <c r="I25" s="1"/>
      <c r="J25" s="1">
        <f t="shared" si="1"/>
        <v>2.0999999999998797E-4</v>
      </c>
      <c r="K25" s="1">
        <f t="shared" si="4"/>
        <v>-1.4610000000000005E-3</v>
      </c>
      <c r="L25" s="1">
        <f t="shared" si="2"/>
        <v>-6.7400000000000099E-4</v>
      </c>
      <c r="N25" s="10">
        <f t="shared" si="3"/>
        <v>1.0499999999999399E-3</v>
      </c>
      <c r="O25" s="10">
        <f t="shared" si="3"/>
        <v>-5.6192307692307715E-2</v>
      </c>
      <c r="P25" s="10">
        <f t="shared" si="3"/>
        <v>-1.6439024390243927E-2</v>
      </c>
    </row>
    <row r="26" spans="1:16" ht="15.6" x14ac:dyDescent="0.3">
      <c r="B26" s="9">
        <v>0.12853999999999999</v>
      </c>
      <c r="C26" s="9">
        <v>5.4914999999999999E-2</v>
      </c>
      <c r="D26" s="9">
        <v>6.7251000000000005E-2</v>
      </c>
      <c r="F26" s="1">
        <v>0.128</v>
      </c>
      <c r="G26" s="1">
        <v>5.8000000000000003E-2</v>
      </c>
      <c r="H26" s="1">
        <v>6.9000000000000006E-2</v>
      </c>
      <c r="I26" s="1"/>
      <c r="J26" s="1">
        <f t="shared" si="1"/>
        <v>5.3999999999998494E-4</v>
      </c>
      <c r="K26" s="1">
        <f t="shared" si="4"/>
        <v>-3.0850000000000044E-3</v>
      </c>
      <c r="L26" s="1">
        <f t="shared" si="2"/>
        <v>-1.7490000000000006E-3</v>
      </c>
      <c r="N26" s="10">
        <f t="shared" si="3"/>
        <v>4.2187499999998823E-3</v>
      </c>
      <c r="O26" s="10">
        <f t="shared" si="3"/>
        <v>-5.3189655172413863E-2</v>
      </c>
      <c r="P26" s="10">
        <f t="shared" si="3"/>
        <v>-2.5347826086956529E-2</v>
      </c>
    </row>
    <row r="27" spans="1:16" ht="15.6" x14ac:dyDescent="0.3">
      <c r="B27" s="9">
        <v>0.20605999999999999</v>
      </c>
      <c r="C27" s="9">
        <v>9.0218000000000007E-2</v>
      </c>
      <c r="D27" s="9">
        <v>1.4348E-2</v>
      </c>
      <c r="F27" s="1">
        <v>0.2</v>
      </c>
      <c r="G27" s="1">
        <v>0.09</v>
      </c>
      <c r="H27" s="1">
        <v>1.2999999999999999E-2</v>
      </c>
      <c r="I27" s="1"/>
      <c r="J27" s="1">
        <f t="shared" si="1"/>
        <v>6.0599999999999821E-3</v>
      </c>
      <c r="K27" s="1">
        <f t="shared" si="4"/>
        <v>2.1800000000000985E-4</v>
      </c>
      <c r="L27" s="1">
        <f t="shared" si="2"/>
        <v>1.3480000000000002E-3</v>
      </c>
      <c r="N27" s="10">
        <f t="shared" si="3"/>
        <v>3.029999999999991E-2</v>
      </c>
      <c r="O27" s="10">
        <f t="shared" si="3"/>
        <v>2.4222222222223316E-3</v>
      </c>
      <c r="P27" s="10">
        <f t="shared" si="3"/>
        <v>0.10369230769230771</v>
      </c>
    </row>
    <row r="28" spans="1:16" ht="15.6" x14ac:dyDescent="0.3">
      <c r="A28" s="20"/>
      <c r="B28" s="20" t="s">
        <v>7</v>
      </c>
      <c r="C28" s="20" t="s">
        <v>33</v>
      </c>
      <c r="D28" s="20" t="s">
        <v>4</v>
      </c>
    </row>
    <row r="29" spans="1:16" ht="15.6" x14ac:dyDescent="0.3">
      <c r="A29" s="13" t="s">
        <v>60</v>
      </c>
      <c r="B29" s="13">
        <v>7.4000000000000003E-3</v>
      </c>
      <c r="C29" s="13">
        <v>2.3E-3</v>
      </c>
      <c r="D29" s="13">
        <v>1.4E-3</v>
      </c>
    </row>
    <row r="30" spans="1:16" ht="15.6" x14ac:dyDescent="0.3">
      <c r="A30" s="13" t="s">
        <v>61</v>
      </c>
      <c r="B30" s="21">
        <f>+B29/AVERAGE(B3:B27)</f>
        <v>2.6523335517326902E-2</v>
      </c>
      <c r="C30" s="21">
        <f t="shared" ref="C30:D30" si="5">+C29/AVERAGE(C3:C27)</f>
        <v>2.5669768914043767E-2</v>
      </c>
      <c r="D30" s="21">
        <f t="shared" si="5"/>
        <v>2.0172910662824214E-2</v>
      </c>
    </row>
    <row r="49" spans="1:22" x14ac:dyDescent="0.3">
      <c r="D49" t="s">
        <v>47</v>
      </c>
      <c r="Q49" t="s">
        <v>7</v>
      </c>
    </row>
    <row r="50" spans="1:22" x14ac:dyDescent="0.3">
      <c r="A50" s="12" t="s">
        <v>46</v>
      </c>
      <c r="Q50" t="s">
        <v>8</v>
      </c>
    </row>
    <row r="51" spans="1:22" ht="15" thickBot="1" x14ac:dyDescent="0.35">
      <c r="B51" t="s">
        <v>7</v>
      </c>
      <c r="C51" t="s">
        <v>33</v>
      </c>
      <c r="D51" t="s">
        <v>4</v>
      </c>
    </row>
    <row r="52" spans="1:22" x14ac:dyDescent="0.3">
      <c r="A52">
        <v>1</v>
      </c>
      <c r="B52" s="9">
        <v>24.165900000000001</v>
      </c>
      <c r="C52" s="9">
        <v>20.345099999999999</v>
      </c>
      <c r="D52" s="9">
        <v>53.325000000000003</v>
      </c>
      <c r="Q52" s="7" t="s">
        <v>9</v>
      </c>
      <c r="R52" s="7"/>
    </row>
    <row r="53" spans="1:22" x14ac:dyDescent="0.3">
      <c r="A53">
        <v>2</v>
      </c>
      <c r="B53" s="9">
        <v>31.5717</v>
      </c>
      <c r="C53" s="9">
        <v>16.107199999999999</v>
      </c>
      <c r="D53" s="9">
        <v>55.112299999999998</v>
      </c>
      <c r="Q53" s="4" t="s">
        <v>10</v>
      </c>
      <c r="R53" s="4">
        <v>0.99804269826121139</v>
      </c>
    </row>
    <row r="54" spans="1:22" x14ac:dyDescent="0.3">
      <c r="A54">
        <v>3</v>
      </c>
      <c r="B54" s="9">
        <v>29.238900000000001</v>
      </c>
      <c r="C54" s="9">
        <v>11.6929</v>
      </c>
      <c r="D54" s="9">
        <v>44.641800000000003</v>
      </c>
      <c r="Q54" s="4" t="s">
        <v>11</v>
      </c>
      <c r="R54" s="4">
        <v>0.99608922755251939</v>
      </c>
    </row>
    <row r="55" spans="1:22" x14ac:dyDescent="0.3">
      <c r="A55">
        <v>4</v>
      </c>
      <c r="B55" s="9">
        <v>16.162500000000001</v>
      </c>
      <c r="C55" s="9">
        <v>9.2708999999999993</v>
      </c>
      <c r="D55" s="9">
        <v>22.900400000000001</v>
      </c>
      <c r="Q55" s="4" t="s">
        <v>12</v>
      </c>
      <c r="R55" s="4">
        <v>0.99591919396784623</v>
      </c>
    </row>
    <row r="56" spans="1:22" x14ac:dyDescent="0.3">
      <c r="A56">
        <v>5</v>
      </c>
      <c r="B56" s="9">
        <v>4.1073000000000004</v>
      </c>
      <c r="C56" s="9">
        <v>8.4184000000000001</v>
      </c>
      <c r="D56" s="9">
        <v>9.7011000000000003</v>
      </c>
      <c r="Q56" s="4" t="s">
        <v>13</v>
      </c>
      <c r="R56" s="4">
        <v>7.0780495131126673E-3</v>
      </c>
    </row>
    <row r="57" spans="1:22" ht="15" thickBot="1" x14ac:dyDescent="0.35">
      <c r="A57">
        <v>6</v>
      </c>
      <c r="B57" s="9">
        <v>1.5461</v>
      </c>
      <c r="C57" s="9">
        <v>7.5137</v>
      </c>
      <c r="D57" s="9">
        <v>7.5937999999999999</v>
      </c>
      <c r="Q57" s="5" t="s">
        <v>14</v>
      </c>
      <c r="R57" s="5">
        <v>25</v>
      </c>
    </row>
    <row r="58" spans="1:22" x14ac:dyDescent="0.3">
      <c r="A58">
        <v>7</v>
      </c>
      <c r="B58" s="9">
        <v>1.8309</v>
      </c>
      <c r="C58" s="9">
        <v>7.2807000000000004</v>
      </c>
      <c r="D58" s="9">
        <v>8.2017000000000007</v>
      </c>
    </row>
    <row r="59" spans="1:22" ht="15" thickBot="1" x14ac:dyDescent="0.35">
      <c r="A59">
        <v>8</v>
      </c>
      <c r="B59" s="9">
        <v>2.8054999999999999</v>
      </c>
      <c r="C59" s="9">
        <v>8.7855000000000008</v>
      </c>
      <c r="D59" s="9">
        <v>9.9345999999999997</v>
      </c>
      <c r="Q59" t="s">
        <v>15</v>
      </c>
    </row>
    <row r="60" spans="1:22" x14ac:dyDescent="0.3">
      <c r="A60">
        <v>9</v>
      </c>
      <c r="B60" s="9">
        <v>4.3105000000000002</v>
      </c>
      <c r="C60" s="9">
        <v>12.4346</v>
      </c>
      <c r="D60" s="9">
        <v>13.0358</v>
      </c>
      <c r="Q60" s="6"/>
      <c r="R60" s="6" t="s">
        <v>20</v>
      </c>
      <c r="S60" s="6" t="s">
        <v>21</v>
      </c>
      <c r="T60" s="6" t="s">
        <v>22</v>
      </c>
      <c r="U60" s="6" t="s">
        <v>23</v>
      </c>
      <c r="V60" s="6" t="s">
        <v>24</v>
      </c>
    </row>
    <row r="61" spans="1:22" x14ac:dyDescent="0.3">
      <c r="A61">
        <v>10</v>
      </c>
      <c r="B61" s="9">
        <v>6.2975000000000003</v>
      </c>
      <c r="C61" s="9">
        <v>17.541</v>
      </c>
      <c r="D61" s="9">
        <v>17.5258</v>
      </c>
      <c r="Q61" s="4" t="s">
        <v>16</v>
      </c>
      <c r="R61" s="4">
        <v>1</v>
      </c>
      <c r="S61" s="4">
        <v>0.29348825444306825</v>
      </c>
      <c r="T61" s="4">
        <v>0.29348825444306825</v>
      </c>
      <c r="U61" s="4">
        <v>5858.1910712978206</v>
      </c>
      <c r="V61" s="4">
        <v>3.3741083314019305E-29</v>
      </c>
    </row>
    <row r="62" spans="1:22" x14ac:dyDescent="0.3">
      <c r="A62">
        <v>11</v>
      </c>
      <c r="B62" s="9">
        <v>8.6890999999999998</v>
      </c>
      <c r="C62" s="9">
        <v>23.488</v>
      </c>
      <c r="D62" s="9">
        <v>23.687899999999999</v>
      </c>
      <c r="Q62" s="4" t="s">
        <v>17</v>
      </c>
      <c r="R62" s="4">
        <v>23</v>
      </c>
      <c r="S62" s="4">
        <v>1.1522720529317128E-3</v>
      </c>
      <c r="T62" s="4">
        <v>5.009878491007447E-5</v>
      </c>
      <c r="U62" s="4"/>
      <c r="V62" s="4"/>
    </row>
    <row r="63" spans="1:22" ht="15" thickBot="1" x14ac:dyDescent="0.35">
      <c r="A63">
        <v>12</v>
      </c>
      <c r="B63" s="9">
        <v>11.326700000000001</v>
      </c>
      <c r="C63" s="9">
        <v>31.195399999999999</v>
      </c>
      <c r="D63" s="9">
        <v>30.233699999999999</v>
      </c>
      <c r="Q63" s="5" t="s">
        <v>18</v>
      </c>
      <c r="R63" s="5">
        <v>24</v>
      </c>
      <c r="S63" s="5">
        <v>0.29464052649599998</v>
      </c>
      <c r="T63" s="5"/>
      <c r="U63" s="5"/>
      <c r="V63" s="5"/>
    </row>
    <row r="64" spans="1:22" ht="15" thickBot="1" x14ac:dyDescent="0.35">
      <c r="A64">
        <v>13</v>
      </c>
      <c r="B64" s="9">
        <v>13.7882</v>
      </c>
      <c r="C64" s="9">
        <v>38.603200000000001</v>
      </c>
      <c r="D64" s="9">
        <v>39.192500000000003</v>
      </c>
    </row>
    <row r="65" spans="1:25" x14ac:dyDescent="0.3">
      <c r="A65">
        <v>14</v>
      </c>
      <c r="B65" s="9">
        <v>15.764799999999999</v>
      </c>
      <c r="C65" s="9">
        <v>46.678600000000003</v>
      </c>
      <c r="D65" s="9">
        <v>46.918599999999998</v>
      </c>
      <c r="Q65" s="6"/>
      <c r="R65" s="6" t="s">
        <v>25</v>
      </c>
      <c r="S65" s="6" t="s">
        <v>13</v>
      </c>
      <c r="T65" s="6" t="s">
        <v>26</v>
      </c>
      <c r="U65" s="6" t="s">
        <v>27</v>
      </c>
      <c r="V65" s="6" t="s">
        <v>28</v>
      </c>
      <c r="W65" s="6" t="s">
        <v>29</v>
      </c>
      <c r="X65" s="6" t="s">
        <v>30</v>
      </c>
      <c r="Y65" s="6" t="s">
        <v>31</v>
      </c>
    </row>
    <row r="66" spans="1:25" x14ac:dyDescent="0.3">
      <c r="A66">
        <v>15</v>
      </c>
      <c r="B66" s="9">
        <v>16.714200000000002</v>
      </c>
      <c r="C66" s="9">
        <v>52.868499999999997</v>
      </c>
      <c r="D66" s="9">
        <v>57.424799999999998</v>
      </c>
      <c r="Q66" s="4" t="s">
        <v>19</v>
      </c>
      <c r="R66" s="4">
        <v>1.0919632860039719E-3</v>
      </c>
      <c r="S66" s="4">
        <v>3.8971341992557148E-3</v>
      </c>
      <c r="T66" s="4">
        <v>0.28019648032970429</v>
      </c>
      <c r="U66" s="4">
        <v>0.78183148538605018</v>
      </c>
      <c r="V66" s="4">
        <v>-6.9698730341107087E-3</v>
      </c>
      <c r="W66" s="4">
        <v>9.1537996061186525E-3</v>
      </c>
      <c r="X66" s="4">
        <v>-6.9698730341107087E-3</v>
      </c>
      <c r="Y66" s="4">
        <v>9.1537996061186525E-3</v>
      </c>
    </row>
    <row r="67" spans="1:25" ht="15" thickBot="1" x14ac:dyDescent="0.35">
      <c r="A67">
        <v>16</v>
      </c>
      <c r="B67" s="9">
        <v>16.471800000000002</v>
      </c>
      <c r="C67" s="9">
        <v>54.9878</v>
      </c>
      <c r="D67" s="9">
        <v>67.500799999999998</v>
      </c>
      <c r="Q67" s="5" t="s">
        <v>32</v>
      </c>
      <c r="R67" s="5">
        <v>0.99608471940500365</v>
      </c>
      <c r="S67" s="5">
        <v>1.3014111146962172E-2</v>
      </c>
      <c r="T67" s="5">
        <v>76.538820681389026</v>
      </c>
      <c r="U67" s="5">
        <v>3.3741083314018823E-29</v>
      </c>
      <c r="V67" s="5">
        <v>0.969162979338001</v>
      </c>
      <c r="W67" s="5">
        <v>1.0230064594720063</v>
      </c>
      <c r="X67" s="5">
        <v>0.969162979338001</v>
      </c>
      <c r="Y67" s="5">
        <v>1.0230064594720063</v>
      </c>
    </row>
    <row r="68" spans="1:25" x14ac:dyDescent="0.3">
      <c r="A68">
        <v>17</v>
      </c>
      <c r="B68" s="9">
        <v>14.8934</v>
      </c>
      <c r="C68" s="9">
        <v>49.964500000000001</v>
      </c>
      <c r="D68" s="9">
        <v>75.166799999999995</v>
      </c>
    </row>
    <row r="69" spans="1:25" x14ac:dyDescent="0.3">
      <c r="A69">
        <v>18</v>
      </c>
      <c r="B69" s="9">
        <v>12.0678</v>
      </c>
      <c r="C69" s="9">
        <v>43.3339</v>
      </c>
      <c r="D69" s="9">
        <v>80.440100000000001</v>
      </c>
      <c r="Q69" t="s">
        <v>33</v>
      </c>
    </row>
    <row r="70" spans="1:25" x14ac:dyDescent="0.3">
      <c r="A70">
        <v>19</v>
      </c>
      <c r="B70" s="9">
        <v>8.8504000000000005</v>
      </c>
      <c r="C70" s="9">
        <v>32.137900000000002</v>
      </c>
      <c r="D70" s="9">
        <v>82.051000000000002</v>
      </c>
      <c r="Q70" t="s">
        <v>8</v>
      </c>
    </row>
    <row r="71" spans="1:25" ht="15" thickBot="1" x14ac:dyDescent="0.35">
      <c r="A71">
        <v>20</v>
      </c>
      <c r="B71" s="9">
        <v>5.5235000000000003</v>
      </c>
      <c r="C71" s="9">
        <v>16.6449</v>
      </c>
      <c r="D71" s="9">
        <v>77.749499999999998</v>
      </c>
    </row>
    <row r="72" spans="1:25" x14ac:dyDescent="0.3">
      <c r="A72">
        <v>21</v>
      </c>
      <c r="B72" s="9">
        <v>2.6629</v>
      </c>
      <c r="C72" s="9">
        <v>6.1429999999999998</v>
      </c>
      <c r="D72" s="9">
        <v>69.2821</v>
      </c>
      <c r="Q72" s="7" t="s">
        <v>9</v>
      </c>
      <c r="R72" s="7"/>
    </row>
    <row r="73" spans="1:25" x14ac:dyDescent="0.3">
      <c r="A73">
        <v>22</v>
      </c>
      <c r="B73" s="9">
        <v>1.0511999999999999</v>
      </c>
      <c r="C73" s="9">
        <v>1.8535999999999999</v>
      </c>
      <c r="D73" s="9">
        <v>57.150399999999998</v>
      </c>
      <c r="Q73" s="4" t="s">
        <v>10</v>
      </c>
      <c r="R73" s="4">
        <v>0.99892274437116535</v>
      </c>
    </row>
    <row r="74" spans="1:25" x14ac:dyDescent="0.3">
      <c r="Q74" s="4" t="s">
        <v>11</v>
      </c>
      <c r="R74" s="4">
        <v>0.9978466492220206</v>
      </c>
    </row>
    <row r="75" spans="1:25" x14ac:dyDescent="0.3">
      <c r="Q75" s="4" t="s">
        <v>12</v>
      </c>
      <c r="R75" s="4">
        <v>0.99775302527515197</v>
      </c>
    </row>
    <row r="76" spans="1:25" x14ac:dyDescent="0.3">
      <c r="Q76" s="4" t="s">
        <v>13</v>
      </c>
      <c r="R76" s="4">
        <v>2.1665613979467506E-3</v>
      </c>
    </row>
    <row r="77" spans="1:25" ht="15" thickBot="1" x14ac:dyDescent="0.35">
      <c r="Q77" s="5" t="s">
        <v>14</v>
      </c>
      <c r="R77" s="5">
        <v>25</v>
      </c>
    </row>
    <row r="79" spans="1:25" ht="15" thickBot="1" x14ac:dyDescent="0.35">
      <c r="Q79" t="s">
        <v>15</v>
      </c>
    </row>
    <row r="80" spans="1:25" x14ac:dyDescent="0.3">
      <c r="Q80" s="6"/>
      <c r="R80" s="6" t="s">
        <v>20</v>
      </c>
      <c r="S80" s="6" t="s">
        <v>21</v>
      </c>
      <c r="T80" s="6" t="s">
        <v>22</v>
      </c>
      <c r="U80" s="6" t="s">
        <v>23</v>
      </c>
      <c r="V80" s="6" t="s">
        <v>24</v>
      </c>
    </row>
    <row r="81" spans="17:25" x14ac:dyDescent="0.3">
      <c r="Q81" s="4" t="s">
        <v>16</v>
      </c>
      <c r="R81" s="4">
        <v>1</v>
      </c>
      <c r="S81" s="4">
        <v>5.0028658739465326E-2</v>
      </c>
      <c r="T81" s="4">
        <v>5.0028658739465326E-2</v>
      </c>
      <c r="U81" s="4">
        <v>10658.028021631366</v>
      </c>
      <c r="V81" s="4">
        <v>3.528642339456535E-32</v>
      </c>
    </row>
    <row r="82" spans="17:25" x14ac:dyDescent="0.3">
      <c r="Q82" s="4" t="s">
        <v>17</v>
      </c>
      <c r="R82" s="4">
        <v>23</v>
      </c>
      <c r="S82" s="4">
        <v>1.079617306946785E-4</v>
      </c>
      <c r="T82" s="4">
        <v>4.6939882910729781E-6</v>
      </c>
      <c r="U82" s="4"/>
      <c r="V82" s="4"/>
    </row>
    <row r="83" spans="17:25" ht="15" thickBot="1" x14ac:dyDescent="0.35">
      <c r="Q83" s="5" t="s">
        <v>18</v>
      </c>
      <c r="R83" s="5">
        <v>24</v>
      </c>
      <c r="S83" s="5">
        <v>5.0136620470160001E-2</v>
      </c>
      <c r="T83" s="5"/>
      <c r="U83" s="5"/>
      <c r="V83" s="5"/>
    </row>
    <row r="84" spans="17:25" ht="15" thickBot="1" x14ac:dyDescent="0.35"/>
    <row r="85" spans="17:25" x14ac:dyDescent="0.3">
      <c r="Q85" s="6"/>
      <c r="R85" s="6" t="s">
        <v>25</v>
      </c>
      <c r="S85" s="6" t="s">
        <v>13</v>
      </c>
      <c r="T85" s="6" t="s">
        <v>26</v>
      </c>
      <c r="U85" s="6" t="s">
        <v>27</v>
      </c>
      <c r="V85" s="6" t="s">
        <v>28</v>
      </c>
      <c r="W85" s="6" t="s">
        <v>29</v>
      </c>
      <c r="X85" s="6" t="s">
        <v>30</v>
      </c>
      <c r="Y85" s="6" t="s">
        <v>31</v>
      </c>
    </row>
    <row r="86" spans="17:25" x14ac:dyDescent="0.3">
      <c r="Q86" s="4" t="s">
        <v>19</v>
      </c>
      <c r="R86" s="4">
        <v>1.9355436054610542E-4</v>
      </c>
      <c r="S86" s="4">
        <v>9.6837562580887016E-4</v>
      </c>
      <c r="T86" s="4">
        <v>0.19987529155789341</v>
      </c>
      <c r="U86" s="4">
        <v>0.84333478312261612</v>
      </c>
      <c r="V86" s="4">
        <v>-1.809683247527723E-3</v>
      </c>
      <c r="W86" s="4">
        <v>2.1967919686199338E-3</v>
      </c>
      <c r="X86" s="4">
        <v>-1.809683247527723E-3</v>
      </c>
      <c r="Y86" s="4">
        <v>2.1967919686199338E-3</v>
      </c>
    </row>
    <row r="87" spans="17:25" ht="15" thickBot="1" x14ac:dyDescent="0.35">
      <c r="Q87" s="5" t="s">
        <v>32</v>
      </c>
      <c r="R87" s="5">
        <v>0.99783488436890544</v>
      </c>
      <c r="S87" s="5">
        <v>9.6654093932365022E-3</v>
      </c>
      <c r="T87" s="5">
        <v>103.23772576743139</v>
      </c>
      <c r="U87" s="5">
        <v>3.528642339456535E-32</v>
      </c>
      <c r="V87" s="5">
        <v>0.97784046166977101</v>
      </c>
      <c r="W87" s="5">
        <v>1.01782930706804</v>
      </c>
      <c r="X87" s="5">
        <v>0.97784046166977101</v>
      </c>
      <c r="Y87" s="5">
        <v>1.01782930706804</v>
      </c>
    </row>
    <row r="89" spans="17:25" x14ac:dyDescent="0.3">
      <c r="Q89" t="s">
        <v>4</v>
      </c>
    </row>
    <row r="90" spans="17:25" x14ac:dyDescent="0.3">
      <c r="Q90" t="s">
        <v>8</v>
      </c>
    </row>
    <row r="91" spans="17:25" ht="15" thickBot="1" x14ac:dyDescent="0.35"/>
    <row r="92" spans="17:25" x14ac:dyDescent="0.3">
      <c r="Q92" s="7" t="s">
        <v>9</v>
      </c>
      <c r="R92" s="7"/>
    </row>
    <row r="93" spans="17:25" x14ac:dyDescent="0.3">
      <c r="Q93" s="4" t="s">
        <v>10</v>
      </c>
      <c r="R93" s="4">
        <v>0.99951045683563755</v>
      </c>
    </row>
    <row r="94" spans="17:25" x14ac:dyDescent="0.3">
      <c r="Q94" s="4" t="s">
        <v>11</v>
      </c>
      <c r="R94" s="4">
        <v>0.99902115332378494</v>
      </c>
    </row>
    <row r="95" spans="17:25" x14ac:dyDescent="0.3">
      <c r="Q95" s="4" t="s">
        <v>12</v>
      </c>
      <c r="R95" s="4">
        <v>0.99897859477264528</v>
      </c>
    </row>
    <row r="96" spans="17:25" x14ac:dyDescent="0.3">
      <c r="Q96" s="4" t="s">
        <v>13</v>
      </c>
      <c r="R96" s="4">
        <v>1.3048487940233149E-3</v>
      </c>
    </row>
    <row r="97" spans="17:25" ht="15" thickBot="1" x14ac:dyDescent="0.35">
      <c r="Q97" s="5" t="s">
        <v>14</v>
      </c>
      <c r="R97" s="5">
        <v>25</v>
      </c>
    </row>
    <row r="99" spans="17:25" ht="15" thickBot="1" x14ac:dyDescent="0.35">
      <c r="Q99" t="s">
        <v>15</v>
      </c>
    </row>
    <row r="100" spans="17:25" x14ac:dyDescent="0.3">
      <c r="Q100" s="6"/>
      <c r="R100" s="6" t="s">
        <v>20</v>
      </c>
      <c r="S100" s="6" t="s">
        <v>21</v>
      </c>
      <c r="T100" s="6" t="s">
        <v>22</v>
      </c>
      <c r="U100" s="6" t="s">
        <v>23</v>
      </c>
      <c r="V100" s="6" t="s">
        <v>24</v>
      </c>
    </row>
    <row r="101" spans="17:25" x14ac:dyDescent="0.3">
      <c r="Q101" s="4" t="s">
        <v>16</v>
      </c>
      <c r="R101" s="4">
        <v>1</v>
      </c>
      <c r="S101" s="4">
        <v>3.9967614395368917E-2</v>
      </c>
      <c r="T101" s="4">
        <v>3.9967614395368917E-2</v>
      </c>
      <c r="U101" s="4">
        <v>23474.040505808218</v>
      </c>
      <c r="V101" s="4">
        <v>4.0716588614347717E-36</v>
      </c>
    </row>
    <row r="102" spans="17:25" x14ac:dyDescent="0.3">
      <c r="Q102" s="4" t="s">
        <v>17</v>
      </c>
      <c r="R102" s="4">
        <v>23</v>
      </c>
      <c r="S102" s="4">
        <v>3.9160498631074288E-5</v>
      </c>
      <c r="T102" s="4">
        <v>1.7026303752640996E-6</v>
      </c>
      <c r="U102" s="4"/>
      <c r="V102" s="4"/>
    </row>
    <row r="103" spans="17:25" ht="15" thickBot="1" x14ac:dyDescent="0.35">
      <c r="Q103" s="5" t="s">
        <v>18</v>
      </c>
      <c r="R103" s="5">
        <v>24</v>
      </c>
      <c r="S103" s="5">
        <v>4.0006774893999994E-2</v>
      </c>
      <c r="T103" s="5"/>
      <c r="U103" s="5"/>
      <c r="V103" s="5"/>
    </row>
    <row r="104" spans="17:25" ht="15" thickBot="1" x14ac:dyDescent="0.35"/>
    <row r="105" spans="17:25" x14ac:dyDescent="0.3">
      <c r="Q105" s="6"/>
      <c r="R105" s="6" t="s">
        <v>25</v>
      </c>
      <c r="S105" s="6" t="s">
        <v>13</v>
      </c>
      <c r="T105" s="6" t="s">
        <v>26</v>
      </c>
      <c r="U105" s="6" t="s">
        <v>27</v>
      </c>
      <c r="V105" s="6" t="s">
        <v>28</v>
      </c>
      <c r="W105" s="6" t="s">
        <v>29</v>
      </c>
      <c r="X105" s="6" t="s">
        <v>30</v>
      </c>
      <c r="Y105" s="6" t="s">
        <v>31</v>
      </c>
    </row>
    <row r="106" spans="17:25" x14ac:dyDescent="0.3">
      <c r="Q106" s="4" t="s">
        <v>19</v>
      </c>
      <c r="R106" s="4">
        <v>6.7954672127043536E-5</v>
      </c>
      <c r="S106" s="4">
        <v>5.2238084082277905E-4</v>
      </c>
      <c r="T106" s="4">
        <v>0.13008645573603184</v>
      </c>
      <c r="U106" s="4">
        <v>0.89762906429311506</v>
      </c>
      <c r="V106" s="4">
        <v>-1.0126724297781001E-3</v>
      </c>
      <c r="W106" s="4">
        <v>1.1485817740321872E-3</v>
      </c>
      <c r="X106" s="4">
        <v>-1.0126724297781001E-3</v>
      </c>
      <c r="Y106" s="4">
        <v>1.1485817740321872E-3</v>
      </c>
    </row>
    <row r="107" spans="17:25" ht="15" thickBot="1" x14ac:dyDescent="0.35">
      <c r="Q107" s="5" t="s">
        <v>32</v>
      </c>
      <c r="R107" s="5">
        <v>0.99902082605004239</v>
      </c>
      <c r="S107" s="5">
        <v>6.5204957623533188E-3</v>
      </c>
      <c r="T107" s="5">
        <v>153.21240323749322</v>
      </c>
      <c r="U107" s="5">
        <v>4.0716588614347717E-36</v>
      </c>
      <c r="V107" s="5">
        <v>0.98553215286754503</v>
      </c>
      <c r="W107" s="5">
        <v>1.0125094992325396</v>
      </c>
      <c r="X107" s="5">
        <v>0.98553215286754503</v>
      </c>
      <c r="Y107" s="5">
        <v>1.0125094992325396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B5" sqref="B5"/>
    </sheetView>
  </sheetViews>
  <sheetFormatPr defaultRowHeight="14.4" x14ac:dyDescent="0.3"/>
  <sheetData>
    <row r="1" spans="1:9" x14ac:dyDescent="0.3">
      <c r="A1" t="s">
        <v>8</v>
      </c>
      <c r="D1" t="s">
        <v>40</v>
      </c>
    </row>
    <row r="2" spans="1:9" ht="15" thickBot="1" x14ac:dyDescent="0.35"/>
    <row r="3" spans="1:9" x14ac:dyDescent="0.3">
      <c r="A3" s="7" t="s">
        <v>9</v>
      </c>
      <c r="B3" s="7"/>
    </row>
    <row r="4" spans="1:9" x14ac:dyDescent="0.3">
      <c r="A4" s="4" t="s">
        <v>10</v>
      </c>
      <c r="B4" s="4">
        <v>0.99804269826121139</v>
      </c>
    </row>
    <row r="5" spans="1:9" x14ac:dyDescent="0.3">
      <c r="A5" s="4" t="s">
        <v>11</v>
      </c>
      <c r="B5" s="11">
        <v>0.99608922755251939</v>
      </c>
    </row>
    <row r="6" spans="1:9" x14ac:dyDescent="0.3">
      <c r="A6" s="4" t="s">
        <v>12</v>
      </c>
      <c r="B6" s="4">
        <v>0.99591919396784623</v>
      </c>
    </row>
    <row r="7" spans="1:9" x14ac:dyDescent="0.3">
      <c r="A7" s="4" t="s">
        <v>13</v>
      </c>
      <c r="B7" s="4">
        <v>7.0780495131126673E-3</v>
      </c>
    </row>
    <row r="8" spans="1:9" ht="15" thickBot="1" x14ac:dyDescent="0.35">
      <c r="A8" s="5" t="s">
        <v>14</v>
      </c>
      <c r="B8" s="5">
        <v>25</v>
      </c>
    </row>
    <row r="10" spans="1:9" ht="15" thickBot="1" x14ac:dyDescent="0.35">
      <c r="A10" t="s">
        <v>15</v>
      </c>
    </row>
    <row r="11" spans="1:9" x14ac:dyDescent="0.3">
      <c r="A11" s="6"/>
      <c r="B11" s="6" t="s">
        <v>20</v>
      </c>
      <c r="C11" s="6" t="s">
        <v>21</v>
      </c>
      <c r="D11" s="6" t="s">
        <v>22</v>
      </c>
      <c r="E11" s="6" t="s">
        <v>23</v>
      </c>
      <c r="F11" s="6" t="s">
        <v>24</v>
      </c>
    </row>
    <row r="12" spans="1:9" x14ac:dyDescent="0.3">
      <c r="A12" s="4" t="s">
        <v>16</v>
      </c>
      <c r="B12" s="4">
        <v>1</v>
      </c>
      <c r="C12" s="4">
        <v>0.29348825444306825</v>
      </c>
      <c r="D12" s="4">
        <v>0.29348825444306825</v>
      </c>
      <c r="E12" s="4">
        <v>5858.1910712978206</v>
      </c>
      <c r="F12" s="4">
        <v>3.3741083314019305E-29</v>
      </c>
    </row>
    <row r="13" spans="1:9" x14ac:dyDescent="0.3">
      <c r="A13" s="4" t="s">
        <v>17</v>
      </c>
      <c r="B13" s="4">
        <v>23</v>
      </c>
      <c r="C13" s="4">
        <v>1.1522720529317128E-3</v>
      </c>
      <c r="D13" s="4">
        <v>5.009878491007447E-5</v>
      </c>
      <c r="E13" s="4"/>
      <c r="F13" s="4"/>
    </row>
    <row r="14" spans="1:9" ht="15" thickBot="1" x14ac:dyDescent="0.35">
      <c r="A14" s="5" t="s">
        <v>18</v>
      </c>
      <c r="B14" s="5">
        <v>24</v>
      </c>
      <c r="C14" s="5">
        <v>0.29464052649599998</v>
      </c>
      <c r="D14" s="5"/>
      <c r="E14" s="5"/>
      <c r="F14" s="5"/>
    </row>
    <row r="15" spans="1:9" ht="15" thickBot="1" x14ac:dyDescent="0.35"/>
    <row r="16" spans="1:9" x14ac:dyDescent="0.3">
      <c r="A16" s="6"/>
      <c r="B16" s="6" t="s">
        <v>25</v>
      </c>
      <c r="C16" s="6" t="s">
        <v>13</v>
      </c>
      <c r="D16" s="6" t="s">
        <v>26</v>
      </c>
      <c r="E16" s="6" t="s">
        <v>27</v>
      </c>
      <c r="F16" s="6" t="s">
        <v>28</v>
      </c>
      <c r="G16" s="6" t="s">
        <v>29</v>
      </c>
      <c r="H16" s="6" t="s">
        <v>30</v>
      </c>
      <c r="I16" s="6" t="s">
        <v>31</v>
      </c>
    </row>
    <row r="17" spans="1:9" x14ac:dyDescent="0.3">
      <c r="A17" s="4" t="s">
        <v>19</v>
      </c>
      <c r="B17" s="4">
        <v>1.0919632860039719E-3</v>
      </c>
      <c r="C17" s="4">
        <v>3.8971341992557148E-3</v>
      </c>
      <c r="D17" s="4">
        <v>0.28019648032970429</v>
      </c>
      <c r="E17" s="4">
        <v>0.78183148538605018</v>
      </c>
      <c r="F17" s="4">
        <v>-6.9698730341107087E-3</v>
      </c>
      <c r="G17" s="4">
        <v>9.1537996061186525E-3</v>
      </c>
      <c r="H17" s="4">
        <v>-6.9698730341107087E-3</v>
      </c>
      <c r="I17" s="4">
        <v>9.1537996061186525E-3</v>
      </c>
    </row>
    <row r="18" spans="1:9" ht="15" thickBot="1" x14ac:dyDescent="0.35">
      <c r="A18" s="5" t="s">
        <v>32</v>
      </c>
      <c r="B18" s="5">
        <v>0.99608471940500365</v>
      </c>
      <c r="C18" s="5">
        <v>1.3014111146962172E-2</v>
      </c>
      <c r="D18" s="5">
        <v>76.538820681389026</v>
      </c>
      <c r="E18" s="5">
        <v>3.3741083314018823E-29</v>
      </c>
      <c r="F18" s="5">
        <v>0.969162979338001</v>
      </c>
      <c r="G18" s="5">
        <v>1.0230064594720063</v>
      </c>
      <c r="H18" s="5">
        <v>0.969162979338001</v>
      </c>
      <c r="I18" s="5">
        <v>1.0230064594720063</v>
      </c>
    </row>
    <row r="22" spans="1:9" x14ac:dyDescent="0.3">
      <c r="A22" t="s">
        <v>36</v>
      </c>
    </row>
    <row r="23" spans="1:9" ht="15" thickBot="1" x14ac:dyDescent="0.35"/>
    <row r="24" spans="1:9" x14ac:dyDescent="0.3">
      <c r="A24" s="6" t="s">
        <v>37</v>
      </c>
      <c r="B24" s="6" t="s">
        <v>38</v>
      </c>
      <c r="C24" s="6" t="s">
        <v>39</v>
      </c>
    </row>
    <row r="25" spans="1:9" x14ac:dyDescent="0.3">
      <c r="A25" s="4">
        <v>1</v>
      </c>
      <c r="B25" s="4">
        <v>0.27601134584178499</v>
      </c>
      <c r="C25" s="4">
        <v>9.2865415821502539E-4</v>
      </c>
    </row>
    <row r="26" spans="1:9" x14ac:dyDescent="0.3">
      <c r="A26" s="4">
        <v>2</v>
      </c>
      <c r="B26" s="4">
        <v>0.27601134584178499</v>
      </c>
      <c r="C26" s="4">
        <v>-5.4313458417850069E-3</v>
      </c>
    </row>
    <row r="27" spans="1:9" x14ac:dyDescent="0.3">
      <c r="A27" s="4">
        <v>3</v>
      </c>
      <c r="B27" s="4">
        <v>0.12859080736984443</v>
      </c>
      <c r="C27" s="4">
        <v>-5.130807369844434E-3</v>
      </c>
    </row>
    <row r="28" spans="1:9" x14ac:dyDescent="0.3">
      <c r="A28" s="4">
        <v>4</v>
      </c>
      <c r="B28" s="4">
        <v>0.12859080736984443</v>
      </c>
      <c r="C28" s="4">
        <v>-1.1080807369844431E-2</v>
      </c>
    </row>
    <row r="29" spans="1:9" x14ac:dyDescent="0.3">
      <c r="A29" s="4">
        <v>5</v>
      </c>
      <c r="B29" s="4">
        <v>0.43339273150777557</v>
      </c>
      <c r="C29" s="4">
        <v>-7.0827315077755526E-3</v>
      </c>
    </row>
    <row r="30" spans="1:9" x14ac:dyDescent="0.3">
      <c r="A30" s="4">
        <v>6</v>
      </c>
      <c r="B30" s="4">
        <v>0.20030890716700472</v>
      </c>
      <c r="C30" s="4">
        <v>1.9510928329952715E-3</v>
      </c>
    </row>
    <row r="31" spans="1:9" x14ac:dyDescent="0.3">
      <c r="A31" s="4">
        <v>7</v>
      </c>
      <c r="B31" s="4">
        <v>0.43339273150777557</v>
      </c>
      <c r="C31" s="4">
        <v>-3.7327315077755885E-3</v>
      </c>
    </row>
    <row r="32" spans="1:9" x14ac:dyDescent="0.3">
      <c r="A32" s="4">
        <v>8</v>
      </c>
      <c r="B32" s="4">
        <v>0.27601134584178499</v>
      </c>
      <c r="C32" s="4">
        <v>4.128654158215006E-3</v>
      </c>
    </row>
    <row r="33" spans="1:3" x14ac:dyDescent="0.3">
      <c r="A33" s="4">
        <v>9</v>
      </c>
      <c r="B33" s="4">
        <v>0.20030890716700472</v>
      </c>
      <c r="C33" s="4">
        <v>2.7109283299528442E-4</v>
      </c>
    </row>
    <row r="34" spans="1:3" x14ac:dyDescent="0.3">
      <c r="A34" s="4">
        <v>10</v>
      </c>
      <c r="B34" s="4">
        <v>0.20030890716700472</v>
      </c>
      <c r="C34" s="4">
        <v>5.8610928329952683E-3</v>
      </c>
    </row>
    <row r="35" spans="1:3" x14ac:dyDescent="0.3">
      <c r="A35" s="4">
        <v>11</v>
      </c>
      <c r="B35" s="4">
        <v>0.35669420811359026</v>
      </c>
      <c r="C35" s="4">
        <v>-9.5042081135902623E-3</v>
      </c>
    </row>
    <row r="36" spans="1:3" x14ac:dyDescent="0.3">
      <c r="A36" s="4">
        <v>12</v>
      </c>
      <c r="B36" s="4">
        <v>0.43339273150777557</v>
      </c>
      <c r="C36" s="4">
        <v>-6.5727315077755977E-3</v>
      </c>
    </row>
    <row r="37" spans="1:3" x14ac:dyDescent="0.3">
      <c r="A37" s="4">
        <v>13</v>
      </c>
      <c r="B37" s="4">
        <v>0.35669420811359026</v>
      </c>
      <c r="C37" s="4">
        <v>-7.7420811359024677E-4</v>
      </c>
    </row>
    <row r="38" spans="1:3" x14ac:dyDescent="0.3">
      <c r="A38" s="4">
        <v>14</v>
      </c>
      <c r="B38" s="4">
        <v>0.27601134584178499</v>
      </c>
      <c r="C38" s="4">
        <v>1.3308654158215028E-2</v>
      </c>
    </row>
    <row r="39" spans="1:3" x14ac:dyDescent="0.3">
      <c r="A39" s="4">
        <v>15</v>
      </c>
      <c r="B39" s="4">
        <v>0.43339273150777557</v>
      </c>
      <c r="C39" s="4">
        <v>-5.4273150777556234E-4</v>
      </c>
    </row>
    <row r="40" spans="1:3" x14ac:dyDescent="0.3">
      <c r="A40" s="4">
        <v>16</v>
      </c>
      <c r="B40" s="4">
        <v>0.43339273150777557</v>
      </c>
      <c r="C40" s="4">
        <v>-4.6527315077755649E-3</v>
      </c>
    </row>
    <row r="41" spans="1:3" x14ac:dyDescent="0.3">
      <c r="A41" s="4">
        <v>17</v>
      </c>
      <c r="B41" s="4">
        <v>0.12859080736984443</v>
      </c>
      <c r="C41" s="4">
        <v>-8.6408073698444332E-3</v>
      </c>
    </row>
    <row r="42" spans="1:3" x14ac:dyDescent="0.3">
      <c r="A42" s="4">
        <v>18</v>
      </c>
      <c r="B42" s="4">
        <v>0.35669420811359026</v>
      </c>
      <c r="C42" s="4">
        <v>2.5157918864097129E-3</v>
      </c>
    </row>
    <row r="43" spans="1:3" x14ac:dyDescent="0.3">
      <c r="A43" s="4">
        <v>19</v>
      </c>
      <c r="B43" s="4">
        <v>0.12859080736984443</v>
      </c>
      <c r="C43" s="4">
        <v>3.2919263015557254E-4</v>
      </c>
    </row>
    <row r="44" spans="1:3" x14ac:dyDescent="0.3">
      <c r="A44" s="4">
        <v>20</v>
      </c>
      <c r="B44" s="4">
        <v>0.27601134584178499</v>
      </c>
      <c r="C44" s="4">
        <v>8.4486541582149965E-3</v>
      </c>
    </row>
    <row r="45" spans="1:3" x14ac:dyDescent="0.3">
      <c r="A45" s="4">
        <v>21</v>
      </c>
      <c r="B45" s="4">
        <v>0.35669420811359026</v>
      </c>
      <c r="C45" s="4">
        <v>1.5757918864097165E-3</v>
      </c>
    </row>
    <row r="46" spans="1:3" x14ac:dyDescent="0.3">
      <c r="A46" s="4">
        <v>22</v>
      </c>
      <c r="B46" s="4">
        <v>0.35669420811359026</v>
      </c>
      <c r="C46" s="4">
        <v>1.8225791886409715E-2</v>
      </c>
    </row>
    <row r="47" spans="1:3" x14ac:dyDescent="0.3">
      <c r="A47" s="4">
        <v>23</v>
      </c>
      <c r="B47" s="4">
        <v>0.20030890716700472</v>
      </c>
      <c r="C47" s="4">
        <v>-9.8907167004724794E-5</v>
      </c>
    </row>
    <row r="48" spans="1:3" x14ac:dyDescent="0.3">
      <c r="A48" s="4">
        <v>24</v>
      </c>
      <c r="B48" s="4">
        <v>0.12859080736984443</v>
      </c>
      <c r="C48" s="4">
        <v>-5.080736984444667E-5</v>
      </c>
    </row>
    <row r="49" spans="1:3" ht="15" thickBot="1" x14ac:dyDescent="0.35">
      <c r="A49" s="5">
        <v>25</v>
      </c>
      <c r="B49" s="5">
        <v>0.20030890716700472</v>
      </c>
      <c r="C49" s="5">
        <v>5.7510928329952693E-3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I3" sqref="I3"/>
    </sheetView>
  </sheetViews>
  <sheetFormatPr defaultRowHeight="14.4" x14ac:dyDescent="0.3"/>
  <sheetData>
    <row r="1" spans="1:9" x14ac:dyDescent="0.3">
      <c r="A1" t="s">
        <v>8</v>
      </c>
    </row>
    <row r="2" spans="1:9" ht="15" thickBot="1" x14ac:dyDescent="0.35"/>
    <row r="3" spans="1:9" x14ac:dyDescent="0.3">
      <c r="A3" s="7" t="s">
        <v>9</v>
      </c>
      <c r="B3" s="7"/>
    </row>
    <row r="4" spans="1:9" x14ac:dyDescent="0.3">
      <c r="A4" s="4" t="s">
        <v>10</v>
      </c>
      <c r="B4" s="4">
        <v>0.99892274437116535</v>
      </c>
    </row>
    <row r="5" spans="1:9" x14ac:dyDescent="0.3">
      <c r="A5" s="4" t="s">
        <v>11</v>
      </c>
      <c r="B5" s="4">
        <v>0.9978466492220206</v>
      </c>
    </row>
    <row r="6" spans="1:9" x14ac:dyDescent="0.3">
      <c r="A6" s="4" t="s">
        <v>12</v>
      </c>
      <c r="B6" s="4">
        <v>0.99775302527515197</v>
      </c>
    </row>
    <row r="7" spans="1:9" x14ac:dyDescent="0.3">
      <c r="A7" s="4" t="s">
        <v>13</v>
      </c>
      <c r="B7" s="4">
        <v>2.1665613979467506E-3</v>
      </c>
    </row>
    <row r="8" spans="1:9" ht="15" thickBot="1" x14ac:dyDescent="0.35">
      <c r="A8" s="5" t="s">
        <v>14</v>
      </c>
      <c r="B8" s="5">
        <v>25</v>
      </c>
    </row>
    <row r="10" spans="1:9" ht="15" thickBot="1" x14ac:dyDescent="0.35">
      <c r="A10" t="s">
        <v>15</v>
      </c>
    </row>
    <row r="11" spans="1:9" x14ac:dyDescent="0.3">
      <c r="A11" s="6"/>
      <c r="B11" s="6" t="s">
        <v>20</v>
      </c>
      <c r="C11" s="6" t="s">
        <v>21</v>
      </c>
      <c r="D11" s="6" t="s">
        <v>22</v>
      </c>
      <c r="E11" s="6" t="s">
        <v>23</v>
      </c>
      <c r="F11" s="6" t="s">
        <v>24</v>
      </c>
    </row>
    <row r="12" spans="1:9" x14ac:dyDescent="0.3">
      <c r="A12" s="4" t="s">
        <v>16</v>
      </c>
      <c r="B12" s="4">
        <v>1</v>
      </c>
      <c r="C12" s="4">
        <v>5.0028658739465326E-2</v>
      </c>
      <c r="D12" s="4">
        <v>5.0028658739465326E-2</v>
      </c>
      <c r="E12" s="4">
        <v>10658.028021631366</v>
      </c>
      <c r="F12" s="4">
        <v>3.528642339456535E-32</v>
      </c>
    </row>
    <row r="13" spans="1:9" x14ac:dyDescent="0.3">
      <c r="A13" s="4" t="s">
        <v>17</v>
      </c>
      <c r="B13" s="4">
        <v>23</v>
      </c>
      <c r="C13" s="4">
        <v>1.079617306946785E-4</v>
      </c>
      <c r="D13" s="4">
        <v>4.6939882910729781E-6</v>
      </c>
      <c r="E13" s="4"/>
      <c r="F13" s="4"/>
    </row>
    <row r="14" spans="1:9" ht="15" thickBot="1" x14ac:dyDescent="0.35">
      <c r="A14" s="5" t="s">
        <v>18</v>
      </c>
      <c r="B14" s="5">
        <v>24</v>
      </c>
      <c r="C14" s="5">
        <v>5.0136620470160001E-2</v>
      </c>
      <c r="D14" s="5"/>
      <c r="E14" s="5"/>
      <c r="F14" s="5"/>
    </row>
    <row r="15" spans="1:9" ht="15" thickBot="1" x14ac:dyDescent="0.35"/>
    <row r="16" spans="1:9" x14ac:dyDescent="0.3">
      <c r="A16" s="6"/>
      <c r="B16" s="6" t="s">
        <v>25</v>
      </c>
      <c r="C16" s="6" t="s">
        <v>13</v>
      </c>
      <c r="D16" s="6" t="s">
        <v>26</v>
      </c>
      <c r="E16" s="6" t="s">
        <v>27</v>
      </c>
      <c r="F16" s="6" t="s">
        <v>28</v>
      </c>
      <c r="G16" s="6" t="s">
        <v>29</v>
      </c>
      <c r="H16" s="6" t="s">
        <v>30</v>
      </c>
      <c r="I16" s="6" t="s">
        <v>31</v>
      </c>
    </row>
    <row r="17" spans="1:9" x14ac:dyDescent="0.3">
      <c r="A17" s="4" t="s">
        <v>19</v>
      </c>
      <c r="B17" s="4">
        <v>1.9355436054610542E-4</v>
      </c>
      <c r="C17" s="4">
        <v>9.6837562580887016E-4</v>
      </c>
      <c r="D17" s="4">
        <v>0.19987529155789341</v>
      </c>
      <c r="E17" s="4">
        <v>0.84333478312261612</v>
      </c>
      <c r="F17" s="4">
        <v>-1.809683247527723E-3</v>
      </c>
      <c r="G17" s="4">
        <v>2.1967919686199338E-3</v>
      </c>
      <c r="H17" s="4">
        <v>-1.809683247527723E-3</v>
      </c>
      <c r="I17" s="4">
        <v>2.1967919686199338E-3</v>
      </c>
    </row>
    <row r="18" spans="1:9" ht="15" thickBot="1" x14ac:dyDescent="0.35">
      <c r="A18" s="5" t="s">
        <v>32</v>
      </c>
      <c r="B18" s="5">
        <v>0.99783488436890544</v>
      </c>
      <c r="C18" s="5">
        <v>9.6654093932365022E-3</v>
      </c>
      <c r="D18" s="5">
        <v>103.23772576743139</v>
      </c>
      <c r="E18" s="5">
        <v>3.528642339456535E-32</v>
      </c>
      <c r="F18" s="5">
        <v>0.97784046166977101</v>
      </c>
      <c r="G18" s="5">
        <v>1.01782930706804</v>
      </c>
      <c r="H18" s="5">
        <v>0.97784046166977101</v>
      </c>
      <c r="I18" s="5">
        <v>1.01782930706804</v>
      </c>
    </row>
    <row r="22" spans="1:9" x14ac:dyDescent="0.3">
      <c r="A22" t="s">
        <v>36</v>
      </c>
    </row>
    <row r="23" spans="1:9" ht="15" thickBot="1" x14ac:dyDescent="0.35"/>
    <row r="24" spans="1:9" x14ac:dyDescent="0.3">
      <c r="A24" s="6" t="s">
        <v>37</v>
      </c>
      <c r="B24" s="6" t="s">
        <v>38</v>
      </c>
      <c r="C24" s="6" t="s">
        <v>39</v>
      </c>
    </row>
    <row r="25" spans="1:9" x14ac:dyDescent="0.3">
      <c r="A25" s="4">
        <v>1</v>
      </c>
      <c r="B25" s="4">
        <v>8.9998693953747586E-2</v>
      </c>
      <c r="C25" s="4">
        <v>4.0013060462524147E-3</v>
      </c>
    </row>
    <row r="26" spans="1:9" x14ac:dyDescent="0.3">
      <c r="A26" s="4">
        <v>2</v>
      </c>
      <c r="B26" s="4">
        <v>2.6137261354137645E-2</v>
      </c>
      <c r="C26" s="4">
        <v>1.6657386458623566E-3</v>
      </c>
    </row>
    <row r="27" spans="1:9" x14ac:dyDescent="0.3">
      <c r="A27" s="4">
        <v>3</v>
      </c>
      <c r="B27" s="4">
        <v>2.6137261354137645E-2</v>
      </c>
      <c r="C27" s="4">
        <v>4.9873864586235522E-4</v>
      </c>
    </row>
    <row r="28" spans="1:9" x14ac:dyDescent="0.3">
      <c r="A28" s="4">
        <v>4</v>
      </c>
      <c r="B28" s="4">
        <v>0.15286229166898863</v>
      </c>
      <c r="C28" s="4">
        <v>1.327708331011368E-3</v>
      </c>
    </row>
    <row r="29" spans="1:9" x14ac:dyDescent="0.3">
      <c r="A29" s="4">
        <v>5</v>
      </c>
      <c r="B29" s="4">
        <v>5.8067977653942622E-2</v>
      </c>
      <c r="C29" s="4">
        <v>3.7220223460573756E-3</v>
      </c>
    </row>
    <row r="30" spans="1:9" x14ac:dyDescent="0.3">
      <c r="A30" s="4">
        <v>6</v>
      </c>
      <c r="B30" s="4">
        <v>0.15286229166898863</v>
      </c>
      <c r="C30" s="4">
        <v>2.5577083310113768E-3</v>
      </c>
    </row>
    <row r="31" spans="1:9" x14ac:dyDescent="0.3">
      <c r="A31" s="4">
        <v>7</v>
      </c>
      <c r="B31" s="4">
        <v>8.9998693953747586E-2</v>
      </c>
      <c r="C31" s="4">
        <v>7.1230604625241445E-4</v>
      </c>
    </row>
    <row r="32" spans="1:9" x14ac:dyDescent="0.3">
      <c r="A32" s="4">
        <v>8</v>
      </c>
      <c r="B32" s="4">
        <v>5.8067977653942622E-2</v>
      </c>
      <c r="C32" s="4">
        <v>1.0310223460573767E-3</v>
      </c>
    </row>
    <row r="33" spans="1:3" x14ac:dyDescent="0.3">
      <c r="A33" s="4">
        <v>9</v>
      </c>
      <c r="B33" s="4">
        <v>5.8067977653942622E-2</v>
      </c>
      <c r="C33" s="4">
        <v>-1.0639776539426229E-3</v>
      </c>
    </row>
    <row r="34" spans="1:3" x14ac:dyDescent="0.3">
      <c r="A34" s="4">
        <v>10</v>
      </c>
      <c r="B34" s="4">
        <v>0.12093157536918366</v>
      </c>
      <c r="C34" s="4">
        <v>2.988424630816347E-3</v>
      </c>
    </row>
    <row r="35" spans="1:3" x14ac:dyDescent="0.3">
      <c r="A35" s="4">
        <v>11</v>
      </c>
      <c r="B35" s="4">
        <v>0.15286229166898863</v>
      </c>
      <c r="C35" s="4">
        <v>-5.5622916689886392E-3</v>
      </c>
    </row>
    <row r="36" spans="1:3" x14ac:dyDescent="0.3">
      <c r="A36" s="4">
        <v>12</v>
      </c>
      <c r="B36" s="4">
        <v>0.12093157536918366</v>
      </c>
      <c r="C36" s="4">
        <v>1.3842463081634171E-4</v>
      </c>
    </row>
    <row r="37" spans="1:3" x14ac:dyDescent="0.3">
      <c r="A37" s="4">
        <v>13</v>
      </c>
      <c r="B37" s="4">
        <v>8.9998693953747586E-2</v>
      </c>
      <c r="C37" s="4">
        <v>-8.9769395374758587E-4</v>
      </c>
    </row>
    <row r="38" spans="1:3" x14ac:dyDescent="0.3">
      <c r="A38" s="4">
        <v>14</v>
      </c>
      <c r="B38" s="4">
        <v>0.15286229166898863</v>
      </c>
      <c r="C38" s="4">
        <v>-1.5822916689886279E-3</v>
      </c>
    </row>
    <row r="39" spans="1:3" x14ac:dyDescent="0.3">
      <c r="A39" s="4">
        <v>15</v>
      </c>
      <c r="B39" s="4">
        <v>0.15286229166898863</v>
      </c>
      <c r="C39" s="4">
        <v>-3.7229166898863908E-4</v>
      </c>
    </row>
    <row r="40" spans="1:3" x14ac:dyDescent="0.3">
      <c r="A40" s="4">
        <v>16</v>
      </c>
      <c r="B40" s="4">
        <v>2.6137261354137645E-2</v>
      </c>
      <c r="C40" s="4">
        <v>-1.2032613541376434E-3</v>
      </c>
    </row>
    <row r="41" spans="1:3" x14ac:dyDescent="0.3">
      <c r="A41" s="4">
        <v>17</v>
      </c>
      <c r="B41" s="4">
        <v>0.12093157536918366</v>
      </c>
      <c r="C41" s="4">
        <v>-1.0015753691836604E-3</v>
      </c>
    </row>
    <row r="42" spans="1:3" x14ac:dyDescent="0.3">
      <c r="A42" s="4">
        <v>18</v>
      </c>
      <c r="B42" s="4">
        <v>2.6137261354137645E-2</v>
      </c>
      <c r="C42" s="4">
        <v>-2.1862613541376447E-3</v>
      </c>
    </row>
    <row r="43" spans="1:3" x14ac:dyDescent="0.3">
      <c r="A43" s="4">
        <v>19</v>
      </c>
      <c r="B43" s="4">
        <v>8.9998693953747586E-2</v>
      </c>
      <c r="C43" s="4">
        <v>-6.8869395374758502E-4</v>
      </c>
    </row>
    <row r="44" spans="1:3" x14ac:dyDescent="0.3">
      <c r="A44" s="4">
        <v>20</v>
      </c>
      <c r="B44" s="4">
        <v>0.12093157536918366</v>
      </c>
      <c r="C44" s="4">
        <v>5.5842463081634541E-4</v>
      </c>
    </row>
    <row r="45" spans="1:3" x14ac:dyDescent="0.3">
      <c r="A45" s="4">
        <v>21</v>
      </c>
      <c r="B45" s="4">
        <v>0.12093157536918366</v>
      </c>
      <c r="C45" s="4">
        <v>-3.4157536918365261E-4</v>
      </c>
    </row>
    <row r="46" spans="1:3" x14ac:dyDescent="0.3">
      <c r="A46" s="4">
        <v>22</v>
      </c>
      <c r="B46" s="4">
        <v>5.8067977653942622E-2</v>
      </c>
      <c r="C46" s="4">
        <v>2.3002234605738053E-4</v>
      </c>
    </row>
    <row r="47" spans="1:3" x14ac:dyDescent="0.3">
      <c r="A47" s="4">
        <v>23</v>
      </c>
      <c r="B47" s="4">
        <v>2.6137261354137645E-2</v>
      </c>
      <c r="C47" s="4">
        <v>-1.5982613541376464E-3</v>
      </c>
    </row>
    <row r="48" spans="1:3" x14ac:dyDescent="0.3">
      <c r="A48" s="4">
        <v>24</v>
      </c>
      <c r="B48" s="4">
        <v>5.8067977653942622E-2</v>
      </c>
      <c r="C48" s="4">
        <v>-3.1529776539426235E-3</v>
      </c>
    </row>
    <row r="49" spans="1:3" ht="15" thickBot="1" x14ac:dyDescent="0.35">
      <c r="A49" s="5">
        <v>25</v>
      </c>
      <c r="B49" s="5">
        <v>8.9998693953747586E-2</v>
      </c>
      <c r="C49" s="5">
        <v>2.1930604625242101E-4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22" workbookViewId="0">
      <selection activeCell="S12" sqref="S12"/>
    </sheetView>
  </sheetViews>
  <sheetFormatPr defaultRowHeight="14.4" x14ac:dyDescent="0.3"/>
  <sheetData>
    <row r="1" spans="1:9" x14ac:dyDescent="0.3">
      <c r="A1" t="s">
        <v>8</v>
      </c>
    </row>
    <row r="2" spans="1:9" ht="15" thickBot="1" x14ac:dyDescent="0.35"/>
    <row r="3" spans="1:9" x14ac:dyDescent="0.3">
      <c r="A3" s="7" t="s">
        <v>9</v>
      </c>
      <c r="B3" s="7"/>
    </row>
    <row r="4" spans="1:9" x14ac:dyDescent="0.3">
      <c r="A4" s="4" t="s">
        <v>10</v>
      </c>
      <c r="B4" s="4">
        <v>0.99951045683563755</v>
      </c>
    </row>
    <row r="5" spans="1:9" x14ac:dyDescent="0.3">
      <c r="A5" s="4" t="s">
        <v>11</v>
      </c>
      <c r="B5" s="4">
        <v>0.99902115332378494</v>
      </c>
    </row>
    <row r="6" spans="1:9" x14ac:dyDescent="0.3">
      <c r="A6" s="4" t="s">
        <v>12</v>
      </c>
      <c r="B6" s="4">
        <v>0.99897859477264528</v>
      </c>
    </row>
    <row r="7" spans="1:9" x14ac:dyDescent="0.3">
      <c r="A7" s="4" t="s">
        <v>13</v>
      </c>
      <c r="B7" s="4">
        <v>1.3048487940233149E-3</v>
      </c>
    </row>
    <row r="8" spans="1:9" ht="15" thickBot="1" x14ac:dyDescent="0.35">
      <c r="A8" s="5" t="s">
        <v>14</v>
      </c>
      <c r="B8" s="5">
        <v>25</v>
      </c>
    </row>
    <row r="10" spans="1:9" ht="15" thickBot="1" x14ac:dyDescent="0.35">
      <c r="A10" t="s">
        <v>15</v>
      </c>
    </row>
    <row r="11" spans="1:9" x14ac:dyDescent="0.3">
      <c r="A11" s="6"/>
      <c r="B11" s="6" t="s">
        <v>20</v>
      </c>
      <c r="C11" s="6" t="s">
        <v>21</v>
      </c>
      <c r="D11" s="6" t="s">
        <v>22</v>
      </c>
      <c r="E11" s="6" t="s">
        <v>23</v>
      </c>
      <c r="F11" s="6" t="s">
        <v>24</v>
      </c>
    </row>
    <row r="12" spans="1:9" x14ac:dyDescent="0.3">
      <c r="A12" s="4" t="s">
        <v>16</v>
      </c>
      <c r="B12" s="4">
        <v>1</v>
      </c>
      <c r="C12" s="4">
        <v>3.9967614395368917E-2</v>
      </c>
      <c r="D12" s="4">
        <v>3.9967614395368917E-2</v>
      </c>
      <c r="E12" s="4">
        <v>23474.040505808218</v>
      </c>
      <c r="F12" s="4">
        <v>4.0716588614347717E-36</v>
      </c>
    </row>
    <row r="13" spans="1:9" x14ac:dyDescent="0.3">
      <c r="A13" s="4" t="s">
        <v>17</v>
      </c>
      <c r="B13" s="4">
        <v>23</v>
      </c>
      <c r="C13" s="4">
        <v>3.9160498631074288E-5</v>
      </c>
      <c r="D13" s="4">
        <v>1.7026303752640996E-6</v>
      </c>
      <c r="E13" s="4"/>
      <c r="F13" s="4"/>
    </row>
    <row r="14" spans="1:9" ht="15" thickBot="1" x14ac:dyDescent="0.35">
      <c r="A14" s="5" t="s">
        <v>18</v>
      </c>
      <c r="B14" s="5">
        <v>24</v>
      </c>
      <c r="C14" s="5">
        <v>4.0006774893999994E-2</v>
      </c>
      <c r="D14" s="5"/>
      <c r="E14" s="5"/>
      <c r="F14" s="5"/>
    </row>
    <row r="15" spans="1:9" ht="15" thickBot="1" x14ac:dyDescent="0.35"/>
    <row r="16" spans="1:9" x14ac:dyDescent="0.3">
      <c r="A16" s="6"/>
      <c r="B16" s="6" t="s">
        <v>25</v>
      </c>
      <c r="C16" s="6" t="s">
        <v>13</v>
      </c>
      <c r="D16" s="6" t="s">
        <v>26</v>
      </c>
      <c r="E16" s="6" t="s">
        <v>27</v>
      </c>
      <c r="F16" s="6" t="s">
        <v>28</v>
      </c>
      <c r="G16" s="6" t="s">
        <v>29</v>
      </c>
      <c r="H16" s="6" t="s">
        <v>30</v>
      </c>
      <c r="I16" s="6" t="s">
        <v>31</v>
      </c>
    </row>
    <row r="17" spans="1:9" x14ac:dyDescent="0.3">
      <c r="A17" s="4" t="s">
        <v>19</v>
      </c>
      <c r="B17" s="4">
        <v>6.7954672127043536E-5</v>
      </c>
      <c r="C17" s="4">
        <v>5.2238084082277905E-4</v>
      </c>
      <c r="D17" s="4">
        <v>0.13008645573603184</v>
      </c>
      <c r="E17" s="4">
        <v>0.89762906429311506</v>
      </c>
      <c r="F17" s="4">
        <v>-1.0126724297781001E-3</v>
      </c>
      <c r="G17" s="4">
        <v>1.1485817740321872E-3</v>
      </c>
      <c r="H17" s="4">
        <v>-1.0126724297781001E-3</v>
      </c>
      <c r="I17" s="4">
        <v>1.1485817740321872E-3</v>
      </c>
    </row>
    <row r="18" spans="1:9" ht="15" thickBot="1" x14ac:dyDescent="0.35">
      <c r="A18" s="5" t="s">
        <v>32</v>
      </c>
      <c r="B18" s="5">
        <v>0.99902082605004239</v>
      </c>
      <c r="C18" s="5">
        <v>6.5204957623533188E-3</v>
      </c>
      <c r="D18" s="5">
        <v>153.21240323749322</v>
      </c>
      <c r="E18" s="5">
        <v>4.0716588614347717E-36</v>
      </c>
      <c r="F18" s="5">
        <v>0.98553215286754503</v>
      </c>
      <c r="G18" s="5">
        <v>1.0125094992325396</v>
      </c>
      <c r="H18" s="5">
        <v>0.98553215286754503</v>
      </c>
      <c r="I18" s="5">
        <v>1.0125094992325396</v>
      </c>
    </row>
    <row r="22" spans="1:9" x14ac:dyDescent="0.3">
      <c r="A22" t="s">
        <v>36</v>
      </c>
    </row>
    <row r="23" spans="1:9" ht="15" thickBot="1" x14ac:dyDescent="0.35"/>
    <row r="24" spans="1:9" x14ac:dyDescent="0.3">
      <c r="A24" s="6" t="s">
        <v>37</v>
      </c>
      <c r="B24" s="6" t="s">
        <v>38</v>
      </c>
      <c r="C24" s="6" t="s">
        <v>39</v>
      </c>
    </row>
    <row r="25" spans="1:9" x14ac:dyDescent="0.3">
      <c r="A25" s="4">
        <v>1</v>
      </c>
      <c r="B25" s="4">
        <v>6.9000391669579969E-2</v>
      </c>
      <c r="C25" s="4">
        <v>3.4960833042002593E-4</v>
      </c>
    </row>
    <row r="26" spans="1:9" x14ac:dyDescent="0.3">
      <c r="A26" s="4">
        <v>2</v>
      </c>
      <c r="B26" s="4">
        <v>1.3055225410777594E-2</v>
      </c>
      <c r="C26" s="4">
        <v>-1.1562254107775945E-3</v>
      </c>
    </row>
    <row r="27" spans="1:9" x14ac:dyDescent="0.3">
      <c r="A27" s="4">
        <v>3</v>
      </c>
      <c r="B27" s="4">
        <v>0.12594457875443238</v>
      </c>
      <c r="C27" s="4">
        <v>2.2754212455676215E-3</v>
      </c>
    </row>
    <row r="28" spans="1:9" x14ac:dyDescent="0.3">
      <c r="A28" s="4">
        <v>4</v>
      </c>
      <c r="B28" s="4">
        <v>4.1027808540178783E-2</v>
      </c>
      <c r="C28" s="4">
        <v>-9.0680854017878565E-4</v>
      </c>
    </row>
    <row r="29" spans="1:9" x14ac:dyDescent="0.3">
      <c r="A29" s="4">
        <v>5</v>
      </c>
      <c r="B29" s="4">
        <v>0.12594457875443238</v>
      </c>
      <c r="C29" s="4">
        <v>1.89542124556763E-3</v>
      </c>
    </row>
    <row r="30" spans="1:9" x14ac:dyDescent="0.3">
      <c r="A30" s="4">
        <v>6</v>
      </c>
      <c r="B30" s="4">
        <v>6.9000391669579969E-2</v>
      </c>
      <c r="C30" s="4">
        <v>-6.2239166957997472E-4</v>
      </c>
    </row>
    <row r="31" spans="1:9" x14ac:dyDescent="0.3">
      <c r="A31" s="4">
        <v>7</v>
      </c>
      <c r="B31" s="4">
        <v>4.1027808540178783E-2</v>
      </c>
      <c r="C31" s="4">
        <v>-3.3580854017878359E-4</v>
      </c>
    </row>
    <row r="32" spans="1:9" x14ac:dyDescent="0.3">
      <c r="A32" s="4">
        <v>8</v>
      </c>
      <c r="B32" s="4">
        <v>4.1027808540178783E-2</v>
      </c>
      <c r="C32" s="4">
        <v>2.7319145982121484E-4</v>
      </c>
    </row>
    <row r="33" spans="1:3" x14ac:dyDescent="0.3">
      <c r="A33" s="4">
        <v>9</v>
      </c>
      <c r="B33" s="4">
        <v>9.79719956250312E-2</v>
      </c>
      <c r="C33" s="4">
        <v>1.0004374968800023E-5</v>
      </c>
    </row>
    <row r="34" spans="1:3" x14ac:dyDescent="0.3">
      <c r="A34" s="4">
        <v>10</v>
      </c>
      <c r="B34" s="4">
        <v>0.12594457875443238</v>
      </c>
      <c r="C34" s="4">
        <v>7.1542124556761566E-4</v>
      </c>
    </row>
    <row r="35" spans="1:3" x14ac:dyDescent="0.3">
      <c r="A35" s="4">
        <v>11</v>
      </c>
      <c r="B35" s="4">
        <v>9.79719956250312E-2</v>
      </c>
      <c r="C35" s="4">
        <v>-3.1949956250311995E-3</v>
      </c>
    </row>
    <row r="36" spans="1:3" x14ac:dyDescent="0.3">
      <c r="A36" s="4">
        <v>12</v>
      </c>
      <c r="B36" s="4">
        <v>6.9000391669579969E-2</v>
      </c>
      <c r="C36" s="4">
        <v>-1.1733916695799707E-3</v>
      </c>
    </row>
    <row r="37" spans="1:3" x14ac:dyDescent="0.3">
      <c r="A37" s="4">
        <v>13</v>
      </c>
      <c r="B37" s="4">
        <v>0.12594457875443238</v>
      </c>
      <c r="C37" s="4">
        <v>-4.8457875443239096E-4</v>
      </c>
    </row>
    <row r="38" spans="1:3" x14ac:dyDescent="0.3">
      <c r="A38" s="4">
        <v>14</v>
      </c>
      <c r="B38" s="4">
        <v>0.12594457875443238</v>
      </c>
      <c r="C38" s="4">
        <v>5.4542124556761218E-4</v>
      </c>
    </row>
    <row r="39" spans="1:3" x14ac:dyDescent="0.3">
      <c r="A39" s="4">
        <v>15</v>
      </c>
      <c r="B39" s="4">
        <v>1.3055225410777594E-2</v>
      </c>
      <c r="C39" s="4">
        <v>2.4277745892224058E-3</v>
      </c>
    </row>
    <row r="40" spans="1:3" x14ac:dyDescent="0.3">
      <c r="A40" s="4">
        <v>16</v>
      </c>
      <c r="B40" s="4">
        <v>9.79719956250312E-2</v>
      </c>
      <c r="C40" s="4">
        <v>-4.8799562503119842E-4</v>
      </c>
    </row>
    <row r="41" spans="1:3" x14ac:dyDescent="0.3">
      <c r="A41" s="4">
        <v>17</v>
      </c>
      <c r="B41" s="4">
        <v>1.3055225410777594E-2</v>
      </c>
      <c r="C41" s="4">
        <v>8.0777458922240593E-4</v>
      </c>
    </row>
    <row r="42" spans="1:3" x14ac:dyDescent="0.3">
      <c r="A42" s="4">
        <v>18</v>
      </c>
      <c r="B42" s="4">
        <v>6.9000391669579969E-2</v>
      </c>
      <c r="C42" s="4">
        <v>-1.2803916695799666E-3</v>
      </c>
    </row>
    <row r="43" spans="1:3" x14ac:dyDescent="0.3">
      <c r="A43" s="4">
        <v>19</v>
      </c>
      <c r="B43" s="4">
        <v>9.79719956250312E-2</v>
      </c>
      <c r="C43" s="4">
        <v>-9.0995625031203842E-5</v>
      </c>
    </row>
    <row r="44" spans="1:3" x14ac:dyDescent="0.3">
      <c r="A44" s="4">
        <v>20</v>
      </c>
      <c r="B44" s="4">
        <v>9.79719956250312E-2</v>
      </c>
      <c r="C44" s="4">
        <v>6.7800437496880195E-4</v>
      </c>
    </row>
    <row r="45" spans="1:3" x14ac:dyDescent="0.3">
      <c r="A45" s="4">
        <v>21</v>
      </c>
      <c r="B45" s="4">
        <v>4.1027808540178783E-2</v>
      </c>
      <c r="C45" s="4">
        <v>2.6191459821217622E-5</v>
      </c>
    </row>
    <row r="46" spans="1:3" x14ac:dyDescent="0.3">
      <c r="A46" s="4">
        <v>22</v>
      </c>
      <c r="B46" s="4">
        <v>1.3055225410777594E-2</v>
      </c>
      <c r="C46" s="4">
        <v>8.8777458922240614E-4</v>
      </c>
    </row>
    <row r="47" spans="1:3" x14ac:dyDescent="0.3">
      <c r="A47" s="4">
        <v>23</v>
      </c>
      <c r="B47" s="4">
        <v>4.1027808540178783E-2</v>
      </c>
      <c r="C47" s="4">
        <v>-7.0180854017878186E-4</v>
      </c>
    </row>
    <row r="48" spans="1:3" x14ac:dyDescent="0.3">
      <c r="A48" s="4">
        <v>24</v>
      </c>
      <c r="B48" s="4">
        <v>6.9000391669579969E-2</v>
      </c>
      <c r="C48" s="4">
        <v>-1.7493916695799638E-3</v>
      </c>
    </row>
    <row r="49" spans="1:3" ht="15" thickBot="1" x14ac:dyDescent="0.35">
      <c r="A49" s="5">
        <v>25</v>
      </c>
      <c r="B49" s="5">
        <v>1.3055225410777594E-2</v>
      </c>
      <c r="C49" s="5">
        <v>1.2927745892224052E-3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E2" sqref="E2"/>
    </sheetView>
  </sheetViews>
  <sheetFormatPr defaultRowHeight="14.4" x14ac:dyDescent="0.3"/>
  <sheetData>
    <row r="1" spans="1:21" x14ac:dyDescent="0.3">
      <c r="A1" s="12" t="s">
        <v>49</v>
      </c>
      <c r="C1" t="s">
        <v>54</v>
      </c>
    </row>
    <row r="3" spans="1:21" x14ac:dyDescent="0.3">
      <c r="B3" t="s">
        <v>50</v>
      </c>
    </row>
    <row r="4" spans="1:21" x14ac:dyDescent="0.3">
      <c r="A4" t="s">
        <v>52</v>
      </c>
      <c r="B4" t="s">
        <v>7</v>
      </c>
      <c r="C4" t="s">
        <v>33</v>
      </c>
      <c r="D4" t="s">
        <v>4</v>
      </c>
    </row>
    <row r="5" spans="1:21" x14ac:dyDescent="0.3">
      <c r="A5">
        <v>1.08</v>
      </c>
      <c r="B5" s="9">
        <v>0.31336999999999998</v>
      </c>
      <c r="C5" s="9">
        <v>0.15518999999999999</v>
      </c>
      <c r="D5" s="9">
        <v>2.8389000000000001E-3</v>
      </c>
      <c r="S5" s="8"/>
      <c r="T5" s="8"/>
      <c r="U5" s="8"/>
    </row>
    <row r="6" spans="1:21" x14ac:dyDescent="0.3">
      <c r="A6">
        <v>3.67</v>
      </c>
      <c r="B6" s="9">
        <v>0.31618000000000002</v>
      </c>
      <c r="C6" s="9">
        <v>0.15809999999999999</v>
      </c>
      <c r="D6" s="9">
        <v>3.4102999999999998E-3</v>
      </c>
      <c r="S6" s="8"/>
      <c r="T6" s="8"/>
      <c r="U6" s="8"/>
    </row>
    <row r="7" spans="1:21" x14ac:dyDescent="0.3">
      <c r="A7">
        <v>7.22</v>
      </c>
      <c r="B7" s="9">
        <v>0.31798999999999999</v>
      </c>
      <c r="C7" s="9">
        <v>0.15837000000000001</v>
      </c>
      <c r="D7" s="9">
        <v>4.3387E-3</v>
      </c>
      <c r="S7" s="8"/>
      <c r="T7" s="8"/>
      <c r="U7" s="8"/>
    </row>
    <row r="8" spans="1:21" x14ac:dyDescent="0.3">
      <c r="A8">
        <v>9.48</v>
      </c>
      <c r="B8" s="9">
        <v>0.31580000000000003</v>
      </c>
      <c r="C8" s="9">
        <v>0.15612999999999999</v>
      </c>
      <c r="D8" s="9">
        <v>5.6268000000000004E-3</v>
      </c>
      <c r="S8" s="8"/>
      <c r="T8" s="8"/>
      <c r="U8" s="8"/>
    </row>
    <row r="9" spans="1:21" x14ac:dyDescent="0.3">
      <c r="A9">
        <v>13.07</v>
      </c>
      <c r="B9" s="9">
        <v>0.30869999999999997</v>
      </c>
      <c r="C9" s="9">
        <v>0.15084</v>
      </c>
      <c r="D9" s="9">
        <v>8.7431999999999996E-3</v>
      </c>
      <c r="S9" s="8"/>
      <c r="T9" s="8"/>
      <c r="U9" s="8"/>
    </row>
    <row r="10" spans="1:21" x14ac:dyDescent="0.3">
      <c r="A10">
        <v>15.45</v>
      </c>
      <c r="B10" s="9">
        <v>0.29649999999999999</v>
      </c>
      <c r="C10" s="9">
        <v>0.14124</v>
      </c>
      <c r="D10" s="9">
        <v>1.2980999999999999E-2</v>
      </c>
      <c r="S10" s="8"/>
      <c r="T10" s="8"/>
      <c r="U10" s="8"/>
    </row>
    <row r="11" spans="1:21" x14ac:dyDescent="0.3">
      <c r="A11">
        <v>19.170000000000002</v>
      </c>
      <c r="B11" s="9">
        <v>0.29242000000000001</v>
      </c>
      <c r="C11" s="9">
        <v>0.13142999999999999</v>
      </c>
      <c r="D11" s="9">
        <v>2.3741999999999999E-2</v>
      </c>
      <c r="S11" s="8"/>
      <c r="T11" s="8"/>
      <c r="U11" s="8"/>
    </row>
    <row r="12" spans="1:21" x14ac:dyDescent="0.3">
      <c r="A12">
        <v>22.06</v>
      </c>
      <c r="B12" s="9">
        <v>0.27415</v>
      </c>
      <c r="C12" s="9">
        <v>0.11652999999999999</v>
      </c>
      <c r="D12" s="9">
        <v>3.2346E-2</v>
      </c>
      <c r="S12" s="8"/>
      <c r="T12" s="8"/>
      <c r="U12" s="8"/>
    </row>
    <row r="13" spans="1:21" x14ac:dyDescent="0.3">
      <c r="A13">
        <v>25.01</v>
      </c>
      <c r="B13" s="9">
        <v>0.27122000000000002</v>
      </c>
      <c r="C13" s="9">
        <v>0.10904</v>
      </c>
      <c r="D13" s="9">
        <v>4.3568999999999997E-2</v>
      </c>
      <c r="S13" s="8"/>
      <c r="T13" s="8"/>
      <c r="U13" s="8"/>
    </row>
    <row r="14" spans="1:21" x14ac:dyDescent="0.3">
      <c r="A14">
        <v>28.02</v>
      </c>
      <c r="B14" s="9">
        <v>0.26651999999999998</v>
      </c>
      <c r="C14" s="9">
        <v>0.10115</v>
      </c>
      <c r="D14" s="9">
        <v>5.4113000000000001E-2</v>
      </c>
      <c r="S14" s="8"/>
      <c r="T14" s="8"/>
      <c r="U14" s="8"/>
    </row>
    <row r="15" spans="1:21" x14ac:dyDescent="0.3">
      <c r="A15">
        <v>31.04</v>
      </c>
      <c r="B15" s="9">
        <v>0.25192999999999999</v>
      </c>
      <c r="C15" s="9">
        <v>9.1828999999999994E-2</v>
      </c>
      <c r="D15" s="9">
        <v>5.9006999999999997E-2</v>
      </c>
      <c r="S15" s="8"/>
      <c r="T15" s="8"/>
      <c r="U15" s="8"/>
    </row>
    <row r="16" spans="1:21" x14ac:dyDescent="0.3">
      <c r="A16">
        <v>34.090000000000003</v>
      </c>
      <c r="B16" s="9">
        <v>0.24604999999999999</v>
      </c>
      <c r="C16" s="9">
        <v>8.7230000000000002E-2</v>
      </c>
      <c r="D16" s="9">
        <v>6.4117999999999994E-2</v>
      </c>
      <c r="S16" s="8"/>
      <c r="T16" s="8"/>
      <c r="U16" s="8"/>
    </row>
    <row r="17" spans="1:21" x14ac:dyDescent="0.3">
      <c r="A17">
        <v>37.15</v>
      </c>
      <c r="B17" s="9">
        <v>0.24282000000000001</v>
      </c>
      <c r="C17" s="9">
        <v>8.2720000000000002E-2</v>
      </c>
      <c r="D17" s="9">
        <v>7.0486999999999994E-2</v>
      </c>
      <c r="S17" s="8"/>
      <c r="T17" s="8"/>
      <c r="U17" s="8"/>
    </row>
    <row r="18" spans="1:21" x14ac:dyDescent="0.3">
      <c r="A18">
        <v>40.36</v>
      </c>
      <c r="B18" s="9">
        <v>0.23769000000000001</v>
      </c>
      <c r="C18" s="9">
        <v>7.7257000000000006E-2</v>
      </c>
      <c r="D18" s="9">
        <v>7.6609999999999998E-2</v>
      </c>
      <c r="S18" s="8"/>
      <c r="T18" s="8"/>
      <c r="U18" s="8"/>
    </row>
    <row r="19" spans="1:21" x14ac:dyDescent="0.3">
      <c r="A19">
        <v>43.49</v>
      </c>
      <c r="B19" s="9">
        <v>0.22886999999999999</v>
      </c>
      <c r="C19" s="9">
        <v>7.0448999999999998E-2</v>
      </c>
      <c r="D19" s="9">
        <v>8.1617999999999996E-2</v>
      </c>
      <c r="S19" s="8"/>
      <c r="T19" s="8"/>
      <c r="U19" s="8"/>
    </row>
    <row r="20" spans="1:21" x14ac:dyDescent="0.3">
      <c r="A20">
        <v>47.18</v>
      </c>
      <c r="B20" s="9">
        <v>0.22373999999999999</v>
      </c>
      <c r="C20" s="9">
        <v>6.5875000000000003E-2</v>
      </c>
      <c r="D20" s="9">
        <v>8.6578000000000002E-2</v>
      </c>
      <c r="S20" s="8"/>
      <c r="T20" s="8"/>
      <c r="U20" s="8"/>
    </row>
    <row r="21" spans="1:21" x14ac:dyDescent="0.3">
      <c r="A21">
        <v>50.22</v>
      </c>
      <c r="B21" s="9">
        <v>0.21515000000000001</v>
      </c>
      <c r="C21" s="9">
        <v>6.1765E-2</v>
      </c>
      <c r="D21" s="9">
        <v>8.8584999999999997E-2</v>
      </c>
      <c r="S21" s="8"/>
      <c r="T21" s="8"/>
      <c r="U21" s="8"/>
    </row>
    <row r="22" spans="1:21" x14ac:dyDescent="0.3">
      <c r="A22">
        <v>55.2</v>
      </c>
      <c r="B22" s="9">
        <v>0.20649999999999999</v>
      </c>
      <c r="C22" s="9">
        <v>5.6730999999999997E-2</v>
      </c>
      <c r="D22" s="9">
        <v>9.0037000000000006E-2</v>
      </c>
      <c r="S22" s="8"/>
      <c r="T22" s="8"/>
      <c r="U22" s="8"/>
    </row>
    <row r="23" spans="1:21" x14ac:dyDescent="0.3">
      <c r="A23">
        <v>60.06</v>
      </c>
      <c r="B23" s="9">
        <v>0.21063000000000001</v>
      </c>
      <c r="C23" s="9">
        <v>5.5308999999999997E-2</v>
      </c>
      <c r="D23" s="9">
        <v>9.8223000000000005E-2</v>
      </c>
      <c r="S23" s="8"/>
      <c r="T23" s="8"/>
      <c r="U23" s="8"/>
    </row>
    <row r="24" spans="1:21" x14ac:dyDescent="0.3">
      <c r="A24">
        <v>64.59</v>
      </c>
      <c r="B24" s="9">
        <v>0.21467</v>
      </c>
      <c r="C24" s="9">
        <v>5.3226000000000002E-2</v>
      </c>
      <c r="D24" s="9">
        <v>0.1053</v>
      </c>
      <c r="S24" s="8"/>
      <c r="T24" s="8"/>
      <c r="U24" s="8"/>
    </row>
    <row r="25" spans="1:21" x14ac:dyDescent="0.3">
      <c r="A25">
        <v>70.34</v>
      </c>
      <c r="B25" s="9">
        <v>0.20413000000000001</v>
      </c>
      <c r="C25" s="9">
        <v>4.759E-2</v>
      </c>
      <c r="D25" s="9">
        <v>0.10728</v>
      </c>
      <c r="S25" s="8"/>
      <c r="T25" s="8"/>
      <c r="U25" s="8"/>
    </row>
    <row r="26" spans="1:21" x14ac:dyDescent="0.3">
      <c r="A26">
        <v>75.41</v>
      </c>
      <c r="B26" s="9">
        <v>0.20035</v>
      </c>
      <c r="C26" s="9">
        <v>4.4608000000000002E-2</v>
      </c>
      <c r="D26" s="9">
        <v>0.11046</v>
      </c>
      <c r="S26" s="8"/>
      <c r="T26" s="8"/>
      <c r="U26" s="8"/>
    </row>
    <row r="27" spans="1:21" x14ac:dyDescent="0.3">
      <c r="A27">
        <v>81.09</v>
      </c>
      <c r="B27" s="9">
        <v>0.19084000000000001</v>
      </c>
      <c r="C27" s="9">
        <v>4.1758000000000003E-2</v>
      </c>
      <c r="D27" s="9">
        <v>0.10804</v>
      </c>
      <c r="S27" s="8"/>
      <c r="T27" s="8"/>
      <c r="U27" s="8"/>
    </row>
    <row r="28" spans="1:21" x14ac:dyDescent="0.3">
      <c r="A28">
        <v>86.49</v>
      </c>
      <c r="B28" s="9">
        <v>0.1918</v>
      </c>
      <c r="C28" s="9">
        <v>4.0804E-2</v>
      </c>
      <c r="D28" s="9">
        <v>0.11112</v>
      </c>
      <c r="S28" s="8"/>
      <c r="T28" s="8"/>
      <c r="U28" s="8"/>
    </row>
    <row r="29" spans="1:21" x14ac:dyDescent="0.3">
      <c r="A29">
        <v>92.43</v>
      </c>
      <c r="B29" s="9">
        <v>0.17917</v>
      </c>
      <c r="C29" s="9">
        <v>3.6860999999999998E-2</v>
      </c>
      <c r="D29" s="9">
        <v>0.1069</v>
      </c>
      <c r="S29" s="8"/>
      <c r="T29" s="8"/>
      <c r="U29" s="8"/>
    </row>
    <row r="30" spans="1:21" x14ac:dyDescent="0.3">
      <c r="A30">
        <v>99.09</v>
      </c>
      <c r="B30" s="9">
        <v>0.1888</v>
      </c>
      <c r="C30" s="9">
        <v>3.7615999999999997E-2</v>
      </c>
      <c r="D30" s="9">
        <v>0.11655</v>
      </c>
      <c r="S30" s="8"/>
      <c r="T30" s="8"/>
      <c r="U30" s="8"/>
    </row>
    <row r="31" spans="1:21" x14ac:dyDescent="0.3">
      <c r="A31">
        <v>105.32</v>
      </c>
      <c r="B31" s="9">
        <v>0.18539</v>
      </c>
      <c r="C31" s="9">
        <v>3.5349999999999999E-2</v>
      </c>
      <c r="D31" s="9">
        <v>0.11784</v>
      </c>
      <c r="S31" s="8"/>
      <c r="T31" s="8"/>
      <c r="U31" s="8"/>
    </row>
    <row r="32" spans="1:21" x14ac:dyDescent="0.3">
      <c r="A32">
        <v>110.39</v>
      </c>
      <c r="B32" s="9">
        <v>0.16928000000000001</v>
      </c>
      <c r="C32" s="9">
        <v>3.1519999999999999E-2</v>
      </c>
      <c r="D32" s="9">
        <v>0.11019</v>
      </c>
      <c r="S32" s="8"/>
      <c r="T32" s="8"/>
      <c r="U32" s="8"/>
    </row>
    <row r="33" spans="1:21" x14ac:dyDescent="0.3">
      <c r="A33">
        <v>123.41</v>
      </c>
      <c r="B33" s="9">
        <v>0.16825999999999999</v>
      </c>
      <c r="C33" s="9">
        <v>2.8937000000000001E-2</v>
      </c>
      <c r="D33" s="9">
        <v>0.11459</v>
      </c>
      <c r="S33" s="8"/>
      <c r="T33" s="8"/>
      <c r="U33" s="8"/>
    </row>
    <row r="34" spans="1:21" x14ac:dyDescent="0.3">
      <c r="A34">
        <v>144.31</v>
      </c>
      <c r="B34" s="9">
        <v>0.16857</v>
      </c>
      <c r="C34" s="9">
        <v>2.6339999999999999E-2</v>
      </c>
      <c r="D34" s="9">
        <v>0.12314</v>
      </c>
      <c r="S34" s="8"/>
      <c r="T34" s="8"/>
      <c r="U34" s="8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workbookViewId="0">
      <selection activeCell="A18" sqref="A18"/>
    </sheetView>
  </sheetViews>
  <sheetFormatPr defaultRowHeight="14.4" x14ac:dyDescent="0.3"/>
  <cols>
    <col min="17" max="17" width="10" customWidth="1"/>
  </cols>
  <sheetData>
    <row r="1" spans="1:20" x14ac:dyDescent="0.3">
      <c r="A1" t="s">
        <v>53</v>
      </c>
      <c r="F1" t="s">
        <v>55</v>
      </c>
      <c r="J1" t="s">
        <v>56</v>
      </c>
      <c r="N1" t="s">
        <v>57</v>
      </c>
      <c r="R1" t="s">
        <v>58</v>
      </c>
    </row>
    <row r="2" spans="1:20" x14ac:dyDescent="0.3">
      <c r="B2" t="s">
        <v>7</v>
      </c>
      <c r="C2" t="s">
        <v>33</v>
      </c>
      <c r="D2" t="s">
        <v>4</v>
      </c>
    </row>
    <row r="3" spans="1:20" ht="15.6" x14ac:dyDescent="0.3">
      <c r="A3" s="1">
        <v>1</v>
      </c>
      <c r="B3" s="19">
        <v>0.27600000000000002</v>
      </c>
      <c r="C3" s="19">
        <v>0.09</v>
      </c>
      <c r="D3" s="19">
        <v>6.9000000000000006E-2</v>
      </c>
      <c r="F3">
        <v>0.27689999999999998</v>
      </c>
      <c r="G3">
        <v>9.4E-2</v>
      </c>
      <c r="H3">
        <v>6.9400000000000003E-2</v>
      </c>
      <c r="J3">
        <v>0.27689999999999998</v>
      </c>
      <c r="K3">
        <v>9.4E-2</v>
      </c>
      <c r="L3">
        <v>6.9400000000000003E-2</v>
      </c>
      <c r="N3">
        <v>0.31340000000000001</v>
      </c>
      <c r="O3">
        <v>0.1552</v>
      </c>
      <c r="P3">
        <v>2.8E-3</v>
      </c>
      <c r="R3">
        <v>0.31340000000000001</v>
      </c>
      <c r="S3">
        <v>0.1552</v>
      </c>
      <c r="T3">
        <v>2.8E-3</v>
      </c>
    </row>
    <row r="4" spans="1:20" ht="15.6" x14ac:dyDescent="0.3">
      <c r="A4" s="1">
        <v>2</v>
      </c>
      <c r="B4" s="19">
        <v>0.27600000000000002</v>
      </c>
      <c r="C4" s="19">
        <v>2.5999999999999999E-2</v>
      </c>
      <c r="D4" s="19">
        <v>1.2999999999999999E-2</v>
      </c>
      <c r="F4">
        <v>0.27060000000000001</v>
      </c>
      <c r="G4">
        <v>2.7799999999999998E-2</v>
      </c>
      <c r="H4">
        <v>1.1900000000000001E-2</v>
      </c>
      <c r="J4">
        <v>0.27060000000000001</v>
      </c>
      <c r="K4">
        <v>2.7799999999999998E-2</v>
      </c>
      <c r="L4">
        <v>1.1900000000000001E-2</v>
      </c>
      <c r="N4">
        <v>0.31619999999999998</v>
      </c>
      <c r="O4">
        <v>0.15809999999999999</v>
      </c>
      <c r="P4">
        <v>3.3999999999999998E-3</v>
      </c>
      <c r="R4">
        <v>0.31619999999999998</v>
      </c>
      <c r="S4">
        <v>0.15809999999999999</v>
      </c>
      <c r="T4">
        <v>3.3999999999999998E-3</v>
      </c>
    </row>
    <row r="5" spans="1:20" ht="15.6" x14ac:dyDescent="0.3">
      <c r="A5" s="1">
        <v>3</v>
      </c>
      <c r="B5" s="19">
        <v>0.128</v>
      </c>
      <c r="C5" s="19">
        <v>2.5999999999999999E-2</v>
      </c>
      <c r="D5" s="19">
        <v>0.126</v>
      </c>
      <c r="F5">
        <v>0.1235</v>
      </c>
      <c r="G5">
        <v>2.6599999999999999E-2</v>
      </c>
      <c r="H5">
        <v>0.12820000000000001</v>
      </c>
      <c r="J5">
        <v>0.1235</v>
      </c>
      <c r="K5">
        <v>2.6599999999999999E-2</v>
      </c>
      <c r="L5">
        <v>0.12820000000000001</v>
      </c>
      <c r="N5">
        <v>0.318</v>
      </c>
      <c r="O5">
        <v>0.15840000000000001</v>
      </c>
      <c r="P5">
        <v>4.3E-3</v>
      </c>
      <c r="R5">
        <v>0.318</v>
      </c>
      <c r="S5">
        <v>0.15840000000000001</v>
      </c>
      <c r="T5">
        <v>4.3E-3</v>
      </c>
    </row>
    <row r="6" spans="1:20" ht="15.6" x14ac:dyDescent="0.3">
      <c r="A6" s="1">
        <v>4</v>
      </c>
      <c r="B6" s="19">
        <v>0.128</v>
      </c>
      <c r="C6" s="19">
        <v>0.153</v>
      </c>
      <c r="D6" s="19">
        <v>4.1000000000000002E-2</v>
      </c>
      <c r="F6">
        <v>0.11749999999999999</v>
      </c>
      <c r="G6">
        <v>0.1542</v>
      </c>
      <c r="H6">
        <v>4.0099999999999997E-2</v>
      </c>
      <c r="J6">
        <v>0.11749999999999999</v>
      </c>
      <c r="K6">
        <v>0.1542</v>
      </c>
      <c r="L6">
        <v>4.0099999999999997E-2</v>
      </c>
      <c r="N6">
        <v>0.31580000000000003</v>
      </c>
      <c r="O6">
        <v>0.15609999999999999</v>
      </c>
      <c r="P6">
        <v>5.5999999999999999E-3</v>
      </c>
      <c r="R6">
        <v>0.31580000000000003</v>
      </c>
      <c r="S6">
        <v>0.15609999999999999</v>
      </c>
      <c r="T6">
        <v>5.5999999999999999E-3</v>
      </c>
    </row>
    <row r="7" spans="1:20" ht="15.6" x14ac:dyDescent="0.3">
      <c r="A7" s="1">
        <v>5</v>
      </c>
      <c r="B7" s="19">
        <v>0.434</v>
      </c>
      <c r="C7" s="19">
        <v>5.8000000000000003E-2</v>
      </c>
      <c r="D7" s="19">
        <v>0.126</v>
      </c>
      <c r="F7">
        <v>0.42630000000000001</v>
      </c>
      <c r="G7">
        <v>6.1800000000000001E-2</v>
      </c>
      <c r="H7">
        <v>0.1278</v>
      </c>
      <c r="J7">
        <v>0.42630000000000001</v>
      </c>
      <c r="K7">
        <v>6.1800000000000001E-2</v>
      </c>
      <c r="L7">
        <v>0.1278</v>
      </c>
      <c r="N7">
        <v>0.30869999999999997</v>
      </c>
      <c r="O7">
        <v>0.15079999999999999</v>
      </c>
      <c r="P7">
        <v>8.6999999999999994E-3</v>
      </c>
      <c r="R7">
        <v>0.30869999999999997</v>
      </c>
      <c r="S7">
        <v>0.15079999999999999</v>
      </c>
      <c r="T7">
        <v>8.6999999999999994E-3</v>
      </c>
    </row>
    <row r="8" spans="1:20" ht="15.6" x14ac:dyDescent="0.3">
      <c r="A8" s="1">
        <v>6</v>
      </c>
      <c r="B8" s="19">
        <v>0.2</v>
      </c>
      <c r="C8" s="19">
        <v>0.153</v>
      </c>
      <c r="D8" s="19">
        <v>6.9000000000000006E-2</v>
      </c>
      <c r="F8">
        <v>0.20230000000000001</v>
      </c>
      <c r="G8">
        <v>0.15540000000000001</v>
      </c>
      <c r="H8">
        <v>6.8400000000000002E-2</v>
      </c>
      <c r="J8">
        <v>0.20230000000000001</v>
      </c>
      <c r="K8">
        <v>0.15540000000000001</v>
      </c>
      <c r="L8">
        <v>6.8400000000000002E-2</v>
      </c>
      <c r="N8">
        <v>0.29649999999999999</v>
      </c>
      <c r="O8">
        <v>0.14119999999999999</v>
      </c>
      <c r="P8">
        <v>1.2999999999999999E-2</v>
      </c>
      <c r="R8">
        <v>0.29649999999999999</v>
      </c>
      <c r="S8">
        <v>0.14119999999999999</v>
      </c>
      <c r="T8">
        <v>1.2999999999999999E-2</v>
      </c>
    </row>
    <row r="9" spans="1:20" ht="15.6" x14ac:dyDescent="0.3">
      <c r="A9" s="1">
        <v>7</v>
      </c>
      <c r="B9" s="19">
        <v>0.434</v>
      </c>
      <c r="C9" s="19">
        <v>0.09</v>
      </c>
      <c r="D9" s="19">
        <v>4.1000000000000002E-2</v>
      </c>
      <c r="F9">
        <v>0.42970000000000003</v>
      </c>
      <c r="G9">
        <v>9.0700000000000003E-2</v>
      </c>
      <c r="H9">
        <v>4.07E-2</v>
      </c>
      <c r="J9">
        <v>0.42970000000000003</v>
      </c>
      <c r="K9">
        <v>9.0700000000000003E-2</v>
      </c>
      <c r="L9">
        <v>4.07E-2</v>
      </c>
      <c r="N9">
        <v>0.29239999999999999</v>
      </c>
      <c r="O9">
        <v>0.13139999999999999</v>
      </c>
      <c r="P9">
        <v>2.3699999999999999E-2</v>
      </c>
      <c r="R9">
        <v>0.29239999999999999</v>
      </c>
      <c r="S9">
        <v>0.13139999999999999</v>
      </c>
      <c r="T9">
        <v>2.3699999999999999E-2</v>
      </c>
    </row>
    <row r="10" spans="1:20" ht="15.6" x14ac:dyDescent="0.3">
      <c r="A10" s="1">
        <v>8</v>
      </c>
      <c r="B10" s="19">
        <v>0.27600000000000002</v>
      </c>
      <c r="C10" s="19">
        <v>5.8000000000000003E-2</v>
      </c>
      <c r="D10" s="19">
        <v>4.1000000000000002E-2</v>
      </c>
      <c r="F10">
        <v>0.28010000000000002</v>
      </c>
      <c r="G10">
        <v>5.91E-2</v>
      </c>
      <c r="H10">
        <v>4.1300000000000003E-2</v>
      </c>
      <c r="J10">
        <v>0.28010000000000002</v>
      </c>
      <c r="K10">
        <v>5.91E-2</v>
      </c>
      <c r="L10">
        <v>4.1300000000000003E-2</v>
      </c>
      <c r="N10">
        <v>0.27410000000000001</v>
      </c>
      <c r="O10">
        <v>0.11650000000000001</v>
      </c>
      <c r="P10">
        <v>3.2300000000000002E-2</v>
      </c>
      <c r="R10">
        <v>0.27410000000000001</v>
      </c>
      <c r="S10">
        <v>0.11650000000000001</v>
      </c>
      <c r="T10">
        <v>3.2300000000000002E-2</v>
      </c>
    </row>
    <row r="11" spans="1:20" ht="15.6" x14ac:dyDescent="0.3">
      <c r="A11" s="1">
        <v>9</v>
      </c>
      <c r="B11" s="19">
        <v>0.2</v>
      </c>
      <c r="C11" s="19">
        <v>5.8000000000000003E-2</v>
      </c>
      <c r="D11" s="19">
        <v>9.8000000000000004E-2</v>
      </c>
      <c r="F11">
        <v>0.2006</v>
      </c>
      <c r="G11">
        <v>5.7000000000000002E-2</v>
      </c>
      <c r="H11">
        <v>9.8000000000000004E-2</v>
      </c>
      <c r="J11">
        <v>0.2006</v>
      </c>
      <c r="K11">
        <v>5.7000000000000002E-2</v>
      </c>
      <c r="L11">
        <v>9.8000000000000004E-2</v>
      </c>
      <c r="N11">
        <v>0.2712</v>
      </c>
      <c r="O11">
        <v>0.1091</v>
      </c>
      <c r="P11">
        <v>4.36E-2</v>
      </c>
      <c r="R11">
        <v>0.2712</v>
      </c>
      <c r="S11">
        <v>0.1091</v>
      </c>
      <c r="T11">
        <v>4.36E-2</v>
      </c>
    </row>
    <row r="12" spans="1:20" ht="15.6" x14ac:dyDescent="0.3">
      <c r="A12" s="1">
        <v>10</v>
      </c>
      <c r="B12" s="19">
        <v>0.2</v>
      </c>
      <c r="C12" s="19">
        <v>0.121</v>
      </c>
      <c r="D12" s="19">
        <v>0.126</v>
      </c>
      <c r="F12">
        <v>0.20619999999999999</v>
      </c>
      <c r="G12">
        <v>0.1239</v>
      </c>
      <c r="H12">
        <v>0.12670000000000001</v>
      </c>
      <c r="J12">
        <v>0.20619999999999999</v>
      </c>
      <c r="K12">
        <v>0.1239</v>
      </c>
      <c r="L12">
        <v>0.12670000000000001</v>
      </c>
      <c r="N12">
        <v>0.26650000000000001</v>
      </c>
      <c r="O12">
        <v>0.1012</v>
      </c>
      <c r="P12">
        <v>5.4100000000000002E-2</v>
      </c>
      <c r="R12">
        <v>0.26650000000000001</v>
      </c>
      <c r="S12">
        <v>0.1012</v>
      </c>
      <c r="T12">
        <v>5.4100000000000002E-2</v>
      </c>
    </row>
    <row r="13" spans="1:20" ht="15.6" x14ac:dyDescent="0.3">
      <c r="A13" s="1">
        <v>11</v>
      </c>
      <c r="B13" s="19">
        <v>0.35699999999999998</v>
      </c>
      <c r="C13" s="19">
        <v>0.153</v>
      </c>
      <c r="D13" s="19">
        <v>9.8000000000000004E-2</v>
      </c>
      <c r="F13">
        <v>0.34720000000000001</v>
      </c>
      <c r="G13">
        <v>0.14729999999999999</v>
      </c>
      <c r="H13">
        <v>9.4799999999999995E-2</v>
      </c>
      <c r="J13">
        <v>0.34720000000000001</v>
      </c>
      <c r="K13">
        <v>0.14729999999999999</v>
      </c>
      <c r="L13">
        <v>9.4799999999999995E-2</v>
      </c>
      <c r="N13">
        <v>0.25190000000000001</v>
      </c>
      <c r="O13">
        <v>9.1800000000000007E-2</v>
      </c>
      <c r="P13">
        <v>5.8999999999999997E-2</v>
      </c>
      <c r="R13">
        <v>0.25190000000000001</v>
      </c>
      <c r="S13">
        <v>9.1800000000000007E-2</v>
      </c>
      <c r="T13">
        <v>5.8999999999999997E-2</v>
      </c>
    </row>
    <row r="14" spans="1:20" ht="15.6" x14ac:dyDescent="0.3">
      <c r="A14" s="1">
        <v>12</v>
      </c>
      <c r="B14" s="19">
        <v>0.434</v>
      </c>
      <c r="C14" s="19">
        <v>0.121</v>
      </c>
      <c r="D14" s="19">
        <v>6.9000000000000006E-2</v>
      </c>
      <c r="F14">
        <v>0.42680000000000001</v>
      </c>
      <c r="G14">
        <v>0.1211</v>
      </c>
      <c r="H14">
        <v>6.7799999999999999E-2</v>
      </c>
      <c r="J14">
        <v>0.42680000000000001</v>
      </c>
      <c r="K14">
        <v>0.1211</v>
      </c>
      <c r="L14">
        <v>6.7799999999999999E-2</v>
      </c>
      <c r="N14">
        <v>0.246</v>
      </c>
      <c r="O14">
        <v>8.72E-2</v>
      </c>
      <c r="P14">
        <v>6.4100000000000004E-2</v>
      </c>
      <c r="R14">
        <v>0.246</v>
      </c>
      <c r="S14">
        <v>8.72E-2</v>
      </c>
      <c r="T14">
        <v>6.4100000000000004E-2</v>
      </c>
    </row>
    <row r="15" spans="1:20" ht="15.6" x14ac:dyDescent="0.3">
      <c r="A15" s="1">
        <v>13</v>
      </c>
      <c r="B15" s="19">
        <v>0.35699999999999998</v>
      </c>
      <c r="C15" s="19">
        <v>0.09</v>
      </c>
      <c r="D15" s="19">
        <v>0.126</v>
      </c>
      <c r="F15">
        <v>0.35589999999999999</v>
      </c>
      <c r="G15">
        <v>8.9099999999999999E-2</v>
      </c>
      <c r="H15">
        <v>0.1255</v>
      </c>
      <c r="J15">
        <v>0.35589999999999999</v>
      </c>
      <c r="K15">
        <v>8.9099999999999999E-2</v>
      </c>
      <c r="L15">
        <v>0.1255</v>
      </c>
      <c r="N15">
        <v>0.24279999999999999</v>
      </c>
      <c r="O15">
        <v>8.2699999999999996E-2</v>
      </c>
      <c r="P15">
        <v>7.0499999999999993E-2</v>
      </c>
      <c r="R15">
        <v>0.24279999999999999</v>
      </c>
      <c r="S15">
        <v>8.2699999999999996E-2</v>
      </c>
      <c r="T15">
        <v>7.0499999999999993E-2</v>
      </c>
    </row>
    <row r="16" spans="1:20" ht="15.6" x14ac:dyDescent="0.3">
      <c r="A16" s="1">
        <v>14</v>
      </c>
      <c r="B16" s="19">
        <v>0.27600000000000002</v>
      </c>
      <c r="C16" s="19">
        <v>0.153</v>
      </c>
      <c r="D16" s="19">
        <v>0.126</v>
      </c>
      <c r="F16">
        <v>0.2893</v>
      </c>
      <c r="G16">
        <v>0.15129999999999999</v>
      </c>
      <c r="H16">
        <v>0.1265</v>
      </c>
      <c r="J16">
        <v>0.2893</v>
      </c>
      <c r="K16">
        <v>0.15129999999999999</v>
      </c>
      <c r="L16">
        <v>0.1265</v>
      </c>
      <c r="N16">
        <v>0.23769999999999999</v>
      </c>
      <c r="O16">
        <v>7.7299999999999994E-2</v>
      </c>
      <c r="P16">
        <v>7.6600000000000001E-2</v>
      </c>
      <c r="R16">
        <v>0.23769999999999999</v>
      </c>
      <c r="S16">
        <v>7.7299999999999994E-2</v>
      </c>
      <c r="T16">
        <v>7.6600000000000001E-2</v>
      </c>
    </row>
    <row r="17" spans="1:20" ht="15.6" x14ac:dyDescent="0.3">
      <c r="A17" s="1">
        <v>15</v>
      </c>
      <c r="B17" s="19">
        <v>0.434</v>
      </c>
      <c r="C17" s="19">
        <v>0.153</v>
      </c>
      <c r="D17" s="19">
        <v>1.2999999999999999E-2</v>
      </c>
      <c r="F17">
        <v>0.43290000000000001</v>
      </c>
      <c r="G17">
        <v>0.1525</v>
      </c>
      <c r="H17">
        <v>1.55E-2</v>
      </c>
      <c r="J17">
        <v>0.43290000000000001</v>
      </c>
      <c r="K17">
        <v>0.1525</v>
      </c>
      <c r="L17">
        <v>1.55E-2</v>
      </c>
      <c r="N17">
        <v>0.22889999999999999</v>
      </c>
      <c r="O17">
        <v>7.0499999999999993E-2</v>
      </c>
      <c r="P17">
        <v>8.1600000000000006E-2</v>
      </c>
      <c r="R17">
        <v>0.2288</v>
      </c>
      <c r="S17">
        <v>7.0499999999999993E-2</v>
      </c>
      <c r="T17">
        <v>8.1600000000000006E-2</v>
      </c>
    </row>
    <row r="18" spans="1:20" ht="15.6" x14ac:dyDescent="0.3">
      <c r="A18" s="1">
        <v>16</v>
      </c>
      <c r="B18" s="19">
        <v>0.434</v>
      </c>
      <c r="C18" s="19">
        <v>2.5999999999999999E-2</v>
      </c>
      <c r="D18" s="19">
        <v>9.8000000000000004E-2</v>
      </c>
      <c r="F18">
        <v>0.42870000000000003</v>
      </c>
      <c r="G18">
        <v>2.4899999999999999E-2</v>
      </c>
      <c r="H18">
        <v>9.7500000000000003E-2</v>
      </c>
      <c r="J18">
        <v>0.42870000000000003</v>
      </c>
      <c r="K18">
        <v>2.4899999999999999E-2</v>
      </c>
      <c r="L18">
        <v>9.7500000000000003E-2</v>
      </c>
      <c r="N18">
        <v>0.22370000000000001</v>
      </c>
      <c r="O18">
        <v>6.59E-2</v>
      </c>
      <c r="P18">
        <v>8.6599999999999996E-2</v>
      </c>
      <c r="R18">
        <v>0.22370000000000001</v>
      </c>
      <c r="S18">
        <v>6.59E-2</v>
      </c>
      <c r="T18">
        <v>8.6599999999999996E-2</v>
      </c>
    </row>
    <row r="19" spans="1:20" ht="15.6" x14ac:dyDescent="0.3">
      <c r="A19" s="1">
        <v>17</v>
      </c>
      <c r="B19" s="19">
        <v>0.128</v>
      </c>
      <c r="C19" s="19">
        <v>0.121</v>
      </c>
      <c r="D19" s="19">
        <v>1.2999999999999999E-2</v>
      </c>
      <c r="F19">
        <v>0.11990000000000001</v>
      </c>
      <c r="G19">
        <v>0.11990000000000001</v>
      </c>
      <c r="H19">
        <v>1.3899999999999999E-2</v>
      </c>
      <c r="J19">
        <v>0.11990000000000001</v>
      </c>
      <c r="K19">
        <v>0.11990000000000001</v>
      </c>
      <c r="L19">
        <v>1.3899999999999999E-2</v>
      </c>
      <c r="N19">
        <v>0.21510000000000001</v>
      </c>
      <c r="O19">
        <v>6.1800000000000001E-2</v>
      </c>
      <c r="P19">
        <v>8.8599999999999998E-2</v>
      </c>
      <c r="R19">
        <v>0.21510000000000001</v>
      </c>
      <c r="S19">
        <v>6.1800000000000001E-2</v>
      </c>
      <c r="T19">
        <v>8.8599999999999998E-2</v>
      </c>
    </row>
    <row r="20" spans="1:20" ht="15.6" x14ac:dyDescent="0.3">
      <c r="A20" s="1">
        <v>18</v>
      </c>
      <c r="B20" s="19">
        <v>0.35699999999999998</v>
      </c>
      <c r="C20" s="19">
        <v>2.5999999999999999E-2</v>
      </c>
      <c r="D20" s="19">
        <v>6.9000000000000006E-2</v>
      </c>
      <c r="F20">
        <v>0.35920000000000002</v>
      </c>
      <c r="G20">
        <v>2.4E-2</v>
      </c>
      <c r="H20">
        <v>6.7699999999999996E-2</v>
      </c>
      <c r="J20">
        <v>0.35920000000000002</v>
      </c>
      <c r="K20">
        <v>2.4E-2</v>
      </c>
      <c r="L20">
        <v>6.7699999999999996E-2</v>
      </c>
      <c r="N20">
        <v>0.20649999999999999</v>
      </c>
      <c r="O20">
        <v>5.67E-2</v>
      </c>
      <c r="P20">
        <v>0.09</v>
      </c>
      <c r="R20">
        <v>0.20649999999999999</v>
      </c>
      <c r="S20">
        <v>5.67E-2</v>
      </c>
      <c r="T20">
        <v>0.09</v>
      </c>
    </row>
    <row r="21" spans="1:20" ht="15.6" x14ac:dyDescent="0.3">
      <c r="A21" s="1">
        <v>19</v>
      </c>
      <c r="B21" s="19">
        <v>0.128</v>
      </c>
      <c r="C21" s="19">
        <v>0.09</v>
      </c>
      <c r="D21" s="19">
        <v>9.8000000000000004E-2</v>
      </c>
      <c r="F21">
        <v>0.12889999999999999</v>
      </c>
      <c r="G21">
        <v>8.9300000000000004E-2</v>
      </c>
      <c r="H21">
        <v>9.7900000000000001E-2</v>
      </c>
      <c r="J21">
        <v>0.12889999999999999</v>
      </c>
      <c r="K21">
        <v>8.9300000000000004E-2</v>
      </c>
      <c r="L21">
        <v>9.7900000000000001E-2</v>
      </c>
      <c r="N21">
        <v>0.21060000000000001</v>
      </c>
      <c r="O21">
        <v>5.5300000000000002E-2</v>
      </c>
      <c r="P21">
        <v>9.8199999999999996E-2</v>
      </c>
      <c r="R21">
        <v>0.21060000000000001</v>
      </c>
      <c r="S21">
        <v>5.5300000000000002E-2</v>
      </c>
      <c r="T21">
        <v>9.8199999999999996E-2</v>
      </c>
    </row>
    <row r="22" spans="1:20" ht="15.6" x14ac:dyDescent="0.3">
      <c r="A22" s="1">
        <v>20</v>
      </c>
      <c r="B22" s="19">
        <v>0.27600000000000002</v>
      </c>
      <c r="C22" s="19">
        <v>0.121</v>
      </c>
      <c r="D22" s="19">
        <v>9.8000000000000004E-2</v>
      </c>
      <c r="F22">
        <v>0.28449999999999998</v>
      </c>
      <c r="G22">
        <v>0.1215</v>
      </c>
      <c r="H22">
        <v>9.8599999999999993E-2</v>
      </c>
      <c r="J22">
        <v>0.28449999999999998</v>
      </c>
      <c r="K22">
        <v>0.1215</v>
      </c>
      <c r="L22">
        <v>9.8699999999999996E-2</v>
      </c>
      <c r="N22">
        <v>0.2147</v>
      </c>
      <c r="O22">
        <v>5.3199999999999997E-2</v>
      </c>
      <c r="P22">
        <v>0.1053</v>
      </c>
      <c r="R22">
        <v>0.2147</v>
      </c>
      <c r="S22">
        <v>5.3199999999999997E-2</v>
      </c>
      <c r="T22">
        <v>0.1053</v>
      </c>
    </row>
    <row r="23" spans="1:20" ht="15.6" x14ac:dyDescent="0.3">
      <c r="A23" s="1">
        <v>21</v>
      </c>
      <c r="B23" s="19">
        <v>0.35699999999999998</v>
      </c>
      <c r="C23" s="19">
        <v>0.121</v>
      </c>
      <c r="D23" s="19">
        <v>4.1000000000000002E-2</v>
      </c>
      <c r="F23">
        <v>0.35830000000000001</v>
      </c>
      <c r="G23">
        <v>0.1206</v>
      </c>
      <c r="H23">
        <v>4.1099999999999998E-2</v>
      </c>
      <c r="J23">
        <v>0.35830000000000001</v>
      </c>
      <c r="K23">
        <v>0.1206</v>
      </c>
      <c r="L23">
        <v>4.1099999999999998E-2</v>
      </c>
      <c r="N23">
        <v>0.2041</v>
      </c>
      <c r="O23">
        <v>4.7600000000000003E-2</v>
      </c>
      <c r="P23">
        <v>0.10730000000000001</v>
      </c>
      <c r="R23">
        <v>0.2041</v>
      </c>
      <c r="S23">
        <v>4.7600000000000003E-2</v>
      </c>
      <c r="T23">
        <v>0.10730000000000001</v>
      </c>
    </row>
    <row r="24" spans="1:20" ht="15.6" x14ac:dyDescent="0.3">
      <c r="A24" s="1">
        <v>22</v>
      </c>
      <c r="B24" s="19">
        <v>0.35699999999999998</v>
      </c>
      <c r="C24" s="19">
        <v>5.8000000000000003E-2</v>
      </c>
      <c r="D24" s="19">
        <v>1.2999999999999999E-2</v>
      </c>
      <c r="F24">
        <v>0.37490000000000001</v>
      </c>
      <c r="G24">
        <v>5.8299999999999998E-2</v>
      </c>
      <c r="H24">
        <v>1.3899999999999999E-2</v>
      </c>
      <c r="J24">
        <v>0.37490000000000001</v>
      </c>
      <c r="K24">
        <v>5.8299999999999998E-2</v>
      </c>
      <c r="L24">
        <v>1.3899999999999999E-2</v>
      </c>
      <c r="N24">
        <v>0.20030000000000001</v>
      </c>
      <c r="O24">
        <v>4.4600000000000001E-2</v>
      </c>
      <c r="P24">
        <v>0.1105</v>
      </c>
      <c r="R24">
        <v>0.20030000000000001</v>
      </c>
      <c r="S24">
        <v>4.4600000000000001E-2</v>
      </c>
      <c r="T24">
        <v>0.1105</v>
      </c>
    </row>
    <row r="25" spans="1:20" ht="15.6" x14ac:dyDescent="0.3">
      <c r="A25" s="1">
        <v>23</v>
      </c>
      <c r="B25" s="19">
        <v>0.2</v>
      </c>
      <c r="C25" s="19">
        <v>2.5999999999999999E-2</v>
      </c>
      <c r="D25" s="19">
        <v>4.1000000000000002E-2</v>
      </c>
      <c r="F25">
        <v>0.20019999999999999</v>
      </c>
      <c r="G25">
        <v>2.4500000000000001E-2</v>
      </c>
      <c r="H25">
        <v>4.0300000000000002E-2</v>
      </c>
      <c r="J25">
        <v>0.20019999999999999</v>
      </c>
      <c r="K25">
        <v>2.4500000000000001E-2</v>
      </c>
      <c r="L25">
        <v>4.0300000000000002E-2</v>
      </c>
      <c r="N25">
        <v>0.1908</v>
      </c>
      <c r="O25">
        <v>4.1799999999999997E-2</v>
      </c>
      <c r="P25">
        <v>0.108</v>
      </c>
      <c r="R25">
        <v>0.1908</v>
      </c>
      <c r="S25">
        <v>4.1799999999999997E-2</v>
      </c>
      <c r="T25">
        <v>0.108</v>
      </c>
    </row>
    <row r="26" spans="1:20" ht="15.6" x14ac:dyDescent="0.3">
      <c r="A26" s="1">
        <v>24</v>
      </c>
      <c r="B26" s="19">
        <v>0.128</v>
      </c>
      <c r="C26" s="19">
        <v>5.8000000000000003E-2</v>
      </c>
      <c r="D26" s="19">
        <v>6.9000000000000006E-2</v>
      </c>
      <c r="F26">
        <v>0.1285</v>
      </c>
      <c r="G26">
        <v>5.4899999999999997E-2</v>
      </c>
      <c r="H26">
        <v>6.7299999999999999E-2</v>
      </c>
      <c r="J26">
        <v>0.1285</v>
      </c>
      <c r="K26">
        <v>5.4899999999999997E-2</v>
      </c>
      <c r="L26">
        <v>6.7299999999999999E-2</v>
      </c>
      <c r="N26">
        <v>0.1918</v>
      </c>
      <c r="O26">
        <v>4.0800000000000003E-2</v>
      </c>
      <c r="P26">
        <v>0.1111</v>
      </c>
      <c r="R26">
        <v>0.1918</v>
      </c>
      <c r="S26">
        <v>4.0800000000000003E-2</v>
      </c>
      <c r="T26">
        <v>0.1111</v>
      </c>
    </row>
    <row r="27" spans="1:20" ht="15.6" x14ac:dyDescent="0.3">
      <c r="A27" s="1">
        <v>25</v>
      </c>
      <c r="B27" s="19">
        <v>0.2</v>
      </c>
      <c r="C27" s="19">
        <v>0.09</v>
      </c>
      <c r="D27" s="19">
        <v>1.2999999999999999E-2</v>
      </c>
      <c r="F27">
        <v>0.20610000000000001</v>
      </c>
      <c r="G27">
        <v>9.0200000000000002E-2</v>
      </c>
      <c r="H27">
        <v>1.43E-2</v>
      </c>
      <c r="J27">
        <v>0.20610000000000001</v>
      </c>
      <c r="K27">
        <v>9.0200000000000002E-2</v>
      </c>
      <c r="L27">
        <v>1.43E-2</v>
      </c>
      <c r="N27">
        <v>0.1792</v>
      </c>
      <c r="O27">
        <v>3.6900000000000002E-2</v>
      </c>
      <c r="P27">
        <v>0.1069</v>
      </c>
      <c r="R27">
        <v>0.17910000000000001</v>
      </c>
      <c r="S27">
        <v>3.6900000000000002E-2</v>
      </c>
      <c r="T27">
        <v>0.1069</v>
      </c>
    </row>
    <row r="28" spans="1:20" x14ac:dyDescent="0.3">
      <c r="N28">
        <v>0.1888</v>
      </c>
      <c r="O28">
        <v>3.7600000000000001E-2</v>
      </c>
      <c r="P28">
        <v>0.1166</v>
      </c>
      <c r="R28">
        <v>0.1888</v>
      </c>
      <c r="S28">
        <v>3.7600000000000001E-2</v>
      </c>
      <c r="T28">
        <v>0.1166</v>
      </c>
    </row>
    <row r="29" spans="1:20" x14ac:dyDescent="0.3">
      <c r="E29" t="s">
        <v>6</v>
      </c>
      <c r="F29">
        <v>7.4000000000000003E-3</v>
      </c>
      <c r="G29">
        <v>2.3E-3</v>
      </c>
      <c r="H29">
        <v>1.4E-3</v>
      </c>
      <c r="J29">
        <v>7.4000000000000003E-3</v>
      </c>
      <c r="K29">
        <v>2.3E-3</v>
      </c>
      <c r="L29">
        <v>1.4E-3</v>
      </c>
      <c r="N29">
        <v>0.18540000000000001</v>
      </c>
      <c r="O29">
        <v>3.5400000000000001E-2</v>
      </c>
      <c r="P29">
        <v>0.1178</v>
      </c>
      <c r="R29">
        <v>0.18540000000000001</v>
      </c>
      <c r="S29">
        <v>3.5400000000000001E-2</v>
      </c>
      <c r="T29">
        <v>0.1178</v>
      </c>
    </row>
    <row r="30" spans="1:20" x14ac:dyDescent="0.3">
      <c r="N30">
        <v>0.16930000000000001</v>
      </c>
      <c r="O30">
        <v>3.15E-2</v>
      </c>
      <c r="P30">
        <v>0.11020000000000001</v>
      </c>
      <c r="R30">
        <v>0.16930000000000001</v>
      </c>
      <c r="S30">
        <v>3.15E-2</v>
      </c>
      <c r="T30">
        <v>0.11020000000000001</v>
      </c>
    </row>
    <row r="31" spans="1:20" x14ac:dyDescent="0.3">
      <c r="N31">
        <v>0.16819999999999999</v>
      </c>
      <c r="O31">
        <v>2.8899999999999999E-2</v>
      </c>
      <c r="P31">
        <v>0.11459999999999999</v>
      </c>
      <c r="R31">
        <v>0.16819999999999999</v>
      </c>
      <c r="S31">
        <v>2.8899999999999999E-2</v>
      </c>
      <c r="T31">
        <v>0.11459999999999999</v>
      </c>
    </row>
    <row r="32" spans="1:20" x14ac:dyDescent="0.3">
      <c r="N32">
        <v>0.1686</v>
      </c>
      <c r="O32">
        <v>2.63E-2</v>
      </c>
      <c r="P32">
        <v>0.1231</v>
      </c>
      <c r="R32">
        <v>0.16850000000000001</v>
      </c>
      <c r="S32">
        <v>2.63E-2</v>
      </c>
      <c r="T32">
        <v>0.1231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</vt:lpstr>
      <vt:lpstr>PCR self-prediction</vt:lpstr>
      <vt:lpstr>A</vt:lpstr>
      <vt:lpstr>B</vt:lpstr>
      <vt:lpstr>C</vt:lpstr>
      <vt:lpstr>PCR Test</vt:lpstr>
      <vt:lpstr>PLS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2015-03-16T19:54:36Z</dcterms:created>
  <dcterms:modified xsi:type="dcterms:W3CDTF">2015-11-13T21:22:55Z</dcterms:modified>
</cp:coreProperties>
</file>