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2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4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\Errors\Exercises\Ex5-1\"/>
    </mc:Choice>
  </mc:AlternateContent>
  <bookViews>
    <workbookView xWindow="0" yWindow="0" windowWidth="20160" windowHeight="9612"/>
  </bookViews>
  <sheets>
    <sheet name="Data" sheetId="1" r:id="rId1"/>
    <sheet name="X spectra" sheetId="3" r:id="rId2"/>
    <sheet name="PCA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I53" i="1" l="1"/>
  <c r="AI54" i="1"/>
  <c r="U5" i="1" l="1"/>
  <c r="U6" i="1"/>
  <c r="U7" i="1"/>
  <c r="U8" i="1"/>
  <c r="U9" i="1"/>
  <c r="U10" i="1"/>
  <c r="U11" i="1"/>
  <c r="U12" i="1"/>
  <c r="U13" i="1"/>
  <c r="U4" i="1"/>
  <c r="T5" i="1"/>
  <c r="T6" i="1"/>
  <c r="T7" i="1"/>
  <c r="T8" i="1"/>
  <c r="T9" i="1"/>
  <c r="T10" i="1"/>
  <c r="T11" i="1"/>
  <c r="T12" i="1"/>
  <c r="T13" i="1"/>
  <c r="T4" i="1"/>
  <c r="S5" i="1"/>
  <c r="S6" i="1"/>
  <c r="S7" i="1"/>
  <c r="S8" i="1"/>
  <c r="S9" i="1"/>
  <c r="S10" i="1"/>
  <c r="S11" i="1"/>
  <c r="S12" i="1"/>
  <c r="S13" i="1"/>
  <c r="S4" i="1"/>
  <c r="R5" i="1"/>
  <c r="R6" i="1"/>
  <c r="R7" i="1"/>
  <c r="R8" i="1"/>
  <c r="R9" i="1"/>
  <c r="R10" i="1"/>
  <c r="R11" i="1"/>
  <c r="R12" i="1"/>
  <c r="R13" i="1"/>
  <c r="R4" i="1"/>
  <c r="C19" i="1"/>
  <c r="C20" i="1"/>
  <c r="C21" i="1" s="1"/>
  <c r="C18" i="1"/>
  <c r="C17" i="1"/>
  <c r="B18" i="1"/>
  <c r="B19" i="1"/>
  <c r="B20" i="1"/>
  <c r="B21" i="1"/>
  <c r="B17" i="1"/>
  <c r="A23" i="1"/>
  <c r="A43" i="1" l="1"/>
  <c r="B41" i="1" s="1"/>
  <c r="B40" i="1" l="1"/>
</calcChain>
</file>

<file path=xl/sharedStrings.xml><?xml version="1.0" encoding="utf-8"?>
<sst xmlns="http://schemas.openxmlformats.org/spreadsheetml/2006/main" count="108" uniqueCount="63">
  <si>
    <t>X</t>
  </si>
  <si>
    <t>No</t>
  </si>
  <si>
    <t>A</t>
  </si>
  <si>
    <t>B</t>
  </si>
  <si>
    <t>conc</t>
  </si>
  <si>
    <t>s</t>
  </si>
  <si>
    <t>2 conc 2 components must be kept</t>
  </si>
  <si>
    <t>PCR</t>
  </si>
  <si>
    <t>rank=2</t>
  </si>
  <si>
    <t>preopt=2</t>
  </si>
  <si>
    <t>RMS</t>
  </si>
  <si>
    <t>=</t>
  </si>
  <si>
    <t>PCA on concentrations</t>
  </si>
  <si>
    <t>Sc'=(inv(R)*P')'</t>
  </si>
  <si>
    <t>Spectra</t>
  </si>
  <si>
    <t>wavelenght</t>
  </si>
  <si>
    <t>Spectrum number</t>
  </si>
  <si>
    <t>R</t>
  </si>
  <si>
    <t>inv R</t>
  </si>
  <si>
    <t>Differences</t>
  </si>
  <si>
    <t>%error</t>
  </si>
  <si>
    <t>PRESS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</si>
  <si>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</si>
  <si>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</si>
  <si>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</si>
  <si>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</si>
  <si>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</si>
  <si>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</si>
  <si>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</si>
  <si>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</si>
  <si>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</si>
  <si>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</si>
  <si>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</si>
  <si>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</si>
  <si>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</si>
  <si>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</si>
  <si>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</si>
  <si>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</si>
  <si>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</si>
  <si>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</si>
  <si>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</si>
  <si>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</si>
  <si>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</si>
  <si>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</si>
  <si>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</si>
  <si>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</si>
  <si>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X Variable 1</t>
  </si>
  <si>
    <t>RESIDUAL OUTPUT</t>
  </si>
  <si>
    <t>Observation</t>
  </si>
  <si>
    <t>Predicted Y</t>
  </si>
  <si>
    <t>Residuals</t>
  </si>
  <si>
    <t>Acalc-Aexp</t>
  </si>
  <si>
    <t>X'</t>
  </si>
  <si>
    <t>wavelength</t>
  </si>
  <si>
    <t>Shat</t>
  </si>
  <si>
    <t>Conc</t>
  </si>
  <si>
    <t>PLS2</t>
  </si>
  <si>
    <t>PLS1</t>
  </si>
  <si>
    <t>PC number</t>
  </si>
  <si>
    <t>lambda</t>
  </si>
  <si>
    <t xml:space="preserve">        RMScv</t>
  </si>
  <si>
    <t>r</t>
  </si>
  <si>
    <t>RMSsp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</si>
</sst>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00%"/>
    <numFmt numFmtId="166" formatCode="0.0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right"/>
    </xf>
    <xf numFmtId="165" fontId="2" fillId="0" borderId="0" xfId="0" applyNumberFormat="1" applyFont="1"/>
    <xf numFmtId="0" fontId="3" fillId="0" borderId="0" xfId="0" applyFont="1"/>
    <xf numFmtId="0" fontId="4" fillId="0" borderId="0" xfId="0" applyFont="1"/>
    <xf numFmtId="164" fontId="2" fillId="0" borderId="0" xfId="0" applyNumberFormat="1" applyFont="1"/>
    <xf numFmtId="166" fontId="2" fillId="0" borderId="0" xfId="0" applyNumberFormat="1" applyFont="1"/>
    <xf numFmtId="166" fontId="5" fillId="0" borderId="0" xfId="0" applyNumberFormat="1" applyFont="1"/>
    <xf numFmtId="0" fontId="5" fillId="0" borderId="0" xfId="0" applyFont="1"/>
    <xf numFmtId="164" fontId="5" fillId="0" borderId="0" xfId="0" applyNumberFormat="1" applyFont="1"/>
    <xf numFmtId="0" fontId="5" fillId="0" borderId="0" xfId="0" applyNumberFormat="1" applyFont="1"/>
    <xf numFmtId="10" fontId="5" fillId="0" borderId="0" xfId="1" applyNumberFormat="1" applyFont="1"/>
    <xf numFmtId="10" fontId="5" fillId="0" borderId="0" xfId="0" applyNumberFormat="1" applyFont="1"/>
    <xf numFmtId="0" fontId="0" fillId="0" borderId="0" xfId="0" applyFill="1" applyBorder="1" applyAlignment="1"/>
    <xf numFmtId="0" fontId="0" fillId="0" borderId="1" xfId="0" applyFill="1" applyBorder="1" applyAlignment="1"/>
    <xf numFmtId="0" fontId="6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Continuous"/>
    </xf>
    <xf numFmtId="0" fontId="7" fillId="0" borderId="0" xfId="0" applyFont="1"/>
    <xf numFmtId="0" fontId="2" fillId="0" borderId="0" xfId="0" applyNumberFormat="1" applyFont="1"/>
    <xf numFmtId="0" fontId="8" fillId="0" borderId="0" xfId="0" applyFont="1" applyAlignment="1">
      <alignment horizontal="right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(</a:t>
            </a:r>
            <a:r>
              <a:rPr lang="en-US" i="1"/>
              <a:t>C</a:t>
            </a:r>
            <a:r>
              <a:rPr lang="en-US" baseline="-25000"/>
              <a:t>calc</a:t>
            </a:r>
            <a:r>
              <a:rPr lang="en-US"/>
              <a:t>-</a:t>
            </a:r>
            <a:r>
              <a:rPr lang="en-US" i="1"/>
              <a:t>C</a:t>
            </a:r>
            <a:r>
              <a:rPr lang="en-US" i="0" baseline="-25000"/>
              <a:t>exp</a:t>
            </a:r>
            <a:r>
              <a:rPr lang="en-US"/>
              <a:t>)/</a:t>
            </a:r>
            <a:r>
              <a:rPr lang="en-US" sz="1400" b="0" i="1" u="none" strike="noStrike" baseline="0">
                <a:effectLst/>
              </a:rPr>
              <a:t>C</a:t>
            </a:r>
            <a:r>
              <a:rPr lang="en-US" sz="1400" b="0" i="0" u="none" strike="noStrike" baseline="-25000">
                <a:effectLst/>
              </a:rPr>
              <a:t>exp</a:t>
            </a:r>
            <a:r>
              <a:rPr lang="en-US"/>
              <a:t> 100%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Data!$L$4:$L$13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Data!$T$4:$T$13</c:f>
              <c:numCache>
                <c:formatCode>0.00%</c:formatCode>
                <c:ptCount val="10"/>
                <c:pt idx="0">
                  <c:v>3.8699999999999957E-2</c:v>
                </c:pt>
                <c:pt idx="1">
                  <c:v>-2.4399999999999977E-2</c:v>
                </c:pt>
                <c:pt idx="2">
                  <c:v>6.3099999999999934E-2</c:v>
                </c:pt>
                <c:pt idx="3">
                  <c:v>5.2974999999999994E-2</c:v>
                </c:pt>
                <c:pt idx="4">
                  <c:v>-7.9340000000000008E-2</c:v>
                </c:pt>
                <c:pt idx="5">
                  <c:v>-5.0000000000031498E-5</c:v>
                </c:pt>
                <c:pt idx="6">
                  <c:v>-1.7499999999999943E-2</c:v>
                </c:pt>
                <c:pt idx="7">
                  <c:v>-8.700000000000041E-3</c:v>
                </c:pt>
                <c:pt idx="8">
                  <c:v>4.460000000000007E-2</c:v>
                </c:pt>
                <c:pt idx="9">
                  <c:v>-2.0340000000000025E-2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Data!$L$4:$L$13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Data!$U$4:$U$13</c:f>
              <c:numCache>
                <c:formatCode>0.00%</c:formatCode>
                <c:ptCount val="10"/>
                <c:pt idx="0">
                  <c:v>9.3599999999999905E-2</c:v>
                </c:pt>
                <c:pt idx="1">
                  <c:v>-1.2439999999999962E-2</c:v>
                </c:pt>
                <c:pt idx="2">
                  <c:v>-1.977777777777787E-2</c:v>
                </c:pt>
                <c:pt idx="3">
                  <c:v>-0.23829999999999996</c:v>
                </c:pt>
                <c:pt idx="4">
                  <c:v>0.10621666666666663</c:v>
                </c:pt>
                <c:pt idx="5">
                  <c:v>-1.1149999999999948E-2</c:v>
                </c:pt>
                <c:pt idx="6">
                  <c:v>6.2933333333333355E-2</c:v>
                </c:pt>
                <c:pt idx="7">
                  <c:v>3.6699999999999955E-2</c:v>
                </c:pt>
                <c:pt idx="8">
                  <c:v>-6.5124999999999988E-2</c:v>
                </c:pt>
                <c:pt idx="9">
                  <c:v>4.0385714285714309E-2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721168"/>
        <c:axId val="407721560"/>
      </c:scatterChart>
      <c:valAx>
        <c:axId val="407721168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21560"/>
        <c:crosses val="autoZero"/>
        <c:crossBetween val="midCat"/>
      </c:valAx>
      <c:valAx>
        <c:axId val="407721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21168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Data!$A$49:$A$54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Data!$D$49:$D$54</c:f>
              <c:numCache>
                <c:formatCode>General</c:formatCode>
                <c:ptCount val="6"/>
                <c:pt idx="0">
                  <c:v>7.7542</c:v>
                </c:pt>
                <c:pt idx="1">
                  <c:v>0.29659999999999997</c:v>
                </c:pt>
                <c:pt idx="2">
                  <c:v>0.2828</c:v>
                </c:pt>
                <c:pt idx="3">
                  <c:v>0.39410000000000001</c:v>
                </c:pt>
                <c:pt idx="4">
                  <c:v>0.36259999999999998</c:v>
                </c:pt>
                <c:pt idx="5">
                  <c:v>0.3624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722344"/>
        <c:axId val="407722736"/>
      </c:scatterChart>
      <c:valAx>
        <c:axId val="407722344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 number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22736"/>
        <c:crosses val="autoZero"/>
        <c:crossBetween val="midCat"/>
      </c:valAx>
      <c:valAx>
        <c:axId val="407722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22344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RMScv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027137811477269"/>
          <c:y val="0.15892773892773895"/>
          <c:w val="0.72315111845587199"/>
          <c:h val="0.60867940458491643"/>
        </c:manualLayout>
      </c:layout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Data!$A$49:$A$54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Data!$B$49:$B$54</c:f>
              <c:numCache>
                <c:formatCode>General</c:formatCode>
                <c:ptCount val="6"/>
                <c:pt idx="0">
                  <c:v>1.3664000000000001</c:v>
                </c:pt>
                <c:pt idx="1">
                  <c:v>0.29891000000000001</c:v>
                </c:pt>
                <c:pt idx="2">
                  <c:v>0.30681000000000003</c:v>
                </c:pt>
                <c:pt idx="3">
                  <c:v>0.34151999999999999</c:v>
                </c:pt>
                <c:pt idx="4">
                  <c:v>0.32829000000000003</c:v>
                </c:pt>
                <c:pt idx="5">
                  <c:v>0.27900999999999998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Data!$A$49:$A$54</c:f>
              <c:numCache>
                <c:formatCode>General</c:formatCode>
                <c:ptCount val="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</c:numCache>
            </c:numRef>
          </c:xVal>
          <c:yVal>
            <c:numRef>
              <c:f>Data!$C$49:$C$54</c:f>
              <c:numCache>
                <c:formatCode>General</c:formatCode>
                <c:ptCount val="6"/>
                <c:pt idx="0">
                  <c:v>2.4262999999999999</c:v>
                </c:pt>
                <c:pt idx="1">
                  <c:v>0.45528999999999997</c:v>
                </c:pt>
                <c:pt idx="2">
                  <c:v>0.43435000000000001</c:v>
                </c:pt>
                <c:pt idx="3">
                  <c:v>0.52676000000000001</c:v>
                </c:pt>
                <c:pt idx="4">
                  <c:v>0.50482000000000005</c:v>
                </c:pt>
                <c:pt idx="5">
                  <c:v>0.53347999999999995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725088"/>
        <c:axId val="407725480"/>
      </c:scatterChart>
      <c:valAx>
        <c:axId val="407725088"/>
        <c:scaling>
          <c:orientation val="minMax"/>
          <c:max val="6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PC number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25480"/>
        <c:crosses val="autoZero"/>
        <c:crossBetween val="midCat"/>
      </c:valAx>
      <c:valAx>
        <c:axId val="407725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250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i="1"/>
              <a:t>C</a:t>
            </a:r>
            <a:r>
              <a:rPr lang="en-US" baseline="-25000"/>
              <a:t>calc</a:t>
            </a:r>
            <a:r>
              <a:rPr lang="en-US"/>
              <a:t>-</a:t>
            </a:r>
            <a:r>
              <a:rPr lang="en-US" i="1"/>
              <a:t>C</a:t>
            </a:r>
            <a:r>
              <a:rPr lang="en-US" baseline="-25000"/>
              <a:t>exp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Data!$L$4:$L$13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Data!$R$4:$R$13</c:f>
              <c:numCache>
                <c:formatCode>0.0000</c:formatCode>
                <c:ptCount val="10"/>
                <c:pt idx="0">
                  <c:v>3.8699999999999957E-2</c:v>
                </c:pt>
                <c:pt idx="1">
                  <c:v>-4.8799999999999955E-2</c:v>
                </c:pt>
                <c:pt idx="2">
                  <c:v>0.1892999999999998</c:v>
                </c:pt>
                <c:pt idx="3">
                  <c:v>0.21189999999999998</c:v>
                </c:pt>
                <c:pt idx="4">
                  <c:v>-0.39670000000000005</c:v>
                </c:pt>
                <c:pt idx="5">
                  <c:v>-3.00000000000189E-4</c:v>
                </c:pt>
                <c:pt idx="6">
                  <c:v>-0.12249999999999961</c:v>
                </c:pt>
                <c:pt idx="7">
                  <c:v>-6.9600000000000328E-2</c:v>
                </c:pt>
                <c:pt idx="8">
                  <c:v>0.40140000000000065</c:v>
                </c:pt>
                <c:pt idx="9">
                  <c:v>-0.20340000000000025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Data!$L$4:$L$13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Data!$S$4:$S$13</c:f>
              <c:numCache>
                <c:formatCode>0.0000</c:formatCode>
                <c:ptCount val="10"/>
                <c:pt idx="0">
                  <c:v>9.3599999999999905E-2</c:v>
                </c:pt>
                <c:pt idx="1">
                  <c:v>-6.2199999999999811E-2</c:v>
                </c:pt>
                <c:pt idx="2">
                  <c:v>-0.17800000000000082</c:v>
                </c:pt>
                <c:pt idx="3">
                  <c:v>-0.47659999999999991</c:v>
                </c:pt>
                <c:pt idx="4">
                  <c:v>0.63729999999999976</c:v>
                </c:pt>
                <c:pt idx="5">
                  <c:v>-0.11149999999999949</c:v>
                </c:pt>
                <c:pt idx="6">
                  <c:v>0.18880000000000008</c:v>
                </c:pt>
                <c:pt idx="7">
                  <c:v>0.14679999999999982</c:v>
                </c:pt>
                <c:pt idx="8">
                  <c:v>-0.52099999999999991</c:v>
                </c:pt>
                <c:pt idx="9">
                  <c:v>0.28270000000000017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726264"/>
        <c:axId val="407726656"/>
      </c:scatterChart>
      <c:valAx>
        <c:axId val="407726264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26656"/>
        <c:crosses val="autoZero"/>
        <c:crossBetween val="midCat"/>
      </c:valAx>
      <c:valAx>
        <c:axId val="407726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262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Data!$M$4:$M$13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Data!$P$4:$P$13</c:f>
              <c:numCache>
                <c:formatCode>0.0000</c:formatCode>
                <c:ptCount val="10"/>
                <c:pt idx="0">
                  <c:v>1.0387</c:v>
                </c:pt>
                <c:pt idx="1">
                  <c:v>1.9512</c:v>
                </c:pt>
                <c:pt idx="2">
                  <c:v>3.1892999999999998</c:v>
                </c:pt>
                <c:pt idx="3">
                  <c:v>4.2119</c:v>
                </c:pt>
                <c:pt idx="4">
                  <c:v>4.6032999999999999</c:v>
                </c:pt>
                <c:pt idx="5">
                  <c:v>5.9996999999999998</c:v>
                </c:pt>
                <c:pt idx="6">
                  <c:v>6.8775000000000004</c:v>
                </c:pt>
                <c:pt idx="7">
                  <c:v>7.9303999999999997</c:v>
                </c:pt>
                <c:pt idx="8">
                  <c:v>9.4014000000000006</c:v>
                </c:pt>
                <c:pt idx="9">
                  <c:v>9.7965999999999998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noFill/>
                <a:prstDash val="sysDot"/>
              </a:ln>
              <a:effectLst/>
            </c:spPr>
            <c:trendlineType val="linear"/>
            <c:dispRSqr val="0"/>
            <c:dispEq val="0"/>
          </c:trendline>
          <c:xVal>
            <c:numRef>
              <c:f>Data!$M$4:$M$13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xVal>
          <c:yVal>
            <c:numRef>
              <c:f>Data!$Z$42:$Z$51</c:f>
              <c:numCache>
                <c:formatCode>General</c:formatCode>
                <c:ptCount val="10"/>
                <c:pt idx="0">
                  <c:v>1.0253309090909064</c:v>
                </c:pt>
                <c:pt idx="1">
                  <c:v>2.019701818181816</c:v>
                </c:pt>
                <c:pt idx="2">
                  <c:v>3.0140727272727257</c:v>
                </c:pt>
                <c:pt idx="3">
                  <c:v>4.0084436363636353</c:v>
                </c:pt>
                <c:pt idx="4">
                  <c:v>5.0028145454545445</c:v>
                </c:pt>
                <c:pt idx="5">
                  <c:v>5.9971854545454546</c:v>
                </c:pt>
                <c:pt idx="6">
                  <c:v>6.9915563636363647</c:v>
                </c:pt>
                <c:pt idx="7">
                  <c:v>7.9859272727272739</c:v>
                </c:pt>
                <c:pt idx="8">
                  <c:v>8.9802981818181831</c:v>
                </c:pt>
                <c:pt idx="9">
                  <c:v>9.9746690909090923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727440"/>
        <c:axId val="407727832"/>
        <c:extLst>
          <c:ext xmlns:c15="http://schemas.microsoft.com/office/drawing/2012/chart" uri="{02D57815-91ED-43cb-92C2-25804820EDAC}">
            <c15:filteredScatterSeries>
              <c15:ser>
                <c:idx val="1"/>
                <c:order val="1"/>
                <c:tx>
                  <c:v>B</c:v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Data!$N$4:$N$13</c15:sqref>
                        </c15:formulaRef>
                      </c:ext>
                    </c:extLst>
                    <c:numCache>
                      <c:formatCode>General</c:formatCode>
                      <c:ptCount val="10"/>
                      <c:pt idx="0">
                        <c:v>1</c:v>
                      </c:pt>
                      <c:pt idx="1">
                        <c:v>5</c:v>
                      </c:pt>
                      <c:pt idx="2">
                        <c:v>9</c:v>
                      </c:pt>
                      <c:pt idx="3">
                        <c:v>2</c:v>
                      </c:pt>
                      <c:pt idx="4">
                        <c:v>6</c:v>
                      </c:pt>
                      <c:pt idx="5">
                        <c:v>10</c:v>
                      </c:pt>
                      <c:pt idx="6">
                        <c:v>3</c:v>
                      </c:pt>
                      <c:pt idx="7">
                        <c:v>4</c:v>
                      </c:pt>
                      <c:pt idx="8">
                        <c:v>8</c:v>
                      </c:pt>
                      <c:pt idx="9">
                        <c:v>7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Data!$Q$4:$Q$13</c15:sqref>
                        </c15:formulaRef>
                      </c:ext>
                    </c:extLst>
                    <c:numCache>
                      <c:formatCode>0.0000</c:formatCode>
                      <c:ptCount val="10"/>
                      <c:pt idx="0">
                        <c:v>1.0935999999999999</c:v>
                      </c:pt>
                      <c:pt idx="1">
                        <c:v>4.9378000000000002</c:v>
                      </c:pt>
                      <c:pt idx="2">
                        <c:v>8.8219999999999992</c:v>
                      </c:pt>
                      <c:pt idx="3">
                        <c:v>1.5234000000000001</c:v>
                      </c:pt>
                      <c:pt idx="4">
                        <c:v>6.6372999999999998</c:v>
                      </c:pt>
                      <c:pt idx="5">
                        <c:v>9.8885000000000005</c:v>
                      </c:pt>
                      <c:pt idx="6">
                        <c:v>3.1888000000000001</c:v>
                      </c:pt>
                      <c:pt idx="7">
                        <c:v>4.1467999999999998</c:v>
                      </c:pt>
                      <c:pt idx="8">
                        <c:v>7.4790000000000001</c:v>
                      </c:pt>
                      <c:pt idx="9">
                        <c:v>7.2827000000000002</c:v>
                      </c:pt>
                    </c:numCache>
                  </c:numRef>
                </c:yVal>
                <c:smooth val="0"/>
              </c15:ser>
            </c15:filteredScatterSeries>
          </c:ext>
        </c:extLst>
      </c:scatterChart>
      <c:valAx>
        <c:axId val="407727440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27832"/>
        <c:crosses val="autoZero"/>
        <c:crossBetween val="midCat"/>
      </c:valAx>
      <c:valAx>
        <c:axId val="407727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274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0775371828521422E-2"/>
          <c:y val="2.7472527472527472E-2"/>
          <c:w val="0.88878018372703416"/>
          <c:h val="0.84341452510743853"/>
        </c:manualLayout>
      </c:layout>
      <c:scatterChart>
        <c:scatterStyle val="lineMarker"/>
        <c:varyColors val="0"/>
        <c:ser>
          <c:idx val="1"/>
          <c:order val="0"/>
          <c:tx>
            <c:v>B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Data!$N$4:$N$13</c:f>
              <c:numCache>
                <c:formatCode>General</c:formatCode>
                <c:ptCount val="10"/>
                <c:pt idx="0">
                  <c:v>1</c:v>
                </c:pt>
                <c:pt idx="1">
                  <c:v>5</c:v>
                </c:pt>
                <c:pt idx="2">
                  <c:v>9</c:v>
                </c:pt>
                <c:pt idx="3">
                  <c:v>2</c:v>
                </c:pt>
                <c:pt idx="4">
                  <c:v>6</c:v>
                </c:pt>
                <c:pt idx="5">
                  <c:v>10</c:v>
                </c:pt>
                <c:pt idx="6">
                  <c:v>3</c:v>
                </c:pt>
                <c:pt idx="7">
                  <c:v>4</c:v>
                </c:pt>
                <c:pt idx="8">
                  <c:v>8</c:v>
                </c:pt>
                <c:pt idx="9">
                  <c:v>7</c:v>
                </c:pt>
              </c:numCache>
            </c:numRef>
          </c:xVal>
          <c:yVal>
            <c:numRef>
              <c:f>Data!$Q$4:$Q$13</c:f>
              <c:numCache>
                <c:formatCode>0.0000</c:formatCode>
                <c:ptCount val="10"/>
                <c:pt idx="0">
                  <c:v>1.0935999999999999</c:v>
                </c:pt>
                <c:pt idx="1">
                  <c:v>4.9378000000000002</c:v>
                </c:pt>
                <c:pt idx="2">
                  <c:v>8.8219999999999992</c:v>
                </c:pt>
                <c:pt idx="3">
                  <c:v>1.5234000000000001</c:v>
                </c:pt>
                <c:pt idx="4">
                  <c:v>6.6372999999999998</c:v>
                </c:pt>
                <c:pt idx="5">
                  <c:v>9.8885000000000005</c:v>
                </c:pt>
                <c:pt idx="6">
                  <c:v>3.1888000000000001</c:v>
                </c:pt>
                <c:pt idx="7">
                  <c:v>4.1467999999999998</c:v>
                </c:pt>
                <c:pt idx="8">
                  <c:v>7.4790000000000001</c:v>
                </c:pt>
                <c:pt idx="9">
                  <c:v>7.2827000000000002</c:v>
                </c:pt>
              </c:numCache>
            </c:numRef>
          </c:yVal>
          <c:smooth val="0"/>
        </c:ser>
        <c:ser>
          <c:idx val="2"/>
          <c:order val="1"/>
          <c:tx>
            <c:v>calc</c:v>
          </c:tx>
          <c:spPr>
            <a:ln w="25400" cap="rnd">
              <a:noFill/>
              <a:round/>
            </a:ln>
            <a:effectLst/>
          </c:spPr>
          <c:marker>
            <c:symbol val="none"/>
          </c:marker>
          <c:xVal>
            <c:numRef>
              <c:f>Data!$AH$53:$AH$54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Data!$AI$53:$AI$54</c:f>
              <c:numCache>
                <c:formatCode>General</c:formatCode>
                <c:ptCount val="2"/>
                <c:pt idx="0">
                  <c:v>1.0599218181818162</c:v>
                </c:pt>
                <c:pt idx="1">
                  <c:v>9.9400581818181841</c:v>
                </c:pt>
              </c:numCache>
            </c:numRef>
          </c:yVal>
          <c:smooth val="0"/>
        </c:ser>
        <c:ser>
          <c:idx val="0"/>
          <c:order val="2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Data!$AH$53:$AH$54</c:f>
              <c:numCache>
                <c:formatCode>General</c:formatCode>
                <c:ptCount val="2"/>
                <c:pt idx="0">
                  <c:v>1</c:v>
                </c:pt>
                <c:pt idx="1">
                  <c:v>10</c:v>
                </c:pt>
              </c:numCache>
            </c:numRef>
          </c:xVal>
          <c:yVal>
            <c:numRef>
              <c:f>Data!$AI$53:$AI$54</c:f>
              <c:numCache>
                <c:formatCode>General</c:formatCode>
                <c:ptCount val="2"/>
                <c:pt idx="0">
                  <c:v>1.0599218181818162</c:v>
                </c:pt>
                <c:pt idx="1">
                  <c:v>9.9400581818181841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724304"/>
        <c:axId val="407723912"/>
      </c:scatterChart>
      <c:valAx>
        <c:axId val="407724304"/>
        <c:scaling>
          <c:orientation val="minMax"/>
          <c:max val="10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23912"/>
        <c:crosses val="autoZero"/>
        <c:crossBetween val="midCat"/>
        <c:majorUnit val="1"/>
      </c:valAx>
      <c:valAx>
        <c:axId val="407723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243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Spectra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multiLvlStrRef>
              <c:f>Data!$C$28:$D$35</c:f>
              <c:multiLvlStrCache>
                <c:ptCount val="8"/>
                <c:lvl>
                  <c:pt idx="0">
                    <c:v>0.0379</c:v>
                  </c:pt>
                  <c:pt idx="1">
                    <c:v>0.0523</c:v>
                  </c:pt>
                  <c:pt idx="2">
                    <c:v>0.0782</c:v>
                  </c:pt>
                  <c:pt idx="3">
                    <c:v>0.098</c:v>
                  </c:pt>
                  <c:pt idx="4">
                    <c:v>0.1166</c:v>
                  </c:pt>
                  <c:pt idx="5">
                    <c:v>0.1299</c:v>
                  </c:pt>
                  <c:pt idx="6">
                    <c:v>0.1288</c:v>
                  </c:pt>
                  <c:pt idx="7">
                    <c:v>0.1184</c:v>
                  </c:pt>
                </c:lvl>
                <c:lvl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</c:lvl>
              </c:multiLvlStrCache>
            </c:multiLvlStrRef>
          </c:xVal>
          <c:yVal>
            <c:numRef>
              <c:f>Data!$D$28:$D$35</c:f>
              <c:numCache>
                <c:formatCode>General</c:formatCode>
                <c:ptCount val="8"/>
                <c:pt idx="0">
                  <c:v>3.7900000000000003E-2</c:v>
                </c:pt>
                <c:pt idx="1">
                  <c:v>5.2299999999999999E-2</c:v>
                </c:pt>
                <c:pt idx="2">
                  <c:v>7.8200000000000006E-2</c:v>
                </c:pt>
                <c:pt idx="3">
                  <c:v>9.8000000000000004E-2</c:v>
                </c:pt>
                <c:pt idx="4">
                  <c:v>0.1166</c:v>
                </c:pt>
                <c:pt idx="5">
                  <c:v>0.12989999999999999</c:v>
                </c:pt>
                <c:pt idx="6">
                  <c:v>0.1288</c:v>
                </c:pt>
                <c:pt idx="7">
                  <c:v>0.11840000000000001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Data!$C$28:$C$35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Data!$E$28:$E$35</c:f>
              <c:numCache>
                <c:formatCode>General</c:formatCode>
                <c:ptCount val="8"/>
                <c:pt idx="0">
                  <c:v>5.6899999999999999E-2</c:v>
                </c:pt>
                <c:pt idx="1">
                  <c:v>6.6299999999999998E-2</c:v>
                </c:pt>
                <c:pt idx="2">
                  <c:v>6.25E-2</c:v>
                </c:pt>
                <c:pt idx="3">
                  <c:v>5.8500000000000003E-2</c:v>
                </c:pt>
                <c:pt idx="4">
                  <c:v>5.4399999999999997E-2</c:v>
                </c:pt>
                <c:pt idx="5">
                  <c:v>4.8500000000000001E-2</c:v>
                </c:pt>
                <c:pt idx="6">
                  <c:v>5.5399999999999998E-2</c:v>
                </c:pt>
                <c:pt idx="7">
                  <c:v>6.4600000000000005E-2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724696"/>
        <c:axId val="407728616"/>
      </c:scatterChart>
      <c:valAx>
        <c:axId val="407724696"/>
        <c:scaling>
          <c:orientation val="minMax"/>
          <c:max val="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~wavelength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28616"/>
        <c:crosses val="autoZero"/>
        <c:crossBetween val="midCat"/>
      </c:valAx>
      <c:valAx>
        <c:axId val="407728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77246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X spectra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spectra'!$B$3:$B$10</c:f>
              <c:numCache>
                <c:formatCode>General</c:formatCode>
                <c:ptCount val="8"/>
                <c:pt idx="0">
                  <c:v>7.0000000000000007E-2</c:v>
                </c:pt>
                <c:pt idx="1">
                  <c:v>0.124</c:v>
                </c:pt>
                <c:pt idx="2">
                  <c:v>0.16400000000000001</c:v>
                </c:pt>
                <c:pt idx="3">
                  <c:v>0.17100000000000001</c:v>
                </c:pt>
                <c:pt idx="4">
                  <c:v>0.184</c:v>
                </c:pt>
                <c:pt idx="5">
                  <c:v>0.20799999999999999</c:v>
                </c:pt>
                <c:pt idx="6">
                  <c:v>0.21099999999999999</c:v>
                </c:pt>
                <c:pt idx="7">
                  <c:v>0.193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spectra'!$C$3:$C$10</c:f>
              <c:numCache>
                <c:formatCode>General</c:formatCode>
                <c:ptCount val="8"/>
                <c:pt idx="0">
                  <c:v>0.34899999999999998</c:v>
                </c:pt>
                <c:pt idx="1">
                  <c:v>0.41799999999999998</c:v>
                </c:pt>
                <c:pt idx="2">
                  <c:v>0.44900000000000001</c:v>
                </c:pt>
                <c:pt idx="3">
                  <c:v>0.48499999999999999</c:v>
                </c:pt>
                <c:pt idx="4">
                  <c:v>0.51400000000000001</c:v>
                </c:pt>
                <c:pt idx="5">
                  <c:v>0.48199999999999998</c:v>
                </c:pt>
                <c:pt idx="6">
                  <c:v>0.51900000000000002</c:v>
                </c:pt>
                <c:pt idx="7">
                  <c:v>0.58399999999999996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spectra'!$D$3:$D$10</c:f>
              <c:numCache>
                <c:formatCode>General</c:formatCode>
                <c:ptCount val="8"/>
                <c:pt idx="0">
                  <c:v>0.63</c:v>
                </c:pt>
                <c:pt idx="1">
                  <c:v>0.73199999999999998</c:v>
                </c:pt>
                <c:pt idx="2">
                  <c:v>0.82599999999999996</c:v>
                </c:pt>
                <c:pt idx="3">
                  <c:v>0.83499999999999996</c:v>
                </c:pt>
                <c:pt idx="4">
                  <c:v>0.85199999999999998</c:v>
                </c:pt>
                <c:pt idx="5">
                  <c:v>0.84799999999999998</c:v>
                </c:pt>
                <c:pt idx="6">
                  <c:v>0.877</c:v>
                </c:pt>
                <c:pt idx="7">
                  <c:v>0.94699999999999995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spectra'!$E$3:$E$10</c:f>
              <c:numCache>
                <c:formatCode>General</c:formatCode>
                <c:ptCount val="8"/>
                <c:pt idx="0">
                  <c:v>0.22500000000000001</c:v>
                </c:pt>
                <c:pt idx="1">
                  <c:v>0.316</c:v>
                </c:pt>
                <c:pt idx="2">
                  <c:v>0.41699999999999998</c:v>
                </c:pt>
                <c:pt idx="3">
                  <c:v>0.52500000000000002</c:v>
                </c:pt>
                <c:pt idx="4">
                  <c:v>0.58599999999999997</c:v>
                </c:pt>
                <c:pt idx="5">
                  <c:v>0.61399999999999999</c:v>
                </c:pt>
                <c:pt idx="6">
                  <c:v>0.64900000000000002</c:v>
                </c:pt>
                <c:pt idx="7">
                  <c:v>0.59799999999999998</c:v>
                </c:pt>
              </c:numCache>
            </c:numRef>
          </c:yVal>
          <c:smooth val="0"/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spectra'!$F$3:$F$10</c:f>
              <c:numCache>
                <c:formatCode>General</c:formatCode>
                <c:ptCount val="8"/>
                <c:pt idx="0">
                  <c:v>0.53300000000000003</c:v>
                </c:pt>
                <c:pt idx="1">
                  <c:v>0.71399999999999997</c:v>
                </c:pt>
                <c:pt idx="2">
                  <c:v>0.75</c:v>
                </c:pt>
                <c:pt idx="3">
                  <c:v>0.83499999999999996</c:v>
                </c:pt>
                <c:pt idx="4">
                  <c:v>0.88400000000000001</c:v>
                </c:pt>
                <c:pt idx="5">
                  <c:v>0.93</c:v>
                </c:pt>
                <c:pt idx="6">
                  <c:v>0.96499999999999997</c:v>
                </c:pt>
                <c:pt idx="7">
                  <c:v>0.98799999999999999</c:v>
                </c:pt>
              </c:numCache>
            </c:numRef>
          </c:yVal>
          <c:smooth val="0"/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spectra'!$G$3:$G$10</c:f>
              <c:numCache>
                <c:formatCode>General</c:formatCode>
                <c:ptCount val="8"/>
                <c:pt idx="0">
                  <c:v>0.80600000000000005</c:v>
                </c:pt>
                <c:pt idx="1">
                  <c:v>0.97899999999999998</c:v>
                </c:pt>
                <c:pt idx="2">
                  <c:v>1.077</c:v>
                </c:pt>
                <c:pt idx="3">
                  <c:v>1.159</c:v>
                </c:pt>
                <c:pt idx="4">
                  <c:v>1.2490000000000001</c:v>
                </c:pt>
                <c:pt idx="5">
                  <c:v>1.238</c:v>
                </c:pt>
                <c:pt idx="6">
                  <c:v>1.3440000000000001</c:v>
                </c:pt>
                <c:pt idx="7">
                  <c:v>1.3220000000000001</c:v>
                </c:pt>
              </c:numCache>
            </c:numRef>
          </c:yVal>
          <c:smooth val="0"/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spectra'!$H$3:$H$10</c:f>
              <c:numCache>
                <c:formatCode>General</c:formatCode>
                <c:ptCount val="8"/>
                <c:pt idx="0">
                  <c:v>0.44800000000000001</c:v>
                </c:pt>
                <c:pt idx="1">
                  <c:v>0.54500000000000004</c:v>
                </c:pt>
                <c:pt idx="2">
                  <c:v>0.72499999999999998</c:v>
                </c:pt>
                <c:pt idx="3">
                  <c:v>0.874</c:v>
                </c:pt>
                <c:pt idx="4">
                  <c:v>1.0049999999999999</c:v>
                </c:pt>
                <c:pt idx="5">
                  <c:v>1.0229999999999999</c:v>
                </c:pt>
                <c:pt idx="6">
                  <c:v>1.0640000000000001</c:v>
                </c:pt>
                <c:pt idx="7">
                  <c:v>1.0409999999999999</c:v>
                </c:pt>
              </c:numCache>
            </c:numRef>
          </c:yVal>
          <c:smooth val="0"/>
        </c:ser>
        <c:ser>
          <c:idx val="7"/>
          <c:order val="7"/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spectra'!$I$3:$I$10</c:f>
              <c:numCache>
                <c:formatCode>General</c:formatCode>
                <c:ptCount val="8"/>
                <c:pt idx="0">
                  <c:v>0.54800000000000004</c:v>
                </c:pt>
                <c:pt idx="1">
                  <c:v>0.68400000000000005</c:v>
                </c:pt>
                <c:pt idx="2">
                  <c:v>0.88300000000000001</c:v>
                </c:pt>
                <c:pt idx="3">
                  <c:v>0.99199999999999999</c:v>
                </c:pt>
                <c:pt idx="4">
                  <c:v>1.1659999999999999</c:v>
                </c:pt>
                <c:pt idx="5">
                  <c:v>1.258</c:v>
                </c:pt>
                <c:pt idx="6">
                  <c:v>1.2390000000000001</c:v>
                </c:pt>
                <c:pt idx="7">
                  <c:v>1.2030000000000001</c:v>
                </c:pt>
              </c:numCache>
            </c:numRef>
          </c:yVal>
          <c:smooth val="0"/>
        </c:ser>
        <c:ser>
          <c:idx val="8"/>
          <c:order val="8"/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spectra'!$J$3:$J$10</c:f>
              <c:numCache>
                <c:formatCode>General</c:formatCode>
                <c:ptCount val="8"/>
                <c:pt idx="0">
                  <c:v>0.8</c:v>
                </c:pt>
                <c:pt idx="1">
                  <c:v>0.97299999999999998</c:v>
                </c:pt>
                <c:pt idx="2">
                  <c:v>1.2090000000000001</c:v>
                </c:pt>
                <c:pt idx="3">
                  <c:v>1.369</c:v>
                </c:pt>
                <c:pt idx="4">
                  <c:v>1.4770000000000001</c:v>
                </c:pt>
                <c:pt idx="5">
                  <c:v>1.589</c:v>
                </c:pt>
                <c:pt idx="6">
                  <c:v>1.623</c:v>
                </c:pt>
                <c:pt idx="7">
                  <c:v>1.593</c:v>
                </c:pt>
              </c:numCache>
            </c:numRef>
          </c:yVal>
          <c:smooth val="0"/>
        </c:ser>
        <c:ser>
          <c:idx val="9"/>
          <c:order val="9"/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>
                  <a:lumMod val="60000"/>
                </a:schemeClr>
              </a:solidFill>
              <a:ln w="9525">
                <a:solidFill>
                  <a:schemeClr val="accent4">
                    <a:lumMod val="60000"/>
                  </a:schemeClr>
                </a:solidFill>
              </a:ln>
              <a:effectLst/>
            </c:spPr>
          </c:marker>
          <c:xVal>
            <c:numRef>
              <c:f>'X spectra'!$A$3:$A$10</c:f>
              <c:numCache>
                <c:formatCode>General</c:formatCode>
                <c:ptCount val="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</c:numCache>
            </c:numRef>
          </c:xVal>
          <c:yVal>
            <c:numRef>
              <c:f>'X spectra'!$K$3:$K$10</c:f>
              <c:numCache>
                <c:formatCode>General</c:formatCode>
                <c:ptCount val="8"/>
                <c:pt idx="0">
                  <c:v>0.76300000000000001</c:v>
                </c:pt>
                <c:pt idx="1">
                  <c:v>1.0189999999999999</c:v>
                </c:pt>
                <c:pt idx="2">
                  <c:v>1.2330000000000001</c:v>
                </c:pt>
                <c:pt idx="3">
                  <c:v>1.3839999999999999</c:v>
                </c:pt>
                <c:pt idx="4">
                  <c:v>1.5229999999999999</c:v>
                </c:pt>
                <c:pt idx="5">
                  <c:v>1.6279999999999999</c:v>
                </c:pt>
                <c:pt idx="6">
                  <c:v>1.661</c:v>
                </c:pt>
                <c:pt idx="7">
                  <c:v>1.625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831224"/>
        <c:axId val="408831616"/>
      </c:scatterChart>
      <c:valAx>
        <c:axId val="408831224"/>
        <c:scaling>
          <c:orientation val="minMax"/>
          <c:max val="8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/>
                  <a:t>wavelength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831616"/>
        <c:crosses val="autoZero"/>
        <c:crossBetween val="midCat"/>
      </c:valAx>
      <c:valAx>
        <c:axId val="408831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83122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PCA!$G$19:$G$22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PCA!$H$19:$H$22</c:f>
              <c:numCache>
                <c:formatCode>General</c:formatCode>
                <c:ptCount val="4"/>
                <c:pt idx="0">
                  <c:v>7.7573999999999996</c:v>
                </c:pt>
                <c:pt idx="1">
                  <c:v>0.29459999999999997</c:v>
                </c:pt>
                <c:pt idx="2">
                  <c:v>0.28210000000000002</c:v>
                </c:pt>
                <c:pt idx="3">
                  <c:v>0.37269999999999998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832400"/>
        <c:axId val="408832792"/>
      </c:scatterChart>
      <c:valAx>
        <c:axId val="408832400"/>
        <c:scaling>
          <c:orientation val="minMax"/>
          <c:max val="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832792"/>
        <c:crosses val="autoZero"/>
        <c:crossBetween val="midCat"/>
        <c:majorUnit val="1"/>
      </c:valAx>
      <c:valAx>
        <c:axId val="40883279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832400"/>
        <c:crosses val="autoZero"/>
        <c:crossBetween val="midCat"/>
        <c:majorUnit val="2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RMS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PCA!$I$19:$I$22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PCA!$J$19:$J$22</c:f>
              <c:numCache>
                <c:formatCode>General</c:formatCode>
                <c:ptCount val="4"/>
                <c:pt idx="0">
                  <c:v>1.3709</c:v>
                </c:pt>
                <c:pt idx="1">
                  <c:v>0.29770000000000002</c:v>
                </c:pt>
                <c:pt idx="2">
                  <c:v>0.27889999999999998</c:v>
                </c:pt>
                <c:pt idx="3">
                  <c:v>0.29099999999999998</c:v>
                </c:pt>
              </c:numCache>
            </c:numRef>
          </c:yVal>
          <c:smooth val="0"/>
        </c:ser>
        <c:ser>
          <c:idx val="1"/>
          <c:order val="1"/>
          <c:tx>
            <c:v>B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PCA!$I$19:$I$22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PCA!$K$19:$K$22</c:f>
              <c:numCache>
                <c:formatCode>General</c:formatCode>
                <c:ptCount val="4"/>
                <c:pt idx="0">
                  <c:v>2.4245000000000001</c:v>
                </c:pt>
                <c:pt idx="1">
                  <c:v>0.45379999999999998</c:v>
                </c:pt>
                <c:pt idx="2">
                  <c:v>0.45200000000000001</c:v>
                </c:pt>
                <c:pt idx="3">
                  <c:v>0.53669999999999995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833576"/>
        <c:axId val="408833968"/>
      </c:scatterChart>
      <c:valAx>
        <c:axId val="408833576"/>
        <c:scaling>
          <c:orientation val="minMax"/>
          <c:max val="4"/>
          <c:min val="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833968"/>
        <c:crosses val="autoZero"/>
        <c:crossBetween val="midCat"/>
        <c:majorUnit val="1"/>
      </c:valAx>
      <c:valAx>
        <c:axId val="40883396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83357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335280</xdr:colOff>
      <xdr:row>2</xdr:row>
      <xdr:rowOff>251460</xdr:rowOff>
    </xdr:from>
    <xdr:to>
      <xdr:col>37</xdr:col>
      <xdr:colOff>30480</xdr:colOff>
      <xdr:row>16</xdr:row>
      <xdr:rowOff>22860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594360</xdr:colOff>
      <xdr:row>46</xdr:row>
      <xdr:rowOff>125730</xdr:rowOff>
    </xdr:from>
    <xdr:to>
      <xdr:col>13</xdr:col>
      <xdr:colOff>556260</xdr:colOff>
      <xdr:row>60</xdr:row>
      <xdr:rowOff>95250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594360</xdr:colOff>
      <xdr:row>46</xdr:row>
      <xdr:rowOff>110490</xdr:rowOff>
    </xdr:from>
    <xdr:to>
      <xdr:col>19</xdr:col>
      <xdr:colOff>594360</xdr:colOff>
      <xdr:row>60</xdr:row>
      <xdr:rowOff>53340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21</xdr:col>
      <xdr:colOff>601980</xdr:colOff>
      <xdr:row>2</xdr:row>
      <xdr:rowOff>251460</xdr:rowOff>
    </xdr:from>
    <xdr:to>
      <xdr:col>29</xdr:col>
      <xdr:colOff>297180</xdr:colOff>
      <xdr:row>16</xdr:row>
      <xdr:rowOff>22860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22</xdr:col>
      <xdr:colOff>396240</xdr:colOff>
      <xdr:row>54</xdr:row>
      <xdr:rowOff>129540</xdr:rowOff>
    </xdr:from>
    <xdr:to>
      <xdr:col>30</xdr:col>
      <xdr:colOff>91440</xdr:colOff>
      <xdr:row>68</xdr:row>
      <xdr:rowOff>121920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91440</xdr:colOff>
      <xdr:row>54</xdr:row>
      <xdr:rowOff>129540</xdr:rowOff>
    </xdr:from>
    <xdr:to>
      <xdr:col>37</xdr:col>
      <xdr:colOff>396240</xdr:colOff>
      <xdr:row>68</xdr:row>
      <xdr:rowOff>129540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567690</xdr:colOff>
      <xdr:row>23</xdr:row>
      <xdr:rowOff>76200</xdr:rowOff>
    </xdr:from>
    <xdr:to>
      <xdr:col>13</xdr:col>
      <xdr:colOff>262890</xdr:colOff>
      <xdr:row>39</xdr:row>
      <xdr:rowOff>114300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27</xdr:col>
      <xdr:colOff>266700</xdr:colOff>
      <xdr:row>58</xdr:row>
      <xdr:rowOff>91440</xdr:rowOff>
    </xdr:from>
    <xdr:to>
      <xdr:col>29</xdr:col>
      <xdr:colOff>281940</xdr:colOff>
      <xdr:row>59</xdr:row>
      <xdr:rowOff>182880</xdr:rowOff>
    </xdr:to>
    <xdr:sp macro="" textlink="">
      <xdr:nvSpPr>
        <xdr:cNvPr id="2" name="TextBox 1"/>
        <xdr:cNvSpPr txBox="1"/>
      </xdr:nvSpPr>
      <xdr:spPr>
        <a:xfrm>
          <a:off x="17861280" y="11841480"/>
          <a:ext cx="1234440" cy="289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R</a:t>
          </a:r>
          <a:r>
            <a:rPr lang="en-US" sz="1200" baseline="30000">
              <a:latin typeface="Times New Roman" panose="02020603050405020304" pitchFamily="18" charset="0"/>
              <a:cs typeface="Times New Roman" panose="02020603050405020304" pitchFamily="18" charset="0"/>
            </a:rPr>
            <a:t>2</a:t>
          </a:r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=0.997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0.61444</cdr:x>
      <cdr:y>0.18315</cdr:y>
    </cdr:from>
    <cdr:to>
      <cdr:x>0.88444</cdr:x>
      <cdr:y>0.28755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2809240" y="508000"/>
          <a:ext cx="1234440" cy="2895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R</a:t>
          </a:r>
          <a:r>
            <a:rPr lang="en-US" sz="1200" baseline="30000">
              <a:latin typeface="Times New Roman" panose="02020603050405020304" pitchFamily="18" charset="0"/>
              <a:cs typeface="Times New Roman" panose="02020603050405020304" pitchFamily="18" charset="0"/>
            </a:rPr>
            <a:t>2</a:t>
          </a:r>
          <a:r>
            <a:rPr lang="en-US" sz="1200">
              <a:latin typeface="Times New Roman" panose="02020603050405020304" pitchFamily="18" charset="0"/>
              <a:cs typeface="Times New Roman" panose="02020603050405020304" pitchFamily="18" charset="0"/>
            </a:rPr>
            <a:t>=0.987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144780</xdr:colOff>
      <xdr:row>11</xdr:row>
      <xdr:rowOff>114300</xdr:rowOff>
    </xdr:from>
    <xdr:to>
      <xdr:col>10</xdr:col>
      <xdr:colOff>449580</xdr:colOff>
      <xdr:row>30</xdr:row>
      <xdr:rowOff>30480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464820</xdr:colOff>
      <xdr:row>4</xdr:row>
      <xdr:rowOff>68580</xdr:rowOff>
    </xdr:from>
    <xdr:to>
      <xdr:col>19</xdr:col>
      <xdr:colOff>160020</xdr:colOff>
      <xdr:row>18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502920</xdr:colOff>
      <xdr:row>19</xdr:row>
      <xdr:rowOff>30480</xdr:rowOff>
    </xdr:from>
    <xdr:to>
      <xdr:col>19</xdr:col>
      <xdr:colOff>198120</xdr:colOff>
      <xdr:row>34</xdr:row>
      <xdr:rowOff>30480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P54"/>
  <sheetViews>
    <sheetView tabSelected="1" topLeftCell="A37" workbookViewId="0">
      <selection activeCell="T33" sqref="T33"/>
    </sheetView>
  </sheetViews>
  <sheetFormatPr defaultRowHeight="15.6" x14ac:dyDescent="0.3"/>
  <cols>
    <col min="1" max="1" width="22.5546875" style="10" bestFit="1" customWidth="1"/>
    <col min="2" max="2" width="9.88671875" style="10" customWidth="1"/>
    <col min="3" max="3" width="10.109375" style="10" bestFit="1" customWidth="1"/>
    <col min="4" max="13" width="8.88671875" style="10"/>
    <col min="14" max="14" width="9.21875" style="10" bestFit="1" customWidth="1"/>
    <col min="15" max="15" width="9.88671875" style="10" bestFit="1" customWidth="1"/>
    <col min="16" max="16384" width="8.88671875" style="10"/>
  </cols>
  <sheetData>
    <row r="2" spans="1:21" x14ac:dyDescent="0.3">
      <c r="B2" s="1"/>
      <c r="C2" s="6" t="s">
        <v>0</v>
      </c>
      <c r="D2" s="1"/>
      <c r="E2" s="1"/>
      <c r="F2" s="1" t="s">
        <v>15</v>
      </c>
      <c r="G2" s="1"/>
      <c r="H2" s="1"/>
      <c r="I2" s="1"/>
      <c r="J2" s="1"/>
      <c r="M2" s="10" t="s">
        <v>4</v>
      </c>
      <c r="O2" s="10" t="s">
        <v>7</v>
      </c>
      <c r="P2" s="5" t="s">
        <v>9</v>
      </c>
      <c r="R2" s="10" t="s">
        <v>19</v>
      </c>
      <c r="T2" s="10" t="s">
        <v>20</v>
      </c>
    </row>
    <row r="3" spans="1:21" ht="31.2" x14ac:dyDescent="0.3">
      <c r="B3" s="2" t="s">
        <v>16</v>
      </c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  <c r="J3" s="1">
        <v>8</v>
      </c>
      <c r="L3" s="3" t="s">
        <v>1</v>
      </c>
      <c r="M3" s="3" t="s">
        <v>2</v>
      </c>
      <c r="N3" s="3" t="s">
        <v>3</v>
      </c>
      <c r="O3" s="10" t="s">
        <v>8</v>
      </c>
      <c r="P3" s="1" t="s">
        <v>2</v>
      </c>
      <c r="Q3" s="1" t="s">
        <v>3</v>
      </c>
      <c r="R3" s="10" t="s">
        <v>2</v>
      </c>
      <c r="S3" s="10" t="s">
        <v>3</v>
      </c>
      <c r="T3" s="10" t="s">
        <v>2</v>
      </c>
      <c r="U3" s="10" t="s">
        <v>3</v>
      </c>
    </row>
    <row r="4" spans="1:21" x14ac:dyDescent="0.3">
      <c r="B4" s="1">
        <v>1</v>
      </c>
      <c r="C4" s="1">
        <v>7.0000000000000007E-2</v>
      </c>
      <c r="D4" s="1">
        <v>0.124</v>
      </c>
      <c r="E4" s="1">
        <v>0.16400000000000001</v>
      </c>
      <c r="F4" s="1">
        <v>0.17100000000000001</v>
      </c>
      <c r="G4" s="1">
        <v>0.184</v>
      </c>
      <c r="H4" s="1">
        <v>0.20799999999999999</v>
      </c>
      <c r="I4" s="1">
        <v>0.21099999999999999</v>
      </c>
      <c r="J4" s="1">
        <v>0.193</v>
      </c>
      <c r="L4" s="1">
        <v>1</v>
      </c>
      <c r="M4" s="1">
        <v>1</v>
      </c>
      <c r="N4" s="1">
        <v>1</v>
      </c>
      <c r="P4" s="7">
        <v>1.0387</v>
      </c>
      <c r="Q4" s="7">
        <v>1.0935999999999999</v>
      </c>
      <c r="R4" s="11">
        <f>+P4-M4</f>
        <v>3.8699999999999957E-2</v>
      </c>
      <c r="S4" s="11">
        <f>+Q4-N4</f>
        <v>9.3599999999999905E-2</v>
      </c>
      <c r="T4" s="14">
        <f>+R4/M4</f>
        <v>3.8699999999999957E-2</v>
      </c>
      <c r="U4" s="14">
        <f>+S4/N4</f>
        <v>9.3599999999999905E-2</v>
      </c>
    </row>
    <row r="5" spans="1:21" x14ac:dyDescent="0.3">
      <c r="B5" s="1">
        <v>2</v>
      </c>
      <c r="C5" s="1">
        <v>0.34899999999999998</v>
      </c>
      <c r="D5" s="1">
        <v>0.41799999999999998</v>
      </c>
      <c r="E5" s="1">
        <v>0.44900000000000001</v>
      </c>
      <c r="F5" s="1">
        <v>0.48499999999999999</v>
      </c>
      <c r="G5" s="1">
        <v>0.51400000000000001</v>
      </c>
      <c r="H5" s="1">
        <v>0.48199999999999998</v>
      </c>
      <c r="I5" s="1">
        <v>0.51900000000000002</v>
      </c>
      <c r="J5" s="1">
        <v>0.58399999999999996</v>
      </c>
      <c r="L5" s="1">
        <v>2</v>
      </c>
      <c r="M5" s="1">
        <v>2</v>
      </c>
      <c r="N5" s="1">
        <v>5</v>
      </c>
      <c r="P5" s="7">
        <v>1.9512</v>
      </c>
      <c r="Q5" s="7">
        <v>4.9378000000000002</v>
      </c>
      <c r="R5" s="11">
        <f t="shared" ref="R5:R13" si="0">+P5-M5</f>
        <v>-4.8799999999999955E-2</v>
      </c>
      <c r="S5" s="11">
        <f t="shared" ref="S5:S13" si="1">+Q5-N5</f>
        <v>-6.2199999999999811E-2</v>
      </c>
      <c r="T5" s="14">
        <f t="shared" ref="T5:T13" si="2">+R5/M5</f>
        <v>-2.4399999999999977E-2</v>
      </c>
      <c r="U5" s="14">
        <f t="shared" ref="U5:U13" si="3">+S5/N5</f>
        <v>-1.2439999999999962E-2</v>
      </c>
    </row>
    <row r="6" spans="1:21" x14ac:dyDescent="0.3">
      <c r="B6" s="1">
        <v>3</v>
      </c>
      <c r="C6" s="1">
        <v>0.63</v>
      </c>
      <c r="D6" s="1">
        <v>0.73199999999999998</v>
      </c>
      <c r="E6" s="1">
        <v>0.82599999999999996</v>
      </c>
      <c r="F6" s="1">
        <v>0.83499999999999996</v>
      </c>
      <c r="G6" s="1">
        <v>0.85199999999999998</v>
      </c>
      <c r="H6" s="1">
        <v>0.84799999999999998</v>
      </c>
      <c r="I6" s="1">
        <v>0.877</v>
      </c>
      <c r="J6" s="1">
        <v>0.94699999999999995</v>
      </c>
      <c r="L6" s="1">
        <v>3</v>
      </c>
      <c r="M6" s="1">
        <v>3</v>
      </c>
      <c r="N6" s="1">
        <v>9</v>
      </c>
      <c r="P6" s="7">
        <v>3.1892999999999998</v>
      </c>
      <c r="Q6" s="7">
        <v>8.8219999999999992</v>
      </c>
      <c r="R6" s="11">
        <f t="shared" si="0"/>
        <v>0.1892999999999998</v>
      </c>
      <c r="S6" s="11">
        <f t="shared" si="1"/>
        <v>-0.17800000000000082</v>
      </c>
      <c r="T6" s="14">
        <f t="shared" si="2"/>
        <v>6.3099999999999934E-2</v>
      </c>
      <c r="U6" s="14">
        <f t="shared" si="3"/>
        <v>-1.977777777777787E-2</v>
      </c>
    </row>
    <row r="7" spans="1:21" x14ac:dyDescent="0.3">
      <c r="B7" s="1">
        <v>4</v>
      </c>
      <c r="C7" s="1">
        <v>0.22500000000000001</v>
      </c>
      <c r="D7" s="1">
        <v>0.316</v>
      </c>
      <c r="E7" s="1">
        <v>0.41699999999999998</v>
      </c>
      <c r="F7" s="1">
        <v>0.52500000000000002</v>
      </c>
      <c r="G7" s="1">
        <v>0.58599999999999997</v>
      </c>
      <c r="H7" s="1">
        <v>0.61399999999999999</v>
      </c>
      <c r="I7" s="1">
        <v>0.64900000000000002</v>
      </c>
      <c r="J7" s="1">
        <v>0.59799999999999998</v>
      </c>
      <c r="L7" s="1">
        <v>4</v>
      </c>
      <c r="M7" s="1">
        <v>4</v>
      </c>
      <c r="N7" s="1">
        <v>2</v>
      </c>
      <c r="P7" s="7">
        <v>4.2119</v>
      </c>
      <c r="Q7" s="7">
        <v>1.5234000000000001</v>
      </c>
      <c r="R7" s="11">
        <f t="shared" si="0"/>
        <v>0.21189999999999998</v>
      </c>
      <c r="S7" s="11">
        <f t="shared" si="1"/>
        <v>-0.47659999999999991</v>
      </c>
      <c r="T7" s="14">
        <f t="shared" si="2"/>
        <v>5.2974999999999994E-2</v>
      </c>
      <c r="U7" s="14">
        <f t="shared" si="3"/>
        <v>-0.23829999999999996</v>
      </c>
    </row>
    <row r="8" spans="1:21" x14ac:dyDescent="0.3">
      <c r="B8" s="1">
        <v>5</v>
      </c>
      <c r="C8" s="1">
        <v>0.53300000000000003</v>
      </c>
      <c r="D8" s="1">
        <v>0.71399999999999997</v>
      </c>
      <c r="E8" s="1">
        <v>0.75</v>
      </c>
      <c r="F8" s="1">
        <v>0.83499999999999996</v>
      </c>
      <c r="G8" s="1">
        <v>0.88400000000000001</v>
      </c>
      <c r="H8" s="1">
        <v>0.93</v>
      </c>
      <c r="I8" s="1">
        <v>0.96499999999999997</v>
      </c>
      <c r="J8" s="1">
        <v>0.98799999999999999</v>
      </c>
      <c r="L8" s="1">
        <v>5</v>
      </c>
      <c r="M8" s="1">
        <v>5</v>
      </c>
      <c r="N8" s="1">
        <v>6</v>
      </c>
      <c r="P8" s="7">
        <v>4.6032999999999999</v>
      </c>
      <c r="Q8" s="7">
        <v>6.6372999999999998</v>
      </c>
      <c r="R8" s="11">
        <f t="shared" si="0"/>
        <v>-0.39670000000000005</v>
      </c>
      <c r="S8" s="11">
        <f t="shared" si="1"/>
        <v>0.63729999999999976</v>
      </c>
      <c r="T8" s="14">
        <f t="shared" si="2"/>
        <v>-7.9340000000000008E-2</v>
      </c>
      <c r="U8" s="14">
        <f t="shared" si="3"/>
        <v>0.10621666666666663</v>
      </c>
    </row>
    <row r="9" spans="1:21" x14ac:dyDescent="0.3">
      <c r="B9" s="1">
        <v>6</v>
      </c>
      <c r="C9" s="1">
        <v>0.80600000000000005</v>
      </c>
      <c r="D9" s="1">
        <v>0.97899999999999998</v>
      </c>
      <c r="E9" s="1">
        <v>1.077</v>
      </c>
      <c r="F9" s="1">
        <v>1.159</v>
      </c>
      <c r="G9" s="1">
        <v>1.2490000000000001</v>
      </c>
      <c r="H9" s="1">
        <v>1.238</v>
      </c>
      <c r="I9" s="1">
        <v>1.3440000000000001</v>
      </c>
      <c r="J9" s="1">
        <v>1.3220000000000001</v>
      </c>
      <c r="L9" s="1">
        <v>6</v>
      </c>
      <c r="M9" s="1">
        <v>6</v>
      </c>
      <c r="N9" s="1">
        <v>10</v>
      </c>
      <c r="P9" s="7">
        <v>5.9996999999999998</v>
      </c>
      <c r="Q9" s="7">
        <v>9.8885000000000005</v>
      </c>
      <c r="R9" s="11">
        <f t="shared" si="0"/>
        <v>-3.00000000000189E-4</v>
      </c>
      <c r="S9" s="11">
        <f t="shared" si="1"/>
        <v>-0.11149999999999949</v>
      </c>
      <c r="T9" s="14">
        <f t="shared" si="2"/>
        <v>-5.0000000000031498E-5</v>
      </c>
      <c r="U9" s="14">
        <f t="shared" si="3"/>
        <v>-1.1149999999999948E-2</v>
      </c>
    </row>
    <row r="10" spans="1:21" x14ac:dyDescent="0.3">
      <c r="B10" s="1">
        <v>7</v>
      </c>
      <c r="C10" s="1">
        <v>0.44800000000000001</v>
      </c>
      <c r="D10" s="1">
        <v>0.54500000000000004</v>
      </c>
      <c r="E10" s="1">
        <v>0.72499999999999998</v>
      </c>
      <c r="F10" s="1">
        <v>0.874</v>
      </c>
      <c r="G10" s="1">
        <v>1.0049999999999999</v>
      </c>
      <c r="H10" s="1">
        <v>1.0229999999999999</v>
      </c>
      <c r="I10" s="1">
        <v>1.0640000000000001</v>
      </c>
      <c r="J10" s="1">
        <v>1.0409999999999999</v>
      </c>
      <c r="L10" s="1">
        <v>7</v>
      </c>
      <c r="M10" s="1">
        <v>7</v>
      </c>
      <c r="N10" s="1">
        <v>3</v>
      </c>
      <c r="P10" s="7">
        <v>6.8775000000000004</v>
      </c>
      <c r="Q10" s="7">
        <v>3.1888000000000001</v>
      </c>
      <c r="R10" s="11">
        <f t="shared" si="0"/>
        <v>-0.12249999999999961</v>
      </c>
      <c r="S10" s="11">
        <f t="shared" si="1"/>
        <v>0.18880000000000008</v>
      </c>
      <c r="T10" s="14">
        <f t="shared" si="2"/>
        <v>-1.7499999999999943E-2</v>
      </c>
      <c r="U10" s="14">
        <f t="shared" si="3"/>
        <v>6.2933333333333355E-2</v>
      </c>
    </row>
    <row r="11" spans="1:21" x14ac:dyDescent="0.3">
      <c r="B11" s="1">
        <v>8</v>
      </c>
      <c r="C11" s="1">
        <v>0.54800000000000004</v>
      </c>
      <c r="D11" s="1">
        <v>0.68400000000000005</v>
      </c>
      <c r="E11" s="1">
        <v>0.88300000000000001</v>
      </c>
      <c r="F11" s="1">
        <v>0.99199999999999999</v>
      </c>
      <c r="G11" s="1">
        <v>1.1659999999999999</v>
      </c>
      <c r="H11" s="1">
        <v>1.258</v>
      </c>
      <c r="I11" s="1">
        <v>1.2390000000000001</v>
      </c>
      <c r="J11" s="1">
        <v>1.2030000000000001</v>
      </c>
      <c r="L11" s="1">
        <v>8</v>
      </c>
      <c r="M11" s="1">
        <v>8</v>
      </c>
      <c r="N11" s="1">
        <v>4</v>
      </c>
      <c r="P11" s="7">
        <v>7.9303999999999997</v>
      </c>
      <c r="Q11" s="7">
        <v>4.1467999999999998</v>
      </c>
      <c r="R11" s="11">
        <f t="shared" si="0"/>
        <v>-6.9600000000000328E-2</v>
      </c>
      <c r="S11" s="11">
        <f t="shared" si="1"/>
        <v>0.14679999999999982</v>
      </c>
      <c r="T11" s="14">
        <f t="shared" si="2"/>
        <v>-8.700000000000041E-3</v>
      </c>
      <c r="U11" s="14">
        <f t="shared" si="3"/>
        <v>3.6699999999999955E-2</v>
      </c>
    </row>
    <row r="12" spans="1:21" x14ac:dyDescent="0.3">
      <c r="B12" s="1">
        <v>9</v>
      </c>
      <c r="C12" s="1">
        <v>0.8</v>
      </c>
      <c r="D12" s="1">
        <v>0.97299999999999998</v>
      </c>
      <c r="E12" s="1">
        <v>1.2090000000000001</v>
      </c>
      <c r="F12" s="1">
        <v>1.369</v>
      </c>
      <c r="G12" s="1">
        <v>1.4770000000000001</v>
      </c>
      <c r="H12" s="1">
        <v>1.589</v>
      </c>
      <c r="I12" s="1">
        <v>1.623</v>
      </c>
      <c r="J12" s="1">
        <v>1.593</v>
      </c>
      <c r="L12" s="1">
        <v>9</v>
      </c>
      <c r="M12" s="1">
        <v>9</v>
      </c>
      <c r="N12" s="1">
        <v>8</v>
      </c>
      <c r="P12" s="7">
        <v>9.4014000000000006</v>
      </c>
      <c r="Q12" s="7">
        <v>7.4790000000000001</v>
      </c>
      <c r="R12" s="11">
        <f t="shared" si="0"/>
        <v>0.40140000000000065</v>
      </c>
      <c r="S12" s="11">
        <f t="shared" si="1"/>
        <v>-0.52099999999999991</v>
      </c>
      <c r="T12" s="14">
        <f t="shared" si="2"/>
        <v>4.460000000000007E-2</v>
      </c>
      <c r="U12" s="14">
        <f t="shared" si="3"/>
        <v>-6.5124999999999988E-2</v>
      </c>
    </row>
    <row r="13" spans="1:21" x14ac:dyDescent="0.3">
      <c r="B13" s="1">
        <v>10</v>
      </c>
      <c r="C13" s="1">
        <v>0.76300000000000001</v>
      </c>
      <c r="D13" s="1">
        <v>1.0189999999999999</v>
      </c>
      <c r="E13" s="1">
        <v>1.2330000000000001</v>
      </c>
      <c r="F13" s="1">
        <v>1.3839999999999999</v>
      </c>
      <c r="G13" s="1">
        <v>1.5229999999999999</v>
      </c>
      <c r="H13" s="1">
        <v>1.6279999999999999</v>
      </c>
      <c r="I13" s="1">
        <v>1.661</v>
      </c>
      <c r="J13" s="1">
        <v>1.625</v>
      </c>
      <c r="L13" s="1">
        <v>10</v>
      </c>
      <c r="M13" s="1">
        <v>10</v>
      </c>
      <c r="N13" s="1">
        <v>7</v>
      </c>
      <c r="P13" s="7">
        <v>9.7965999999999998</v>
      </c>
      <c r="Q13" s="7">
        <v>7.2827000000000002</v>
      </c>
      <c r="R13" s="11">
        <f t="shared" si="0"/>
        <v>-0.20340000000000025</v>
      </c>
      <c r="S13" s="11">
        <f t="shared" si="1"/>
        <v>0.28270000000000017</v>
      </c>
      <c r="T13" s="14">
        <f t="shared" si="2"/>
        <v>-2.0340000000000025E-2</v>
      </c>
      <c r="U13" s="14">
        <f t="shared" si="3"/>
        <v>4.0385714285714309E-2</v>
      </c>
    </row>
    <row r="14" spans="1:21" x14ac:dyDescent="0.3">
      <c r="P14" s="11"/>
      <c r="Q14" s="11"/>
    </row>
    <row r="15" spans="1:21" x14ac:dyDescent="0.3">
      <c r="O15" s="10" t="s">
        <v>62</v>
      </c>
      <c r="P15" s="10">
        <v>0.2576</v>
      </c>
      <c r="Q15" s="10">
        <v>0.3962</v>
      </c>
    </row>
    <row r="16" spans="1:21" x14ac:dyDescent="0.3">
      <c r="A16" s="6" t="s">
        <v>59</v>
      </c>
    </row>
    <row r="17" spans="1:42" x14ac:dyDescent="0.3">
      <c r="A17" s="8">
        <v>11.13</v>
      </c>
      <c r="B17" s="4">
        <f>A17/$A$23</f>
        <v>0.98278327933323317</v>
      </c>
      <c r="C17" s="4">
        <f>+B17</f>
        <v>0.98278327933323317</v>
      </c>
      <c r="N17" s="5" t="s">
        <v>17</v>
      </c>
      <c r="Y17" s="10" t="s">
        <v>51</v>
      </c>
      <c r="AH17" s="10" t="s">
        <v>3</v>
      </c>
    </row>
    <row r="18" spans="1:42" x14ac:dyDescent="0.3">
      <c r="A18" s="8">
        <v>0.18168999999999999</v>
      </c>
      <c r="B18" s="4">
        <f t="shared" ref="B18:B21" si="4">A18/$A$23</f>
        <v>1.6043296857327503E-2</v>
      </c>
      <c r="C18" s="4">
        <f>+C17+B18</f>
        <v>0.9988265761905607</v>
      </c>
      <c r="D18" s="10" t="s">
        <v>6</v>
      </c>
      <c r="N18" s="12">
        <v>-2.4876999999999998</v>
      </c>
      <c r="O18" s="12">
        <v>-1.8964000000000001</v>
      </c>
      <c r="Y18" t="s">
        <v>22</v>
      </c>
      <c r="Z18"/>
      <c r="AA18"/>
      <c r="AB18"/>
      <c r="AC18"/>
      <c r="AD18"/>
      <c r="AE18"/>
      <c r="AF18"/>
      <c r="AG18"/>
      <c r="AH18" t="s">
        <v>22</v>
      </c>
      <c r="AI18"/>
      <c r="AJ18"/>
      <c r="AK18"/>
      <c r="AL18"/>
      <c r="AM18"/>
      <c r="AN18"/>
      <c r="AO18"/>
      <c r="AP18"/>
    </row>
    <row r="19" spans="1:42" ht="16.2" thickBot="1" x14ac:dyDescent="0.35">
      <c r="A19" s="8">
        <v>6.0375000000000003E-3</v>
      </c>
      <c r="B19" s="4">
        <f t="shared" si="4"/>
        <v>5.3311357133642369E-4</v>
      </c>
      <c r="C19" s="4">
        <f t="shared" ref="C19:C21" si="5">+C18+B19</f>
        <v>0.99935968976189715</v>
      </c>
      <c r="K19" s="13"/>
      <c r="N19" s="12">
        <v>-8.5091000000000001</v>
      </c>
      <c r="O19" s="12">
        <v>15.09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</row>
    <row r="20" spans="1:42" x14ac:dyDescent="0.3">
      <c r="A20" s="8">
        <v>4.5268000000000001E-3</v>
      </c>
      <c r="B20" s="4">
        <f t="shared" si="4"/>
        <v>3.9971818049287328E-4</v>
      </c>
      <c r="C20" s="4">
        <f t="shared" si="5"/>
        <v>0.99975940794239004</v>
      </c>
      <c r="K20" s="13"/>
      <c r="N20" s="5" t="s">
        <v>18</v>
      </c>
      <c r="Y20" s="18" t="s">
        <v>23</v>
      </c>
      <c r="Z20" s="18"/>
      <c r="AA20"/>
      <c r="AB20"/>
      <c r="AC20"/>
      <c r="AD20"/>
      <c r="AE20"/>
      <c r="AF20"/>
      <c r="AG20"/>
      <c r="AH20" s="18" t="s">
        <v>23</v>
      </c>
      <c r="AI20" s="18"/>
      <c r="AJ20"/>
      <c r="AK20"/>
      <c r="AL20"/>
      <c r="AM20"/>
      <c r="AN20"/>
      <c r="AO20"/>
      <c r="AP20"/>
    </row>
    <row r="21" spans="1:42" x14ac:dyDescent="0.3">
      <c r="A21" s="8">
        <v>2.7247E-3</v>
      </c>
      <c r="B21" s="4">
        <f t="shared" si="4"/>
        <v>2.4059205760999645E-4</v>
      </c>
      <c r="C21" s="4">
        <f t="shared" si="5"/>
        <v>1</v>
      </c>
      <c r="K21" s="13"/>
      <c r="N21" s="12">
        <v>-0.28112999999999999</v>
      </c>
      <c r="O21" s="12">
        <v>-3.5331000000000001E-2</v>
      </c>
      <c r="Y21" s="15" t="s">
        <v>24</v>
      </c>
      <c r="Z21" s="15">
        <v>0.99718190711600307</v>
      </c>
      <c r="AA21"/>
      <c r="AB21"/>
      <c r="AC21"/>
      <c r="AD21"/>
      <c r="AE21"/>
      <c r="AF21"/>
      <c r="AG21"/>
      <c r="AH21" s="15" t="s">
        <v>24</v>
      </c>
      <c r="AI21" s="15">
        <v>0.99331949836576494</v>
      </c>
      <c r="AJ21"/>
      <c r="AK21"/>
      <c r="AL21"/>
      <c r="AM21"/>
      <c r="AN21"/>
      <c r="AO21"/>
      <c r="AP21"/>
    </row>
    <row r="22" spans="1:42" x14ac:dyDescent="0.3">
      <c r="K22" s="13"/>
      <c r="N22" s="12">
        <v>-0.15853</v>
      </c>
      <c r="O22" s="12">
        <v>4.6345999999999998E-2</v>
      </c>
      <c r="Y22" s="15" t="s">
        <v>25</v>
      </c>
      <c r="Z22" s="15">
        <v>0.99437175587950899</v>
      </c>
      <c r="AA22"/>
      <c r="AB22"/>
      <c r="AC22"/>
      <c r="AD22"/>
      <c r="AE22"/>
      <c r="AF22"/>
      <c r="AG22"/>
      <c r="AH22" s="15" t="s">
        <v>25</v>
      </c>
      <c r="AI22" s="15">
        <v>0.9866836258336148</v>
      </c>
      <c r="AJ22"/>
      <c r="AK22"/>
      <c r="AL22"/>
      <c r="AM22"/>
      <c r="AN22"/>
      <c r="AO22"/>
      <c r="AP22"/>
    </row>
    <row r="23" spans="1:42" x14ac:dyDescent="0.3">
      <c r="A23" s="9">
        <f>SUM(A17:A22)</f>
        <v>11.324979000000001</v>
      </c>
      <c r="Y23" s="15" t="s">
        <v>26</v>
      </c>
      <c r="Z23" s="15">
        <v>0.99366822536444754</v>
      </c>
      <c r="AA23"/>
      <c r="AB23"/>
      <c r="AC23"/>
      <c r="AD23"/>
      <c r="AE23"/>
      <c r="AF23"/>
      <c r="AG23"/>
      <c r="AH23" s="15" t="s">
        <v>26</v>
      </c>
      <c r="AI23" s="15">
        <v>0.9850190790628166</v>
      </c>
      <c r="AJ23"/>
      <c r="AK23"/>
      <c r="AL23"/>
      <c r="AM23"/>
      <c r="AN23"/>
      <c r="AO23"/>
      <c r="AP23"/>
    </row>
    <row r="24" spans="1:42" x14ac:dyDescent="0.3">
      <c r="Y24" s="15" t="s">
        <v>27</v>
      </c>
      <c r="Z24" s="15">
        <v>0.2402384206839685</v>
      </c>
      <c r="AA24"/>
      <c r="AB24"/>
      <c r="AC24"/>
      <c r="AD24"/>
      <c r="AE24"/>
      <c r="AF24"/>
      <c r="AG24"/>
      <c r="AH24" s="15" t="s">
        <v>27</v>
      </c>
      <c r="AI24" s="15">
        <v>0.36809773103200322</v>
      </c>
      <c r="AJ24"/>
      <c r="AK24"/>
      <c r="AL24"/>
      <c r="AM24"/>
      <c r="AN24"/>
      <c r="AO24"/>
      <c r="AP24"/>
    </row>
    <row r="25" spans="1:42" ht="16.2" thickBot="1" x14ac:dyDescent="0.35">
      <c r="Y25" s="16" t="s">
        <v>28</v>
      </c>
      <c r="Z25" s="16">
        <v>10</v>
      </c>
      <c r="AA25"/>
      <c r="AB25"/>
      <c r="AC25"/>
      <c r="AD25"/>
      <c r="AE25"/>
      <c r="AF25"/>
      <c r="AG25"/>
      <c r="AH25" s="16" t="s">
        <v>28</v>
      </c>
      <c r="AI25" s="16">
        <v>10</v>
      </c>
      <c r="AJ25"/>
      <c r="AK25"/>
      <c r="AL25"/>
      <c r="AM25"/>
      <c r="AN25"/>
      <c r="AO25"/>
      <c r="AP25"/>
    </row>
    <row r="26" spans="1:42" x14ac:dyDescent="0.3">
      <c r="A26" s="5" t="s">
        <v>14</v>
      </c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</row>
    <row r="27" spans="1:42" ht="16.2" thickBot="1" x14ac:dyDescent="0.35">
      <c r="A27" s="10" t="s">
        <v>13</v>
      </c>
      <c r="D27" s="10" t="s">
        <v>54</v>
      </c>
      <c r="Y27" t="s">
        <v>29</v>
      </c>
      <c r="Z27"/>
      <c r="AA27"/>
      <c r="AB27"/>
      <c r="AC27"/>
      <c r="AD27"/>
      <c r="AE27"/>
      <c r="AF27"/>
      <c r="AG27"/>
      <c r="AH27" t="s">
        <v>29</v>
      </c>
      <c r="AI27"/>
      <c r="AJ27"/>
      <c r="AK27"/>
      <c r="AL27"/>
      <c r="AM27"/>
      <c r="AN27"/>
      <c r="AO27"/>
      <c r="AP27"/>
    </row>
    <row r="28" spans="1:42" x14ac:dyDescent="0.3">
      <c r="A28" s="10">
        <v>3.95E-2</v>
      </c>
      <c r="B28" s="10">
        <v>5.96E-2</v>
      </c>
      <c r="C28" s="10">
        <v>1</v>
      </c>
      <c r="D28" s="10">
        <v>3.7900000000000003E-2</v>
      </c>
      <c r="E28" s="10">
        <v>5.6899999999999999E-2</v>
      </c>
      <c r="Y28" s="17"/>
      <c r="Z28" s="17" t="s">
        <v>34</v>
      </c>
      <c r="AA28" s="17" t="s">
        <v>35</v>
      </c>
      <c r="AB28" s="17" t="s">
        <v>36</v>
      </c>
      <c r="AC28" s="17" t="s">
        <v>37</v>
      </c>
      <c r="AD28" s="17" t="s">
        <v>38</v>
      </c>
      <c r="AE28"/>
      <c r="AF28"/>
      <c r="AG28"/>
      <c r="AH28" s="17"/>
      <c r="AI28" s="17" t="s">
        <v>34</v>
      </c>
      <c r="AJ28" s="17" t="s">
        <v>35</v>
      </c>
      <c r="AK28" s="17" t="s">
        <v>36</v>
      </c>
      <c r="AL28" s="17" t="s">
        <v>37</v>
      </c>
      <c r="AM28" s="17" t="s">
        <v>38</v>
      </c>
      <c r="AN28"/>
      <c r="AO28"/>
      <c r="AP28"/>
    </row>
    <row r="29" spans="1:42" x14ac:dyDescent="0.3">
      <c r="A29" s="10">
        <v>5.2699999999999997E-2</v>
      </c>
      <c r="B29" s="10">
        <v>6.7799999999999999E-2</v>
      </c>
      <c r="C29" s="10">
        <v>2</v>
      </c>
      <c r="D29" s="10">
        <v>5.2299999999999999E-2</v>
      </c>
      <c r="E29" s="10">
        <v>6.6299999999999998E-2</v>
      </c>
      <c r="Y29" s="15" t="s">
        <v>30</v>
      </c>
      <c r="Z29" s="15">
        <v>1</v>
      </c>
      <c r="AA29" s="15">
        <v>81.573814149818176</v>
      </c>
      <c r="AB29" s="15">
        <v>81.573814149818176</v>
      </c>
      <c r="AC29" s="15">
        <v>1413.4024531867769</v>
      </c>
      <c r="AD29" s="15">
        <v>2.7499820096892176E-10</v>
      </c>
      <c r="AE29"/>
      <c r="AF29"/>
      <c r="AG29"/>
      <c r="AH29" s="15" t="s">
        <v>30</v>
      </c>
      <c r="AI29" s="15">
        <v>1</v>
      </c>
      <c r="AJ29" s="15">
        <v>80.31713335227272</v>
      </c>
      <c r="AK29" s="15">
        <v>80.31713335227272</v>
      </c>
      <c r="AL29" s="15">
        <v>592.76413444393381</v>
      </c>
      <c r="AM29" s="15">
        <v>8.6442739012207209E-9</v>
      </c>
      <c r="AN29"/>
      <c r="AO29"/>
      <c r="AP29"/>
    </row>
    <row r="30" spans="1:42" x14ac:dyDescent="0.3">
      <c r="A30" s="10">
        <v>7.8200000000000006E-2</v>
      </c>
      <c r="B30" s="10">
        <v>6.3E-2</v>
      </c>
      <c r="C30" s="10">
        <v>3</v>
      </c>
      <c r="D30" s="10">
        <v>7.8200000000000006E-2</v>
      </c>
      <c r="E30" s="10">
        <v>6.25E-2</v>
      </c>
      <c r="Y30" s="15" t="s">
        <v>31</v>
      </c>
      <c r="Z30" s="15">
        <v>8</v>
      </c>
      <c r="AA30" s="15">
        <v>0.46171599018181941</v>
      </c>
      <c r="AB30" s="15">
        <v>5.7714498772727427E-2</v>
      </c>
      <c r="AC30" s="15"/>
      <c r="AD30" s="15"/>
      <c r="AE30"/>
      <c r="AF30"/>
      <c r="AG30"/>
      <c r="AH30" s="15" t="s">
        <v>31</v>
      </c>
      <c r="AI30" s="15">
        <v>8</v>
      </c>
      <c r="AJ30" s="15">
        <v>1.083967516727272</v>
      </c>
      <c r="AK30" s="15">
        <v>0.135495939590909</v>
      </c>
      <c r="AL30" s="15"/>
      <c r="AM30" s="15"/>
      <c r="AN30"/>
      <c r="AO30"/>
      <c r="AP30"/>
    </row>
    <row r="31" spans="1:42" ht="16.2" thickBot="1" x14ac:dyDescent="0.35">
      <c r="A31" s="10">
        <v>9.7100000000000006E-2</v>
      </c>
      <c r="B31" s="10">
        <v>5.74E-2</v>
      </c>
      <c r="C31" s="10">
        <v>4</v>
      </c>
      <c r="D31" s="10">
        <v>9.8000000000000004E-2</v>
      </c>
      <c r="E31" s="10">
        <v>5.8500000000000003E-2</v>
      </c>
      <c r="Y31" s="16" t="s">
        <v>32</v>
      </c>
      <c r="Z31" s="16">
        <v>9</v>
      </c>
      <c r="AA31" s="16">
        <v>82.035530139999992</v>
      </c>
      <c r="AB31" s="16"/>
      <c r="AC31" s="16"/>
      <c r="AD31" s="16"/>
      <c r="AE31"/>
      <c r="AF31"/>
      <c r="AG31"/>
      <c r="AH31" s="16" t="s">
        <v>32</v>
      </c>
      <c r="AI31" s="16">
        <v>9</v>
      </c>
      <c r="AJ31" s="16">
        <v>81.40110086899999</v>
      </c>
      <c r="AK31" s="16"/>
      <c r="AL31" s="16"/>
      <c r="AM31" s="16"/>
      <c r="AN31"/>
      <c r="AO31"/>
      <c r="AP31"/>
    </row>
    <row r="32" spans="1:42" ht="16.2" thickBot="1" x14ac:dyDescent="0.35">
      <c r="A32" s="10">
        <v>0.1153</v>
      </c>
      <c r="B32" s="10">
        <v>5.2299999999999999E-2</v>
      </c>
      <c r="C32" s="10">
        <v>5</v>
      </c>
      <c r="D32" s="10">
        <v>0.1166</v>
      </c>
      <c r="E32" s="10">
        <v>5.4399999999999997E-2</v>
      </c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</row>
    <row r="33" spans="1:42" x14ac:dyDescent="0.3">
      <c r="A33" s="10">
        <v>0.13009999999999999</v>
      </c>
      <c r="B33" s="10">
        <v>4.7500000000000001E-2</v>
      </c>
      <c r="C33" s="10">
        <v>6</v>
      </c>
      <c r="D33" s="10">
        <v>0.12989999999999999</v>
      </c>
      <c r="E33" s="10">
        <v>4.8500000000000001E-2</v>
      </c>
      <c r="Y33" s="17"/>
      <c r="Z33" s="17" t="s">
        <v>39</v>
      </c>
      <c r="AA33" s="17" t="s">
        <v>27</v>
      </c>
      <c r="AB33" s="17" t="s">
        <v>40</v>
      </c>
      <c r="AC33" s="17" t="s">
        <v>41</v>
      </c>
      <c r="AD33" s="17" t="s">
        <v>42</v>
      </c>
      <c r="AE33" s="17" t="s">
        <v>43</v>
      </c>
      <c r="AF33" s="17" t="s">
        <v>44</v>
      </c>
      <c r="AG33" s="17" t="s">
        <v>45</v>
      </c>
      <c r="AH33" s="17"/>
      <c r="AI33" s="17" t="s">
        <v>39</v>
      </c>
      <c r="AJ33" s="17" t="s">
        <v>27</v>
      </c>
      <c r="AK33" s="17" t="s">
        <v>40</v>
      </c>
      <c r="AL33" s="17" t="s">
        <v>41</v>
      </c>
      <c r="AM33" s="17" t="s">
        <v>42</v>
      </c>
      <c r="AN33" s="17" t="s">
        <v>43</v>
      </c>
      <c r="AO33" s="17" t="s">
        <v>44</v>
      </c>
      <c r="AP33" s="17" t="s">
        <v>45</v>
      </c>
    </row>
    <row r="34" spans="1:42" x14ac:dyDescent="0.3">
      <c r="A34" s="10">
        <v>0.12839999999999999</v>
      </c>
      <c r="B34" s="10">
        <v>5.3999999999999999E-2</v>
      </c>
      <c r="C34" s="10">
        <v>7</v>
      </c>
      <c r="D34" s="10">
        <v>0.1288</v>
      </c>
      <c r="E34" s="10">
        <v>5.5399999999999998E-2</v>
      </c>
      <c r="Y34" s="15" t="s">
        <v>33</v>
      </c>
      <c r="Z34" s="15">
        <v>3.0959999999996768E-2</v>
      </c>
      <c r="AA34" s="15">
        <v>0.16411408458936769</v>
      </c>
      <c r="AB34" s="15">
        <v>0.18864925626257031</v>
      </c>
      <c r="AC34" s="15">
        <v>0.85506551279209964</v>
      </c>
      <c r="AD34" s="15">
        <v>-0.34748775770833162</v>
      </c>
      <c r="AE34" s="15">
        <v>0.40940775770832516</v>
      </c>
      <c r="AF34" s="15">
        <v>-0.34748775770833162</v>
      </c>
      <c r="AG34" s="15">
        <v>0.40940775770832516</v>
      </c>
      <c r="AH34" s="15" t="s">
        <v>33</v>
      </c>
      <c r="AI34" s="15">
        <v>7.3239999999997529E-2</v>
      </c>
      <c r="AJ34" s="15">
        <v>0.25145862179642509</v>
      </c>
      <c r="AK34" s="15">
        <v>0.29126064350774533</v>
      </c>
      <c r="AL34" s="15">
        <v>0.77826093477661962</v>
      </c>
      <c r="AM34" s="15">
        <v>-0.50662462169529943</v>
      </c>
      <c r="AN34" s="15">
        <v>0.65310462169529448</v>
      </c>
      <c r="AO34" s="15">
        <v>-0.50662462169529943</v>
      </c>
      <c r="AP34" s="15">
        <v>0.65310462169529448</v>
      </c>
    </row>
    <row r="35" spans="1:42" ht="16.2" thickBot="1" x14ac:dyDescent="0.35">
      <c r="A35" s="10">
        <v>0.1171</v>
      </c>
      <c r="B35" s="10">
        <v>6.2799999999999995E-2</v>
      </c>
      <c r="C35" s="10">
        <v>8</v>
      </c>
      <c r="D35" s="10">
        <v>0.11840000000000001</v>
      </c>
      <c r="E35" s="10">
        <v>6.4600000000000005E-2</v>
      </c>
      <c r="Y35" s="16" t="s">
        <v>46</v>
      </c>
      <c r="Z35" s="16">
        <v>0.99437090909090964</v>
      </c>
      <c r="AA35" s="16">
        <v>2.6449379616423255E-2</v>
      </c>
      <c r="AB35" s="16">
        <v>37.595245087467887</v>
      </c>
      <c r="AC35" s="16">
        <v>2.7499820096892078E-10</v>
      </c>
      <c r="AD35" s="16">
        <v>0.93337853032185281</v>
      </c>
      <c r="AE35" s="16">
        <v>1.0553632878599664</v>
      </c>
      <c r="AF35" s="16">
        <v>0.93337853032185281</v>
      </c>
      <c r="AG35" s="16">
        <v>1.0553632878599664</v>
      </c>
      <c r="AH35" s="16" t="s">
        <v>46</v>
      </c>
      <c r="AI35" s="16">
        <v>0.98668181818181855</v>
      </c>
      <c r="AJ35" s="16">
        <v>4.0526226389146471E-2</v>
      </c>
      <c r="AK35" s="16">
        <v>24.346747923366156</v>
      </c>
      <c r="AL35" s="16">
        <v>8.6442739012206911E-9</v>
      </c>
      <c r="AM35" s="16">
        <v>0.8932281725442266</v>
      </c>
      <c r="AN35" s="16">
        <v>1.0801354638194105</v>
      </c>
      <c r="AO35" s="16">
        <v>0.8932281725442266</v>
      </c>
      <c r="AP35" s="16">
        <v>1.0801354638194105</v>
      </c>
    </row>
    <row r="36" spans="1:42" x14ac:dyDescent="0.3"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</row>
    <row r="37" spans="1:42" x14ac:dyDescent="0.3">
      <c r="A37" s="5" t="s">
        <v>12</v>
      </c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</row>
    <row r="38" spans="1:42" x14ac:dyDescent="0.3">
      <c r="A38" s="10" t="s">
        <v>5</v>
      </c>
      <c r="B38" s="10" t="s">
        <v>11</v>
      </c>
      <c r="C38" s="10" t="s">
        <v>9</v>
      </c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</row>
    <row r="39" spans="1:42" x14ac:dyDescent="0.3">
      <c r="Y39" t="s">
        <v>47</v>
      </c>
      <c r="Z39"/>
      <c r="AA39"/>
      <c r="AB39"/>
      <c r="AC39"/>
      <c r="AD39"/>
      <c r="AE39"/>
      <c r="AF39"/>
      <c r="AG39"/>
      <c r="AH39" t="s">
        <v>47</v>
      </c>
      <c r="AI39"/>
      <c r="AJ39"/>
      <c r="AK39"/>
      <c r="AL39"/>
      <c r="AM39"/>
      <c r="AN39"/>
      <c r="AO39"/>
      <c r="AP39"/>
    </row>
    <row r="40" spans="1:42" ht="16.2" thickBot="1" x14ac:dyDescent="0.35">
      <c r="A40" s="10">
        <v>716</v>
      </c>
      <c r="B40" s="13">
        <f>+A40/$A$43</f>
        <v>0.92987012987012985</v>
      </c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</row>
    <row r="41" spans="1:42" x14ac:dyDescent="0.3">
      <c r="A41" s="10">
        <v>54</v>
      </c>
      <c r="B41" s="13">
        <f>+A41/$A$43</f>
        <v>7.0129870129870125E-2</v>
      </c>
      <c r="Y41" s="17" t="s">
        <v>48</v>
      </c>
      <c r="Z41" s="17" t="s">
        <v>49</v>
      </c>
      <c r="AA41" s="17" t="s">
        <v>50</v>
      </c>
      <c r="AB41"/>
      <c r="AC41"/>
      <c r="AD41"/>
      <c r="AE41"/>
      <c r="AF41"/>
      <c r="AG41"/>
      <c r="AH41" s="17" t="s">
        <v>48</v>
      </c>
      <c r="AI41" s="17" t="s">
        <v>49</v>
      </c>
      <c r="AJ41" s="17" t="s">
        <v>50</v>
      </c>
      <c r="AK41"/>
      <c r="AL41"/>
      <c r="AM41"/>
      <c r="AN41"/>
      <c r="AO41"/>
      <c r="AP41"/>
    </row>
    <row r="42" spans="1:42" x14ac:dyDescent="0.3">
      <c r="Y42" s="15">
        <v>1</v>
      </c>
      <c r="Z42" s="15">
        <v>1.0253309090909064</v>
      </c>
      <c r="AA42" s="15">
        <v>1.3369090909093551E-2</v>
      </c>
      <c r="AB42"/>
      <c r="AC42"/>
      <c r="AD42"/>
      <c r="AE42"/>
      <c r="AF42"/>
      <c r="AG42"/>
      <c r="AH42" s="15">
        <v>1</v>
      </c>
      <c r="AI42" s="15">
        <v>1.0599218181818162</v>
      </c>
      <c r="AJ42" s="15">
        <v>3.3678181818183717E-2</v>
      </c>
      <c r="AK42"/>
      <c r="AL42"/>
      <c r="AM42"/>
      <c r="AN42"/>
      <c r="AO42"/>
      <c r="AP42"/>
    </row>
    <row r="43" spans="1:42" x14ac:dyDescent="0.3">
      <c r="A43" s="10">
        <f>SUM(A40:A42)</f>
        <v>770</v>
      </c>
      <c r="Y43" s="15">
        <v>2</v>
      </c>
      <c r="Z43" s="15">
        <v>2.019701818181816</v>
      </c>
      <c r="AA43" s="15">
        <v>-6.8501818181815999E-2</v>
      </c>
      <c r="AB43"/>
      <c r="AC43"/>
      <c r="AD43"/>
      <c r="AE43"/>
      <c r="AF43"/>
      <c r="AG43"/>
      <c r="AH43" s="15">
        <v>2</v>
      </c>
      <c r="AI43" s="15">
        <v>5.0066490909090904</v>
      </c>
      <c r="AJ43" s="15">
        <v>-6.8849090909090194E-2</v>
      </c>
      <c r="AK43"/>
      <c r="AL43"/>
      <c r="AM43"/>
      <c r="AN43"/>
      <c r="AO43"/>
      <c r="AP43"/>
    </row>
    <row r="44" spans="1:42" x14ac:dyDescent="0.3">
      <c r="Y44" s="15">
        <v>3</v>
      </c>
      <c r="Z44" s="15">
        <v>3.0140727272727257</v>
      </c>
      <c r="AA44" s="15">
        <v>0.17522727272727412</v>
      </c>
      <c r="AB44"/>
      <c r="AC44"/>
      <c r="AD44"/>
      <c r="AE44"/>
      <c r="AF44"/>
      <c r="AG44"/>
      <c r="AH44" s="15">
        <v>3</v>
      </c>
      <c r="AI44" s="15">
        <v>8.9533763636363659</v>
      </c>
      <c r="AJ44" s="15">
        <v>-0.13137636363636673</v>
      </c>
      <c r="AK44"/>
      <c r="AL44"/>
      <c r="AM44"/>
      <c r="AN44"/>
      <c r="AO44"/>
      <c r="AP44"/>
    </row>
    <row r="45" spans="1:42" x14ac:dyDescent="0.3">
      <c r="Y45" s="15">
        <v>4</v>
      </c>
      <c r="Z45" s="15">
        <v>4.0084436363636353</v>
      </c>
      <c r="AA45" s="15">
        <v>0.20345636363636466</v>
      </c>
      <c r="AB45"/>
      <c r="AC45"/>
      <c r="AD45"/>
      <c r="AE45"/>
      <c r="AF45"/>
      <c r="AG45"/>
      <c r="AH45" s="15">
        <v>4</v>
      </c>
      <c r="AI45" s="15">
        <v>2.0466036363636348</v>
      </c>
      <c r="AJ45" s="15">
        <v>-0.52320363636363476</v>
      </c>
      <c r="AK45"/>
      <c r="AL45"/>
      <c r="AM45"/>
      <c r="AN45"/>
      <c r="AO45"/>
      <c r="AP45"/>
    </row>
    <row r="46" spans="1:42" x14ac:dyDescent="0.3">
      <c r="A46" s="5"/>
      <c r="H46" s="12"/>
      <c r="Y46" s="15">
        <v>5</v>
      </c>
      <c r="Z46" s="15">
        <v>5.0028145454545445</v>
      </c>
      <c r="AA46" s="15">
        <v>-0.39951454545454457</v>
      </c>
      <c r="AB46"/>
      <c r="AC46"/>
      <c r="AD46"/>
      <c r="AE46"/>
      <c r="AF46"/>
      <c r="AG46"/>
      <c r="AH46" s="15">
        <v>5</v>
      </c>
      <c r="AI46" s="15">
        <v>5.9933309090909086</v>
      </c>
      <c r="AJ46" s="15">
        <v>0.64396909090909116</v>
      </c>
      <c r="AK46"/>
      <c r="AL46"/>
      <c r="AM46"/>
      <c r="AN46"/>
      <c r="AO46"/>
      <c r="AP46"/>
    </row>
    <row r="47" spans="1:42" x14ac:dyDescent="0.3">
      <c r="A47" s="1"/>
      <c r="B47" s="6" t="s">
        <v>60</v>
      </c>
      <c r="C47" s="20"/>
      <c r="D47" s="6" t="s">
        <v>21</v>
      </c>
      <c r="E47" s="12"/>
      <c r="F47" s="12"/>
      <c r="G47" s="12"/>
      <c r="Y47" s="15">
        <v>6</v>
      </c>
      <c r="Z47" s="15">
        <v>5.9971854545454546</v>
      </c>
      <c r="AA47" s="15">
        <v>2.5145454545452139E-3</v>
      </c>
      <c r="AB47"/>
      <c r="AC47"/>
      <c r="AD47"/>
      <c r="AE47"/>
      <c r="AF47"/>
      <c r="AG47"/>
      <c r="AH47" s="15">
        <v>6</v>
      </c>
      <c r="AI47" s="15">
        <v>9.9400581818181841</v>
      </c>
      <c r="AJ47" s="15">
        <v>-5.1558181818183613E-2</v>
      </c>
      <c r="AK47"/>
      <c r="AL47"/>
      <c r="AM47"/>
      <c r="AN47"/>
      <c r="AO47"/>
      <c r="AP47"/>
    </row>
    <row r="48" spans="1:42" x14ac:dyDescent="0.3">
      <c r="A48" s="21" t="s">
        <v>61</v>
      </c>
      <c r="B48" s="1">
        <v>1</v>
      </c>
      <c r="C48" s="1">
        <v>2</v>
      </c>
      <c r="D48" s="1"/>
      <c r="Y48" s="15">
        <v>7</v>
      </c>
      <c r="Z48" s="15">
        <v>6.9915563636363647</v>
      </c>
      <c r="AA48" s="15">
        <v>-0.11405636363636429</v>
      </c>
      <c r="AB48"/>
      <c r="AC48"/>
      <c r="AD48"/>
      <c r="AE48"/>
      <c r="AF48"/>
      <c r="AG48"/>
      <c r="AH48" s="15">
        <v>7</v>
      </c>
      <c r="AI48" s="15">
        <v>3.0332854545454531</v>
      </c>
      <c r="AJ48" s="15">
        <v>0.15551454545454702</v>
      </c>
      <c r="AK48"/>
      <c r="AL48"/>
      <c r="AM48"/>
      <c r="AN48"/>
      <c r="AO48"/>
      <c r="AP48"/>
    </row>
    <row r="49" spans="1:42" x14ac:dyDescent="0.3">
      <c r="A49" s="1">
        <v>1</v>
      </c>
      <c r="B49" s="20">
        <v>1.3664000000000001</v>
      </c>
      <c r="C49" s="20">
        <v>2.4262999999999999</v>
      </c>
      <c r="D49" s="1">
        <v>7.7542</v>
      </c>
      <c r="Y49" s="15">
        <v>8</v>
      </c>
      <c r="Z49" s="15">
        <v>7.9859272727272739</v>
      </c>
      <c r="AA49" s="15">
        <v>-5.5527272727274202E-2</v>
      </c>
      <c r="AB49"/>
      <c r="AC49"/>
      <c r="AD49"/>
      <c r="AE49"/>
      <c r="AF49"/>
      <c r="AG49"/>
      <c r="AH49" s="15">
        <v>8</v>
      </c>
      <c r="AI49" s="15">
        <v>4.0199672727272713</v>
      </c>
      <c r="AJ49" s="15">
        <v>0.12683272727272854</v>
      </c>
      <c r="AK49"/>
      <c r="AL49"/>
      <c r="AM49"/>
      <c r="AN49"/>
      <c r="AO49"/>
      <c r="AP49"/>
    </row>
    <row r="50" spans="1:42" x14ac:dyDescent="0.3">
      <c r="A50" s="1">
        <v>2</v>
      </c>
      <c r="B50" s="20">
        <v>0.29891000000000001</v>
      </c>
      <c r="C50" s="20">
        <v>0.45528999999999997</v>
      </c>
      <c r="D50" s="1">
        <v>0.29659999999999997</v>
      </c>
      <c r="Y50" s="15">
        <v>9</v>
      </c>
      <c r="Z50" s="15">
        <v>8.9802981818181831</v>
      </c>
      <c r="AA50" s="15">
        <v>0.42110181818181758</v>
      </c>
      <c r="AB50"/>
      <c r="AC50"/>
      <c r="AD50"/>
      <c r="AE50"/>
      <c r="AF50"/>
      <c r="AG50"/>
      <c r="AH50" s="15">
        <v>9</v>
      </c>
      <c r="AI50" s="15">
        <v>7.9666945454545459</v>
      </c>
      <c r="AJ50" s="15">
        <v>-0.48769454545454582</v>
      </c>
      <c r="AK50"/>
      <c r="AL50"/>
      <c r="AM50"/>
      <c r="AN50"/>
      <c r="AO50"/>
      <c r="AP50"/>
    </row>
    <row r="51" spans="1:42" ht="16.2" thickBot="1" x14ac:dyDescent="0.35">
      <c r="A51" s="1">
        <v>3</v>
      </c>
      <c r="B51" s="20">
        <v>0.30681000000000003</v>
      </c>
      <c r="C51" s="20">
        <v>0.43435000000000001</v>
      </c>
      <c r="D51" s="1">
        <v>0.2828</v>
      </c>
      <c r="Y51" s="16">
        <v>10</v>
      </c>
      <c r="Z51" s="16">
        <v>9.9746690909090923</v>
      </c>
      <c r="AA51" s="16">
        <v>-0.17806909090909251</v>
      </c>
      <c r="AB51"/>
      <c r="AC51"/>
      <c r="AD51"/>
      <c r="AE51"/>
      <c r="AF51"/>
      <c r="AG51"/>
      <c r="AH51" s="16">
        <v>10</v>
      </c>
      <c r="AI51" s="16">
        <v>6.9800127272727277</v>
      </c>
      <c r="AJ51" s="16">
        <v>0.30268727272727247</v>
      </c>
      <c r="AK51"/>
      <c r="AL51"/>
      <c r="AM51"/>
      <c r="AN51"/>
      <c r="AO51"/>
      <c r="AP51"/>
    </row>
    <row r="52" spans="1:42" x14ac:dyDescent="0.3">
      <c r="A52" s="1">
        <v>4</v>
      </c>
      <c r="B52" s="20">
        <v>0.34151999999999999</v>
      </c>
      <c r="C52" s="20">
        <v>0.52676000000000001</v>
      </c>
      <c r="D52" s="1">
        <v>0.39410000000000001</v>
      </c>
    </row>
    <row r="53" spans="1:42" x14ac:dyDescent="0.3">
      <c r="A53" s="1">
        <v>5</v>
      </c>
      <c r="B53" s="20">
        <v>0.32829000000000003</v>
      </c>
      <c r="C53" s="20">
        <v>0.50482000000000005</v>
      </c>
      <c r="D53" s="1">
        <v>0.36259999999999998</v>
      </c>
      <c r="AH53" s="10">
        <v>1</v>
      </c>
      <c r="AI53" s="10">
        <f>+AI42</f>
        <v>1.0599218181818162</v>
      </c>
    </row>
    <row r="54" spans="1:42" x14ac:dyDescent="0.3">
      <c r="A54" s="1">
        <v>6</v>
      </c>
      <c r="B54" s="20">
        <v>0.27900999999999998</v>
      </c>
      <c r="C54" s="20">
        <v>0.53347999999999995</v>
      </c>
      <c r="D54" s="1">
        <v>0.3624</v>
      </c>
      <c r="AH54" s="10">
        <v>10</v>
      </c>
      <c r="AI54" s="10">
        <f>+AI47</f>
        <v>9.9400581818181841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T10" sqref="T10"/>
    </sheetView>
  </sheetViews>
  <sheetFormatPr defaultRowHeight="14.4" x14ac:dyDescent="0.3"/>
  <sheetData>
    <row r="1" spans="1:11" x14ac:dyDescent="0.3">
      <c r="A1" t="s">
        <v>52</v>
      </c>
    </row>
    <row r="2" spans="1:11" x14ac:dyDescent="0.3">
      <c r="A2" t="s">
        <v>53</v>
      </c>
    </row>
    <row r="3" spans="1:11" x14ac:dyDescent="0.3">
      <c r="A3">
        <v>1</v>
      </c>
      <c r="B3">
        <v>7.0000000000000007E-2</v>
      </c>
      <c r="C3">
        <v>0.34899999999999998</v>
      </c>
      <c r="D3">
        <v>0.63</v>
      </c>
      <c r="E3">
        <v>0.22500000000000001</v>
      </c>
      <c r="F3">
        <v>0.53300000000000003</v>
      </c>
      <c r="G3">
        <v>0.80600000000000005</v>
      </c>
      <c r="H3">
        <v>0.44800000000000001</v>
      </c>
      <c r="I3">
        <v>0.54800000000000004</v>
      </c>
      <c r="J3">
        <v>0.8</v>
      </c>
      <c r="K3">
        <v>0.76300000000000001</v>
      </c>
    </row>
    <row r="4" spans="1:11" x14ac:dyDescent="0.3">
      <c r="A4">
        <v>2</v>
      </c>
      <c r="B4">
        <v>0.124</v>
      </c>
      <c r="C4">
        <v>0.41799999999999998</v>
      </c>
      <c r="D4">
        <v>0.73199999999999998</v>
      </c>
      <c r="E4">
        <v>0.316</v>
      </c>
      <c r="F4">
        <v>0.71399999999999997</v>
      </c>
      <c r="G4">
        <v>0.97899999999999998</v>
      </c>
      <c r="H4">
        <v>0.54500000000000004</v>
      </c>
      <c r="I4">
        <v>0.68400000000000005</v>
      </c>
      <c r="J4">
        <v>0.97299999999999998</v>
      </c>
      <c r="K4">
        <v>1.0189999999999999</v>
      </c>
    </row>
    <row r="5" spans="1:11" x14ac:dyDescent="0.3">
      <c r="A5">
        <v>3</v>
      </c>
      <c r="B5">
        <v>0.16400000000000001</v>
      </c>
      <c r="C5">
        <v>0.44900000000000001</v>
      </c>
      <c r="D5">
        <v>0.82599999999999996</v>
      </c>
      <c r="E5">
        <v>0.41699999999999998</v>
      </c>
      <c r="F5">
        <v>0.75</v>
      </c>
      <c r="G5">
        <v>1.077</v>
      </c>
      <c r="H5">
        <v>0.72499999999999998</v>
      </c>
      <c r="I5">
        <v>0.88300000000000001</v>
      </c>
      <c r="J5">
        <v>1.2090000000000001</v>
      </c>
      <c r="K5">
        <v>1.2330000000000001</v>
      </c>
    </row>
    <row r="6" spans="1:11" x14ac:dyDescent="0.3">
      <c r="A6">
        <v>4</v>
      </c>
      <c r="B6">
        <v>0.17100000000000001</v>
      </c>
      <c r="C6">
        <v>0.48499999999999999</v>
      </c>
      <c r="D6">
        <v>0.83499999999999996</v>
      </c>
      <c r="E6">
        <v>0.52500000000000002</v>
      </c>
      <c r="F6">
        <v>0.83499999999999996</v>
      </c>
      <c r="G6">
        <v>1.159</v>
      </c>
      <c r="H6">
        <v>0.874</v>
      </c>
      <c r="I6">
        <v>0.99199999999999999</v>
      </c>
      <c r="J6">
        <v>1.369</v>
      </c>
      <c r="K6">
        <v>1.3839999999999999</v>
      </c>
    </row>
    <row r="7" spans="1:11" x14ac:dyDescent="0.3">
      <c r="A7">
        <v>5</v>
      </c>
      <c r="B7">
        <v>0.184</v>
      </c>
      <c r="C7">
        <v>0.51400000000000001</v>
      </c>
      <c r="D7">
        <v>0.85199999999999998</v>
      </c>
      <c r="E7">
        <v>0.58599999999999997</v>
      </c>
      <c r="F7">
        <v>0.88400000000000001</v>
      </c>
      <c r="G7">
        <v>1.2490000000000001</v>
      </c>
      <c r="H7">
        <v>1.0049999999999999</v>
      </c>
      <c r="I7">
        <v>1.1659999999999999</v>
      </c>
      <c r="J7">
        <v>1.4770000000000001</v>
      </c>
      <c r="K7">
        <v>1.5229999999999999</v>
      </c>
    </row>
    <row r="8" spans="1:11" x14ac:dyDescent="0.3">
      <c r="A8">
        <v>6</v>
      </c>
      <c r="B8">
        <v>0.20799999999999999</v>
      </c>
      <c r="C8">
        <v>0.48199999999999998</v>
      </c>
      <c r="D8">
        <v>0.84799999999999998</v>
      </c>
      <c r="E8">
        <v>0.61399999999999999</v>
      </c>
      <c r="F8">
        <v>0.93</v>
      </c>
      <c r="G8">
        <v>1.238</v>
      </c>
      <c r="H8">
        <v>1.0229999999999999</v>
      </c>
      <c r="I8">
        <v>1.258</v>
      </c>
      <c r="J8">
        <v>1.589</v>
      </c>
      <c r="K8">
        <v>1.6279999999999999</v>
      </c>
    </row>
    <row r="9" spans="1:11" x14ac:dyDescent="0.3">
      <c r="A9">
        <v>7</v>
      </c>
      <c r="B9">
        <v>0.21099999999999999</v>
      </c>
      <c r="C9">
        <v>0.51900000000000002</v>
      </c>
      <c r="D9">
        <v>0.877</v>
      </c>
      <c r="E9">
        <v>0.64900000000000002</v>
      </c>
      <c r="F9">
        <v>0.96499999999999997</v>
      </c>
      <c r="G9">
        <v>1.3440000000000001</v>
      </c>
      <c r="H9">
        <v>1.0640000000000001</v>
      </c>
      <c r="I9">
        <v>1.2390000000000001</v>
      </c>
      <c r="J9">
        <v>1.623</v>
      </c>
      <c r="K9">
        <v>1.661</v>
      </c>
    </row>
    <row r="10" spans="1:11" x14ac:dyDescent="0.3">
      <c r="A10">
        <v>8</v>
      </c>
      <c r="B10">
        <v>0.193</v>
      </c>
      <c r="C10">
        <v>0.58399999999999996</v>
      </c>
      <c r="D10">
        <v>0.94699999999999995</v>
      </c>
      <c r="E10">
        <v>0.59799999999999998</v>
      </c>
      <c r="F10">
        <v>0.98799999999999999</v>
      </c>
      <c r="G10">
        <v>1.3220000000000001</v>
      </c>
      <c r="H10">
        <v>1.0409999999999999</v>
      </c>
      <c r="I10">
        <v>1.2030000000000001</v>
      </c>
      <c r="J10">
        <v>1.593</v>
      </c>
      <c r="K10">
        <v>1.625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2"/>
  <sheetViews>
    <sheetView workbookViewId="0">
      <selection activeCell="F26" sqref="F26"/>
    </sheetView>
  </sheetViews>
  <sheetFormatPr defaultRowHeight="14.4" x14ac:dyDescent="0.3"/>
  <cols>
    <col min="7" max="7" width="9.77734375" bestFit="1" customWidth="1"/>
  </cols>
  <sheetData>
    <row r="2" spans="2:10" x14ac:dyDescent="0.3">
      <c r="B2" t="s">
        <v>55</v>
      </c>
      <c r="F2" t="s">
        <v>56</v>
      </c>
      <c r="I2" t="s">
        <v>57</v>
      </c>
    </row>
    <row r="3" spans="2:10" ht="15.6" x14ac:dyDescent="0.3">
      <c r="B3" s="3" t="s">
        <v>1</v>
      </c>
      <c r="C3" s="3" t="s">
        <v>2</v>
      </c>
      <c r="D3" s="3" t="s">
        <v>3</v>
      </c>
    </row>
    <row r="4" spans="2:10" ht="15.6" x14ac:dyDescent="0.3">
      <c r="B4" s="1">
        <v>1</v>
      </c>
      <c r="C4" s="1">
        <v>1</v>
      </c>
      <c r="D4" s="1">
        <v>1</v>
      </c>
      <c r="F4">
        <v>1.0390999999999999</v>
      </c>
      <c r="G4">
        <v>1.0928</v>
      </c>
      <c r="I4">
        <v>1.0382</v>
      </c>
      <c r="J4">
        <v>1.0922000000000001</v>
      </c>
    </row>
    <row r="5" spans="2:10" ht="15.6" x14ac:dyDescent="0.3">
      <c r="B5" s="1">
        <v>2</v>
      </c>
      <c r="C5" s="1">
        <v>2</v>
      </c>
      <c r="D5" s="1">
        <v>5</v>
      </c>
      <c r="F5">
        <v>1.9514</v>
      </c>
      <c r="G5">
        <v>4.9375</v>
      </c>
      <c r="I5">
        <v>1.952</v>
      </c>
      <c r="J5">
        <v>4.9378000000000002</v>
      </c>
    </row>
    <row r="6" spans="2:10" ht="15.6" x14ac:dyDescent="0.3">
      <c r="B6" s="1">
        <v>3</v>
      </c>
      <c r="C6" s="1">
        <v>3</v>
      </c>
      <c r="D6" s="1">
        <v>9</v>
      </c>
      <c r="F6">
        <v>3.1842000000000001</v>
      </c>
      <c r="G6">
        <v>8.8307000000000002</v>
      </c>
      <c r="I6">
        <v>3.1821999999999999</v>
      </c>
      <c r="J6">
        <v>8.8298000000000005</v>
      </c>
    </row>
    <row r="7" spans="2:10" ht="15.6" x14ac:dyDescent="0.3">
      <c r="B7" s="1">
        <v>4</v>
      </c>
      <c r="C7" s="1">
        <v>4</v>
      </c>
      <c r="D7" s="1">
        <v>2</v>
      </c>
      <c r="F7">
        <v>4.2112999999999996</v>
      </c>
      <c r="G7">
        <v>1.5246</v>
      </c>
      <c r="I7">
        <v>4.2119999999999997</v>
      </c>
      <c r="J7">
        <v>1.5249999999999999</v>
      </c>
    </row>
    <row r="8" spans="2:10" ht="15.6" x14ac:dyDescent="0.3">
      <c r="B8" s="1">
        <v>5</v>
      </c>
      <c r="C8" s="1">
        <v>5</v>
      </c>
      <c r="D8" s="1">
        <v>6</v>
      </c>
      <c r="F8">
        <v>4.6105</v>
      </c>
      <c r="G8">
        <v>6.6246</v>
      </c>
      <c r="I8">
        <v>4.6116999999999999</v>
      </c>
      <c r="J8">
        <v>6.625</v>
      </c>
    </row>
    <row r="9" spans="2:10" ht="15.6" x14ac:dyDescent="0.3">
      <c r="B9" s="1">
        <v>6</v>
      </c>
      <c r="C9" s="1">
        <v>6</v>
      </c>
      <c r="D9" s="1">
        <v>10</v>
      </c>
      <c r="F9">
        <v>5.9984000000000002</v>
      </c>
      <c r="G9">
        <v>9.8907000000000007</v>
      </c>
      <c r="I9">
        <v>5.9995000000000003</v>
      </c>
      <c r="J9">
        <v>9.8914000000000009</v>
      </c>
    </row>
    <row r="10" spans="2:10" ht="15.6" x14ac:dyDescent="0.3">
      <c r="B10" s="1">
        <v>7</v>
      </c>
      <c r="C10" s="1">
        <v>7</v>
      </c>
      <c r="D10" s="1">
        <v>3</v>
      </c>
      <c r="F10">
        <v>6.8747999999999996</v>
      </c>
      <c r="G10">
        <v>3.1939000000000002</v>
      </c>
      <c r="I10">
        <v>6.8757999999999999</v>
      </c>
      <c r="J10">
        <v>3.1945000000000001</v>
      </c>
    </row>
    <row r="11" spans="2:10" ht="15.6" x14ac:dyDescent="0.3">
      <c r="B11" s="1">
        <v>8</v>
      </c>
      <c r="C11" s="1">
        <v>8</v>
      </c>
      <c r="D11" s="1">
        <v>4</v>
      </c>
      <c r="F11">
        <v>7.9318999999999997</v>
      </c>
      <c r="G11">
        <v>4.1441999999999997</v>
      </c>
      <c r="I11">
        <v>7.9311999999999996</v>
      </c>
      <c r="J11">
        <v>4.1436999999999999</v>
      </c>
    </row>
    <row r="12" spans="2:10" ht="15.6" x14ac:dyDescent="0.3">
      <c r="B12" s="1">
        <v>9</v>
      </c>
      <c r="C12" s="1">
        <v>9</v>
      </c>
      <c r="D12" s="1">
        <v>8</v>
      </c>
      <c r="F12">
        <v>9.3977000000000004</v>
      </c>
      <c r="G12">
        <v>7.4855</v>
      </c>
      <c r="I12">
        <v>9.3965999999999994</v>
      </c>
      <c r="J12">
        <v>7.4850000000000003</v>
      </c>
    </row>
    <row r="13" spans="2:10" ht="15.6" x14ac:dyDescent="0.3">
      <c r="B13" s="1">
        <v>10</v>
      </c>
      <c r="C13" s="1">
        <v>10</v>
      </c>
      <c r="D13" s="1">
        <v>7</v>
      </c>
      <c r="F13">
        <v>9.8005999999999993</v>
      </c>
      <c r="G13">
        <v>7.2755999999999998</v>
      </c>
      <c r="I13">
        <v>9.8009000000000004</v>
      </c>
      <c r="J13">
        <v>7.2755999999999998</v>
      </c>
    </row>
    <row r="15" spans="2:10" x14ac:dyDescent="0.3">
      <c r="E15" t="s">
        <v>10</v>
      </c>
      <c r="F15">
        <v>0.25419999999999998</v>
      </c>
      <c r="G15">
        <v>0.39069999999999999</v>
      </c>
      <c r="I15">
        <v>0.2535</v>
      </c>
      <c r="J15">
        <v>0.39079999999999998</v>
      </c>
    </row>
    <row r="18" spans="1:11" x14ac:dyDescent="0.3">
      <c r="A18" s="19" t="s">
        <v>21</v>
      </c>
      <c r="G18" t="s">
        <v>58</v>
      </c>
      <c r="H18" s="19" t="s">
        <v>21</v>
      </c>
      <c r="J18" s="19" t="s">
        <v>10</v>
      </c>
    </row>
    <row r="19" spans="1:11" x14ac:dyDescent="0.3">
      <c r="B19">
        <v>7.7573999999999996</v>
      </c>
      <c r="C19">
        <v>0.29459999999999997</v>
      </c>
      <c r="D19">
        <v>0.28210000000000002</v>
      </c>
      <c r="E19">
        <v>0.37269999999999998</v>
      </c>
      <c r="G19">
        <v>1</v>
      </c>
      <c r="H19">
        <v>7.7573999999999996</v>
      </c>
      <c r="I19">
        <v>1</v>
      </c>
      <c r="J19">
        <v>1.3709</v>
      </c>
      <c r="K19">
        <v>2.4245000000000001</v>
      </c>
    </row>
    <row r="20" spans="1:11" x14ac:dyDescent="0.3">
      <c r="G20">
        <v>2</v>
      </c>
      <c r="H20">
        <v>0.29459999999999997</v>
      </c>
      <c r="I20">
        <v>2</v>
      </c>
      <c r="J20">
        <v>0.29770000000000002</v>
      </c>
      <c r="K20">
        <v>0.45379999999999998</v>
      </c>
    </row>
    <row r="21" spans="1:11" x14ac:dyDescent="0.3">
      <c r="G21">
        <v>3</v>
      </c>
      <c r="H21">
        <v>0.28210000000000002</v>
      </c>
      <c r="I21">
        <v>3</v>
      </c>
      <c r="J21">
        <v>0.27889999999999998</v>
      </c>
      <c r="K21">
        <v>0.45200000000000001</v>
      </c>
    </row>
    <row r="22" spans="1:11" x14ac:dyDescent="0.3">
      <c r="G22">
        <v>4</v>
      </c>
      <c r="H22">
        <v>0.37269999999999998</v>
      </c>
      <c r="I22">
        <v>4</v>
      </c>
      <c r="J22">
        <v>0.29099999999999998</v>
      </c>
      <c r="K22">
        <v>0.53669999999999995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X spectra</vt:lpstr>
      <vt:lpstr>PCA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alasia</dc:creator>
  <cp:lastModifiedBy>alasia</cp:lastModifiedBy>
  <dcterms:created xsi:type="dcterms:W3CDTF">2015-03-18T18:24:45Z</dcterms:created>
  <dcterms:modified xsi:type="dcterms:W3CDTF">2015-10-16T19:17:40Z</dcterms:modified>
</cp:coreProperties>
</file>