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\Errors\Exercises\Ex3-8\"/>
    </mc:Choice>
  </mc:AlternateContent>
  <bookViews>
    <workbookView xWindow="0" yWindow="0" windowWidth="23040" windowHeight="9360"/>
  </bookViews>
  <sheets>
    <sheet name="Data" sheetId="1" r:id="rId1"/>
    <sheet name="PCAall" sheetId="2" r:id="rId2"/>
    <sheet name="PCA1" sheetId="3" r:id="rId3"/>
    <sheet name="PCA2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20" i="2" l="1"/>
  <c r="S21" i="2"/>
  <c r="S22" i="2"/>
  <c r="S23" i="2"/>
  <c r="S24" i="2"/>
  <c r="S25" i="2"/>
  <c r="S26" i="2"/>
  <c r="S27" i="2"/>
  <c r="S28" i="2"/>
  <c r="S29" i="2"/>
  <c r="S30" i="2"/>
  <c r="S31" i="2"/>
  <c r="S32" i="2"/>
  <c r="S33" i="2"/>
  <c r="S34" i="2"/>
  <c r="S35" i="2"/>
  <c r="S36" i="2"/>
  <c r="S37" i="2"/>
  <c r="S38" i="2"/>
  <c r="S39" i="2"/>
  <c r="S40" i="2"/>
  <c r="S41" i="2"/>
  <c r="S42" i="2"/>
  <c r="S43" i="2"/>
  <c r="S44" i="2"/>
  <c r="S45" i="2"/>
  <c r="S46" i="2"/>
  <c r="S47" i="2"/>
  <c r="S48" i="2"/>
  <c r="S49" i="2"/>
  <c r="S50" i="2"/>
  <c r="S51" i="2"/>
  <c r="S52" i="2"/>
  <c r="S53" i="2"/>
  <c r="S54" i="2"/>
  <c r="S55" i="2"/>
  <c r="S56" i="2"/>
  <c r="S57" i="2"/>
  <c r="S58" i="2"/>
  <c r="S59" i="2"/>
  <c r="S60" i="2"/>
  <c r="S61" i="2"/>
  <c r="S62" i="2"/>
  <c r="S63" i="2"/>
  <c r="S64" i="2"/>
  <c r="S65" i="2"/>
  <c r="S66" i="2"/>
  <c r="S67" i="2"/>
  <c r="S68" i="2"/>
  <c r="S69" i="2"/>
  <c r="S70" i="2"/>
  <c r="S71" i="2"/>
  <c r="S72" i="2"/>
  <c r="S73" i="2"/>
  <c r="S74" i="2"/>
  <c r="S75" i="2"/>
  <c r="S76" i="2"/>
  <c r="S77" i="2"/>
  <c r="S78" i="2"/>
  <c r="S79" i="2"/>
  <c r="S80" i="2"/>
  <c r="S81" i="2"/>
  <c r="S82" i="2"/>
  <c r="S83" i="2"/>
  <c r="S84" i="2"/>
  <c r="S85" i="2"/>
  <c r="S86" i="2"/>
  <c r="S87" i="2"/>
  <c r="S88" i="2"/>
  <c r="S89" i="2"/>
  <c r="S90" i="2"/>
  <c r="S91" i="2"/>
  <c r="S92" i="2"/>
  <c r="S93" i="2"/>
  <c r="S94" i="2"/>
  <c r="S95" i="2"/>
  <c r="S96" i="2"/>
  <c r="S97" i="2"/>
  <c r="S98" i="2"/>
  <c r="S99" i="2"/>
  <c r="S100" i="2"/>
  <c r="S101" i="2"/>
  <c r="S102" i="2"/>
  <c r="S103" i="2"/>
  <c r="S104" i="2"/>
  <c r="S105" i="2"/>
  <c r="S106" i="2"/>
  <c r="S107" i="2"/>
  <c r="S108" i="2"/>
  <c r="S109" i="2"/>
  <c r="S110" i="2"/>
  <c r="S111" i="2"/>
  <c r="S112" i="2"/>
  <c r="S113" i="2"/>
  <c r="S114" i="2"/>
  <c r="S115" i="2"/>
  <c r="S116" i="2"/>
  <c r="S117" i="2"/>
  <c r="S118" i="2"/>
  <c r="S119" i="2"/>
  <c r="S120" i="2"/>
  <c r="S121" i="2"/>
  <c r="S122" i="2"/>
  <c r="S123" i="2"/>
  <c r="S124" i="2"/>
  <c r="S125" i="2"/>
  <c r="S126" i="2"/>
  <c r="S127" i="2"/>
  <c r="S128" i="2"/>
  <c r="S129" i="2"/>
  <c r="S130" i="2"/>
  <c r="S131" i="2"/>
  <c r="S132" i="2"/>
  <c r="S133" i="2"/>
  <c r="S134" i="2"/>
  <c r="S135" i="2"/>
  <c r="S136" i="2"/>
  <c r="S137" i="2"/>
  <c r="S138" i="2"/>
  <c r="S139" i="2"/>
  <c r="S140" i="2"/>
  <c r="S141" i="2"/>
  <c r="S142" i="2"/>
  <c r="S143" i="2"/>
  <c r="S144" i="2"/>
  <c r="S145" i="2"/>
  <c r="S146" i="2"/>
  <c r="S147" i="2"/>
  <c r="S148" i="2"/>
  <c r="S149" i="2"/>
  <c r="S150" i="2"/>
  <c r="S151" i="2"/>
  <c r="S152" i="2"/>
  <c r="S153" i="2"/>
  <c r="S154" i="2"/>
  <c r="S155" i="2"/>
  <c r="S156" i="2"/>
  <c r="S157" i="2"/>
  <c r="S158" i="2"/>
  <c r="S159" i="2"/>
  <c r="S160" i="2"/>
  <c r="S161" i="2"/>
  <c r="S19" i="2"/>
  <c r="B163" i="4"/>
  <c r="C157" i="4" s="1"/>
  <c r="C160" i="4" l="1"/>
  <c r="C156" i="4"/>
  <c r="C159" i="4"/>
  <c r="C154" i="4"/>
  <c r="C158" i="4"/>
  <c r="C155" i="4"/>
  <c r="C161" i="4"/>
  <c r="B160" i="3"/>
  <c r="C155" i="3" s="1"/>
  <c r="D10" i="2"/>
  <c r="D11" i="2" s="1"/>
  <c r="D12" i="2" s="1"/>
  <c r="D13" i="2" s="1"/>
  <c r="D14" i="2" s="1"/>
  <c r="D15" i="2" s="1"/>
  <c r="D9" i="2"/>
  <c r="D8" i="2"/>
  <c r="C9" i="2"/>
  <c r="C10" i="2"/>
  <c r="C11" i="2"/>
  <c r="C12" i="2"/>
  <c r="C13" i="2"/>
  <c r="C14" i="2"/>
  <c r="C15" i="2"/>
  <c r="C8" i="2"/>
  <c r="B16" i="2"/>
  <c r="D154" i="4" l="1"/>
  <c r="D155" i="4" s="1"/>
  <c r="D156" i="4" s="1"/>
  <c r="C156" i="3"/>
  <c r="C152" i="3"/>
  <c r="C158" i="3"/>
  <c r="C154" i="3"/>
  <c r="C157" i="3"/>
  <c r="C153" i="3"/>
  <c r="C151" i="3"/>
  <c r="D151" i="3" s="1"/>
  <c r="D152" i="3" s="1"/>
  <c r="D153" i="3" s="1"/>
  <c r="D157" i="4" l="1"/>
  <c r="D158" i="4" s="1"/>
  <c r="D159" i="4" s="1"/>
  <c r="D160" i="4" s="1"/>
  <c r="D161" i="4" s="1"/>
  <c r="D154" i="3"/>
  <c r="D155" i="3" s="1"/>
  <c r="D156" i="3" s="1"/>
  <c r="D157" i="3" s="1"/>
  <c r="D158" i="3" s="1"/>
</calcChain>
</file>

<file path=xl/sharedStrings.xml><?xml version="1.0" encoding="utf-8"?>
<sst xmlns="http://schemas.openxmlformats.org/spreadsheetml/2006/main" count="49" uniqueCount="27">
  <si>
    <t>SiO2</t>
  </si>
  <si>
    <t>TiO2</t>
  </si>
  <si>
    <t>Al2O3</t>
  </si>
  <si>
    <t>FeO</t>
  </si>
  <si>
    <t>MgO</t>
  </si>
  <si>
    <t>CaO</t>
  </si>
  <si>
    <t>Na2O</t>
  </si>
  <si>
    <t>K2O</t>
  </si>
  <si>
    <t>maxrank=8</t>
  </si>
  <si>
    <t>preoption=2</t>
  </si>
  <si>
    <t>s =</t>
  </si>
  <si>
    <t xml:space="preserve">  1.0e+002 *</t>
  </si>
  <si>
    <t>T</t>
  </si>
  <si>
    <t>P</t>
  </si>
  <si>
    <t>-65,66</t>
  </si>
  <si>
    <t>s/100</t>
  </si>
  <si>
    <t>X</t>
  </si>
  <si>
    <t>sum</t>
  </si>
  <si>
    <t>=129, 130</t>
  </si>
  <si>
    <t>(-127,128)</t>
  </si>
  <si>
    <t>standardized</t>
  </si>
  <si>
    <t>troodos</t>
  </si>
  <si>
    <t>PCA1</t>
  </si>
  <si>
    <t>PCAall</t>
  </si>
  <si>
    <t>PCA2</t>
  </si>
  <si>
    <t>Comparison</t>
  </si>
  <si>
    <t>explained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</si>
</sst>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Times New Roman"/>
      <family val="2"/>
    </font>
    <font>
      <sz val="12"/>
      <color theme="1"/>
      <name val="Times New Roman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0" fontId="0" fillId="0" borderId="0" xfId="0" applyNumberFormat="1"/>
    <xf numFmtId="0" fontId="0" fillId="0" borderId="0" xfId="0" quotePrefix="1"/>
    <xf numFmtId="0" fontId="2" fillId="0" borderId="0" xfId="0" applyFont="1"/>
    <xf numFmtId="1" fontId="0" fillId="0" borderId="0" xfId="0" applyNumberFormat="1"/>
    <xf numFmtId="0" fontId="3" fillId="0" borderId="0" xfId="0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Scores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AB256D3C-1E75-41FC-94B0-51F632A18B1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C6DF60DA-49E8-4BF2-B153-EAF42FD7EE4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47BB0F2B-4036-44C2-9C9D-D4591745E20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004BD2A0-305E-4C6A-ADEF-7ED4927F89C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381B1888-E2C5-4241-B686-EDDD3B7A772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B224FC5B-A9F3-4EC0-87A4-2F21BCBA704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C30B65E7-791B-4F78-8F3E-6CA571CAF7F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A7F0C2B2-EB81-435E-83AA-2C5CF5A7DEB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604DABDA-57E0-42D6-A235-3430448144C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4CC2F120-E829-4A67-932B-9311BC59B5C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C459D53A-ED1A-499F-A3DE-5D19A389E37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C8FBEDB4-F484-4AF4-8568-5FAD93E3454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B3CB79C0-CF0E-4FAE-B47D-4792BBC506E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C9FB6EFB-0AA0-44C6-AA31-BFD5156254D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2EC064FD-EEC2-4676-ACE9-91446B38014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64AA2F7E-42A9-4636-8185-E0870961110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64FAE161-6DAE-4A32-BE1C-EC1B6819B2C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816A0437-0F79-4179-8A99-0B4AB79B2FF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E513A2A8-ABE1-45F1-B815-DCCF5738028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0484F2BF-250A-4CB1-ADEB-D3E31060CA9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EF6BA72C-A6A6-4149-9968-1326786FDBA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FC776F3C-FDA4-45FA-9CB8-42C0C58C44F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A2DF16F8-DDD7-4B99-BD57-86207E6E741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641D8BFB-A280-4B03-9018-FD5C7D094B7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2A39CE05-1812-45D8-812F-3F078293B63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4092C05D-9BD5-4164-91F6-05D0C25E7D2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5621B03D-6549-49EE-82E4-F1C5661479F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41DC2C02-E771-43AE-A6BC-1D3C84E2B45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29CF1835-A260-4BFB-99EE-C55CA7D67FE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E0AA4388-BAB4-4573-8501-3DAA17DDB57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7C77054D-1F4F-4F32-9737-5A52AA63435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CBFF89A2-6AB4-446F-A76B-FFED0B58BE2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DDD9F0A3-CA85-403D-BB24-F72A5872995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90B285A1-D354-4AFF-B605-8AC6BCF43EC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5078AB8E-02E6-4A0F-9449-E3ED7F38608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62D5E859-66C9-4DFD-B15C-DC9313564F7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9715427F-3AA3-4DFC-BE31-31FB51EDA30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DAFA0543-C1CF-40D0-9FE0-379DF320024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B1541A61-6097-4BFD-92AF-9F98759404D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0CB72DBF-DD19-471C-98FB-75DE0A2670F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B7EB32EA-FDE1-4563-874C-A454D9DCBFB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BBB5312F-0D92-49DE-8566-2BE4570463F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7FA8D8AB-70AE-484B-8CC2-C2544D9C9B8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73E3D3F7-4B60-4332-B3C6-CEE7AA08F67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22D06C23-1F88-4972-A1DE-924F15A35DC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EFA47FFA-4E79-4B51-AD3E-B7024F1D21F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0EE4B34F-2754-44E4-9A33-70C850F96C6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8E4D2244-D9D0-410E-B979-1D59F34C16A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4AA0E183-1DFA-4A42-8FD6-C64188982B0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DB59B03D-8178-40BF-AB3B-671F04BE60B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6BF96CA4-C807-45F0-BEA3-D5E984973EF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3BC81458-EDF7-41A1-B3A1-1E574AEDA9F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72122513-A455-4EC3-A55C-F5165E4000B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13BCD439-EB67-4B24-B0A4-9EFE7D6857C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2692C7E7-E1E7-42B8-B860-478E8CF863F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8A215A41-ECB0-41B6-9EDE-9F1042F2F03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B40722AB-0504-4276-AD1E-CE8D1C77ED7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54E741AF-41BE-4972-8BA1-217F1F9202E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62493773-E147-45DF-AC16-47CF26ACC59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C482A671-760C-4BF1-9E5B-9267BFD39EE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C9EE4834-DC95-4617-A5ED-5D4A4346591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B15BDD45-7CD6-48D1-A859-150304BD6DF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8D906B85-B992-4331-B3DD-09A33AB2138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DEA7ED58-242C-41DF-B87B-6EB37BEE0D5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0E0D79F4-8B5B-40D8-B719-31529050635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413B3744-5A5D-46C4-A764-57DD362C3CD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7F62053E-FA58-4895-8D28-F9F0CAE8350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07EB19A9-8019-4622-AEB6-C43E631D164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0C623711-9E94-4751-9A7C-7993148FBDF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C55B9AE2-ED79-4DA9-9A4B-AA1105B7937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F276B967-05ED-4DFB-825E-76484DC1755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BBFF1104-7BE1-44F3-9345-0E33CBCA10E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2832AE8F-72BC-49B9-AC18-8C8D2565FF2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7479103F-7DE4-4EB4-9FAF-90229859819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DA41B4A1-BCA9-47EB-9FF1-CBCE21D2FCF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D61C66EF-7CAB-4288-9041-B54C730F71D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0CDC8DE8-0394-4FB1-B27B-352C98246B6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5AE4E040-B776-438C-B5E4-09A94255205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B9E8896A-7EC3-416E-89F0-AC2C923B89C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BC278890-2F0E-4E2E-814C-D07C19EA666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886F289D-7478-4B3B-A0DC-50D96528FCE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92F81C8A-1024-4CA8-82F9-C020CC3D2C5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247906B6-2171-44FF-BFA5-CD3D3AE1826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DB952EEF-492C-4C97-AA68-6D40AA06075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88906BA1-5466-408D-8670-4133521D74A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B150A4A2-8356-4DD8-A446-95EB8E8A7D8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7A74D27A-BC5E-4543-9381-B9012BEFA99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FA58432B-EC13-4F62-B427-BA282CC0871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25C28C4F-F4F1-42C1-A29C-1956F309132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0C3655E1-5387-4169-96EF-52C51176B79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9E1DEAF8-1560-4A63-8C87-FB0A60DAB40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53FF7BE2-A009-4675-9ABE-CAE270646A1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B83398A1-5E3F-42EC-A87B-88DD457ED9E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4FAFD5B8-ADD0-421A-B81F-ED282EB3A29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D9070B4E-61FA-43B3-AE5F-2B93D4315A3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D77C5493-B245-42A1-9922-12C6DE2C7FB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6FDC68BC-1666-4B3D-BC21-ADCA5C7461A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A4D54935-A6ED-4EF3-B70B-58F3B5282F9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9EE6BA48-700F-41A2-8638-2C048B76073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E036C779-0619-4C59-B742-DE0726A2CEB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0"/>
              <c:tx>
                <c:rich>
                  <a:bodyPr/>
                  <a:lstStyle/>
                  <a:p>
                    <a:fld id="{2CB3F329-BF65-4052-BDA2-AD10FD1B22A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1"/>
              <c:tx>
                <c:rich>
                  <a:bodyPr/>
                  <a:lstStyle/>
                  <a:p>
                    <a:fld id="{A761E5E9-C9BC-4B80-BD52-CF5FE9F7885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2"/>
              <c:tx>
                <c:rich>
                  <a:bodyPr/>
                  <a:lstStyle/>
                  <a:p>
                    <a:fld id="{C1BAC078-3BCD-41A9-8141-21E293F3F6B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3"/>
              <c:tx>
                <c:rich>
                  <a:bodyPr/>
                  <a:lstStyle/>
                  <a:p>
                    <a:fld id="{53E44F42-E65C-4070-BF02-8B11CB5A5B1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4"/>
              <c:tx>
                <c:rich>
                  <a:bodyPr/>
                  <a:lstStyle/>
                  <a:p>
                    <a:fld id="{241392B8-AE90-45CE-AA93-7AFA1C83797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5"/>
              <c:tx>
                <c:rich>
                  <a:bodyPr/>
                  <a:lstStyle/>
                  <a:p>
                    <a:fld id="{25ED4956-BBD6-4689-9D23-A7BEDF65707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6"/>
              <c:tx>
                <c:rich>
                  <a:bodyPr/>
                  <a:lstStyle/>
                  <a:p>
                    <a:fld id="{BB305E27-61F6-40C5-A875-761142BB91C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7"/>
              <c:tx>
                <c:rich>
                  <a:bodyPr/>
                  <a:lstStyle/>
                  <a:p>
                    <a:fld id="{1CE9D6ED-150E-4BCE-B9ED-77A121A9A60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8"/>
              <c:tx>
                <c:rich>
                  <a:bodyPr/>
                  <a:lstStyle/>
                  <a:p>
                    <a:fld id="{D41BA8D6-93DF-4858-A0BE-195476A52AE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9"/>
              <c:tx>
                <c:rich>
                  <a:bodyPr/>
                  <a:lstStyle/>
                  <a:p>
                    <a:fld id="{9382D302-7C35-48E4-9DB4-55DBE3839B9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0"/>
              <c:tx>
                <c:rich>
                  <a:bodyPr/>
                  <a:lstStyle/>
                  <a:p>
                    <a:fld id="{F8BFDC3B-250F-4A29-A455-79906A797FA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1"/>
              <c:tx>
                <c:rich>
                  <a:bodyPr/>
                  <a:lstStyle/>
                  <a:p>
                    <a:fld id="{41F4D615-8C96-40C8-ADDB-B009C12C947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2"/>
              <c:tx>
                <c:rich>
                  <a:bodyPr/>
                  <a:lstStyle/>
                  <a:p>
                    <a:fld id="{2F161953-6AF0-4E16-802F-6021A56A60A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3"/>
              <c:tx>
                <c:rich>
                  <a:bodyPr/>
                  <a:lstStyle/>
                  <a:p>
                    <a:fld id="{FABB144A-FE1D-4684-885B-9EEAE63FC29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4"/>
              <c:tx>
                <c:rich>
                  <a:bodyPr/>
                  <a:lstStyle/>
                  <a:p>
                    <a:fld id="{8792942F-A612-4E49-B9BB-5F4487B7BBA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5"/>
              <c:tx>
                <c:rich>
                  <a:bodyPr/>
                  <a:lstStyle/>
                  <a:p>
                    <a:fld id="{E7C14B8C-A94C-4CFD-B93B-47D01324289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6"/>
              <c:tx>
                <c:rich>
                  <a:bodyPr/>
                  <a:lstStyle/>
                  <a:p>
                    <a:fld id="{DD8393B0-EA8D-4E54-B651-6F0488FD0DF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7"/>
              <c:tx>
                <c:rich>
                  <a:bodyPr/>
                  <a:lstStyle/>
                  <a:p>
                    <a:fld id="{176A5F5E-D155-439D-A9D0-7481146E0BF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8"/>
              <c:tx>
                <c:rich>
                  <a:bodyPr/>
                  <a:lstStyle/>
                  <a:p>
                    <a:fld id="{0BC35FA9-FBFF-4007-8248-801699CA8FD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9"/>
              <c:tx>
                <c:rich>
                  <a:bodyPr/>
                  <a:lstStyle/>
                  <a:p>
                    <a:fld id="{5F913680-EB28-4F02-9B5B-A5D4D672954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0"/>
              <c:tx>
                <c:rich>
                  <a:bodyPr/>
                  <a:lstStyle/>
                  <a:p>
                    <a:fld id="{0E13E745-9983-4B2B-ADF1-E4909738BD9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1"/>
              <c:tx>
                <c:rich>
                  <a:bodyPr/>
                  <a:lstStyle/>
                  <a:p>
                    <a:fld id="{E8E3E4E7-FC7C-4223-890D-C02E8007ECE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2"/>
              <c:tx>
                <c:rich>
                  <a:bodyPr/>
                  <a:lstStyle/>
                  <a:p>
                    <a:fld id="{98B83ABA-29DA-4F40-AB24-19366E7F258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3"/>
              <c:tx>
                <c:rich>
                  <a:bodyPr/>
                  <a:lstStyle/>
                  <a:p>
                    <a:fld id="{67013BF7-73B5-465C-8756-01773450D76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4"/>
              <c:tx>
                <c:rich>
                  <a:bodyPr/>
                  <a:lstStyle/>
                  <a:p>
                    <a:fld id="{E5A71870-1D97-4FD1-84FF-D9133F67A6A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5"/>
              <c:tx>
                <c:rich>
                  <a:bodyPr/>
                  <a:lstStyle/>
                  <a:p>
                    <a:fld id="{1C0838C1-C24A-47BF-9253-F81D1CA3DBC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6"/>
              <c:tx>
                <c:rich>
                  <a:bodyPr/>
                  <a:lstStyle/>
                  <a:p>
                    <a:fld id="{0147D3F7-0BAF-4CD4-8DCF-CEDC7633124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7"/>
              <c:tx>
                <c:rich>
                  <a:bodyPr/>
                  <a:lstStyle/>
                  <a:p>
                    <a:fld id="{9D156F65-9E57-4841-B945-25917480A28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8"/>
              <c:tx>
                <c:rich>
                  <a:bodyPr/>
                  <a:lstStyle/>
                  <a:p>
                    <a:fld id="{D3F13E4F-81DA-4EB3-9F5F-31D3A4BA5D4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9"/>
              <c:tx>
                <c:rich>
                  <a:bodyPr/>
                  <a:lstStyle/>
                  <a:p>
                    <a:fld id="{789C7581-70E6-4879-AB70-9363487CB83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0"/>
              <c:tx>
                <c:rich>
                  <a:bodyPr/>
                  <a:lstStyle/>
                  <a:p>
                    <a:fld id="{26D4C143-17CB-4BF1-A027-B292BF44D77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1"/>
              <c:tx>
                <c:rich>
                  <a:bodyPr/>
                  <a:lstStyle/>
                  <a:p>
                    <a:fld id="{A3892FE0-03E3-4AF7-B127-1D194CDB99E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2"/>
              <c:tx>
                <c:rich>
                  <a:bodyPr/>
                  <a:lstStyle/>
                  <a:p>
                    <a:fld id="{18576DF7-64F9-4F1B-A2F5-11F2578F502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3"/>
              <c:tx>
                <c:rich>
                  <a:bodyPr/>
                  <a:lstStyle/>
                  <a:p>
                    <a:fld id="{9F3F7A2A-626D-4307-900C-DF0435868D7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4"/>
              <c:tx>
                <c:rich>
                  <a:bodyPr/>
                  <a:lstStyle/>
                  <a:p>
                    <a:fld id="{FE9D8E79-03A1-49DF-A069-7FBED118D6F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5"/>
              <c:tx>
                <c:rich>
                  <a:bodyPr/>
                  <a:lstStyle/>
                  <a:p>
                    <a:fld id="{A1DF34B4-5507-468F-B0F4-084A2EA0E1B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6"/>
              <c:tx>
                <c:rich>
                  <a:bodyPr/>
                  <a:lstStyle/>
                  <a:p>
                    <a:fld id="{22D0B052-A551-47FA-AF49-98ACECB4EF9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7"/>
              <c:tx>
                <c:rich>
                  <a:bodyPr/>
                  <a:lstStyle/>
                  <a:p>
                    <a:fld id="{4A70E62F-DE8D-4763-99BE-C16C46925AE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8"/>
              <c:tx>
                <c:rich>
                  <a:bodyPr/>
                  <a:lstStyle/>
                  <a:p>
                    <a:fld id="{64F90091-29D9-4C03-BA73-C2F6E989E02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9"/>
              <c:tx>
                <c:rich>
                  <a:bodyPr/>
                  <a:lstStyle/>
                  <a:p>
                    <a:fld id="{CB8431A3-CA20-40B4-A501-4633E150FF2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0"/>
              <c:tx>
                <c:rich>
                  <a:bodyPr/>
                  <a:lstStyle/>
                  <a:p>
                    <a:fld id="{120C9637-C93D-4E50-B85F-32F1076FECF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1"/>
              <c:tx>
                <c:rich>
                  <a:bodyPr/>
                  <a:lstStyle/>
                  <a:p>
                    <a:fld id="{B2BB53BC-4C2F-4708-936D-2F2454CAFAF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2"/>
              <c:tx>
                <c:rich>
                  <a:bodyPr/>
                  <a:lstStyle/>
                  <a:p>
                    <a:fld id="{22AA78C0-F5C6-4356-8EA5-CB629FC2C4B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PCAall!$R$19:$R$161</c:f>
              <c:numCache>
                <c:formatCode>General</c:formatCode>
                <c:ptCount val="143"/>
                <c:pt idx="0">
                  <c:v>2.9465945890370402</c:v>
                </c:pt>
                <c:pt idx="1">
                  <c:v>3.22603959483168</c:v>
                </c:pt>
                <c:pt idx="2">
                  <c:v>1.5686006657681999</c:v>
                </c:pt>
                <c:pt idx="3">
                  <c:v>1.8401714204639401</c:v>
                </c:pt>
                <c:pt idx="4">
                  <c:v>1.1167893405858</c:v>
                </c:pt>
                <c:pt idx="5">
                  <c:v>0.89903767390913802</c:v>
                </c:pt>
                <c:pt idx="6">
                  <c:v>1.4962878890681099</c:v>
                </c:pt>
                <c:pt idx="7">
                  <c:v>1.2810552760806799</c:v>
                </c:pt>
                <c:pt idx="8">
                  <c:v>2.7855682854019799</c:v>
                </c:pt>
                <c:pt idx="9">
                  <c:v>2.1060713439867</c:v>
                </c:pt>
                <c:pt idx="10">
                  <c:v>2.0376667831569599</c:v>
                </c:pt>
                <c:pt idx="11">
                  <c:v>1.62663025068843</c:v>
                </c:pt>
                <c:pt idx="12">
                  <c:v>2.37987519331908</c:v>
                </c:pt>
                <c:pt idx="13">
                  <c:v>2.5496687444005102</c:v>
                </c:pt>
                <c:pt idx="14">
                  <c:v>1.1274975924588899</c:v>
                </c:pt>
                <c:pt idx="15">
                  <c:v>3.11073042709898</c:v>
                </c:pt>
                <c:pt idx="16">
                  <c:v>3.06479678020224</c:v>
                </c:pt>
                <c:pt idx="17">
                  <c:v>3.50161310177262</c:v>
                </c:pt>
                <c:pt idx="18">
                  <c:v>4.94007682407742</c:v>
                </c:pt>
                <c:pt idx="19">
                  <c:v>4.7169942516427401</c:v>
                </c:pt>
                <c:pt idx="20">
                  <c:v>1.7135618839362501</c:v>
                </c:pt>
                <c:pt idx="21">
                  <c:v>1.76601511119863</c:v>
                </c:pt>
                <c:pt idx="22">
                  <c:v>-0.47477306750077802</c:v>
                </c:pt>
                <c:pt idx="23">
                  <c:v>1.60557286916578</c:v>
                </c:pt>
                <c:pt idx="24">
                  <c:v>0.586007808158579</c:v>
                </c:pt>
                <c:pt idx="25">
                  <c:v>-0.52514889650617502</c:v>
                </c:pt>
                <c:pt idx="26">
                  <c:v>0.61893658221337799</c:v>
                </c:pt>
                <c:pt idx="27">
                  <c:v>0.59880041856487498</c:v>
                </c:pt>
                <c:pt idx="28">
                  <c:v>0.61903361453182104</c:v>
                </c:pt>
                <c:pt idx="29">
                  <c:v>-1.09415254006594</c:v>
                </c:pt>
                <c:pt idx="30">
                  <c:v>0.44843075373298802</c:v>
                </c:pt>
                <c:pt idx="31">
                  <c:v>-0.44223643140109797</c:v>
                </c:pt>
                <c:pt idx="32">
                  <c:v>-0.43714957137183702</c:v>
                </c:pt>
                <c:pt idx="33">
                  <c:v>-1.5810934497227001</c:v>
                </c:pt>
                <c:pt idx="34">
                  <c:v>-0.51822373569666702</c:v>
                </c:pt>
                <c:pt idx="35">
                  <c:v>-2.0411977998606399</c:v>
                </c:pt>
                <c:pt idx="36">
                  <c:v>-1.6966386814816701</c:v>
                </c:pt>
                <c:pt idx="37">
                  <c:v>-1.5616463096334701</c:v>
                </c:pt>
                <c:pt idx="38">
                  <c:v>-2.0103061953692301</c:v>
                </c:pt>
                <c:pt idx="39">
                  <c:v>-2.46484077842244</c:v>
                </c:pt>
                <c:pt idx="40">
                  <c:v>-2.3521896444207999</c:v>
                </c:pt>
                <c:pt idx="41">
                  <c:v>-1.76917708750349</c:v>
                </c:pt>
                <c:pt idx="42">
                  <c:v>-1.0247438593377101</c:v>
                </c:pt>
                <c:pt idx="43">
                  <c:v>-1.7050743926449401</c:v>
                </c:pt>
                <c:pt idx="44">
                  <c:v>-1.42314888551426</c:v>
                </c:pt>
                <c:pt idx="45">
                  <c:v>-1.4791058677882201</c:v>
                </c:pt>
                <c:pt idx="46">
                  <c:v>-1.3727708587259</c:v>
                </c:pt>
                <c:pt idx="47">
                  <c:v>-1.1827925362107099</c:v>
                </c:pt>
                <c:pt idx="48">
                  <c:v>-1.1458102299765101</c:v>
                </c:pt>
                <c:pt idx="49">
                  <c:v>-0.97588028359845902</c:v>
                </c:pt>
                <c:pt idx="50">
                  <c:v>-2.4167192458860698</c:v>
                </c:pt>
                <c:pt idx="51">
                  <c:v>-2.45264575408854</c:v>
                </c:pt>
                <c:pt idx="52">
                  <c:v>-2.3337537662483099</c:v>
                </c:pt>
                <c:pt idx="53">
                  <c:v>-0.57637572366976897</c:v>
                </c:pt>
                <c:pt idx="54">
                  <c:v>-1.9845230782991301</c:v>
                </c:pt>
                <c:pt idx="55">
                  <c:v>-2.0221341729433999</c:v>
                </c:pt>
                <c:pt idx="56">
                  <c:v>-2.29261340578927</c:v>
                </c:pt>
                <c:pt idx="57">
                  <c:v>-2.2950001741884898</c:v>
                </c:pt>
                <c:pt idx="58">
                  <c:v>-1.8335905921667699</c:v>
                </c:pt>
                <c:pt idx="59">
                  <c:v>-1.4783494798611401</c:v>
                </c:pt>
                <c:pt idx="60">
                  <c:v>-2.0004189855835302</c:v>
                </c:pt>
                <c:pt idx="61">
                  <c:v>-1.8190999323269399</c:v>
                </c:pt>
                <c:pt idx="62">
                  <c:v>-1.83723264265208</c:v>
                </c:pt>
                <c:pt idx="63">
                  <c:v>-1.77660778101892</c:v>
                </c:pt>
                <c:pt idx="64">
                  <c:v>1.5610299688465801</c:v>
                </c:pt>
                <c:pt idx="65">
                  <c:v>1.1367079462237899</c:v>
                </c:pt>
                <c:pt idx="66">
                  <c:v>-1.4910504346734501</c:v>
                </c:pt>
                <c:pt idx="67">
                  <c:v>-1.5313046825540499</c:v>
                </c:pt>
                <c:pt idx="68">
                  <c:v>-1.49633796474046</c:v>
                </c:pt>
                <c:pt idx="69">
                  <c:v>-1.3957527271087</c:v>
                </c:pt>
                <c:pt idx="70">
                  <c:v>-1.4951907025283599</c:v>
                </c:pt>
                <c:pt idx="71">
                  <c:v>-1.5052546331247401</c:v>
                </c:pt>
                <c:pt idx="72">
                  <c:v>-1.4371135989041901</c:v>
                </c:pt>
                <c:pt idx="73">
                  <c:v>-1.4676097955393099</c:v>
                </c:pt>
                <c:pt idx="74">
                  <c:v>-1.58742507661883</c:v>
                </c:pt>
                <c:pt idx="75">
                  <c:v>-1.4631685901199301</c:v>
                </c:pt>
                <c:pt idx="76">
                  <c:v>-1.4936968478822701</c:v>
                </c:pt>
                <c:pt idx="77">
                  <c:v>-1.16630778796514</c:v>
                </c:pt>
                <c:pt idx="78">
                  <c:v>-1.35302271099908</c:v>
                </c:pt>
                <c:pt idx="79">
                  <c:v>-1.38372405515283</c:v>
                </c:pt>
                <c:pt idx="80">
                  <c:v>-1.3756759498978399</c:v>
                </c:pt>
                <c:pt idx="81">
                  <c:v>-1.41636558407002</c:v>
                </c:pt>
                <c:pt idx="82">
                  <c:v>-1.3936968298041601</c:v>
                </c:pt>
                <c:pt idx="83">
                  <c:v>-1.3342952770816601</c:v>
                </c:pt>
                <c:pt idx="84">
                  <c:v>-1.2448563303612701</c:v>
                </c:pt>
                <c:pt idx="85">
                  <c:v>-1.32754433650189</c:v>
                </c:pt>
                <c:pt idx="86">
                  <c:v>-1.37011468456951</c:v>
                </c:pt>
                <c:pt idx="87">
                  <c:v>-1.61956634733991</c:v>
                </c:pt>
                <c:pt idx="88">
                  <c:v>-1.8661615761831101</c:v>
                </c:pt>
                <c:pt idx="89">
                  <c:v>-1.7325723860119</c:v>
                </c:pt>
                <c:pt idx="90">
                  <c:v>-1.76236240165511</c:v>
                </c:pt>
                <c:pt idx="91">
                  <c:v>-1.8457383495700801</c:v>
                </c:pt>
                <c:pt idx="92">
                  <c:v>-1.55870604346546</c:v>
                </c:pt>
                <c:pt idx="93">
                  <c:v>-1.72288623473359</c:v>
                </c:pt>
                <c:pt idx="94">
                  <c:v>-1.72364533008675</c:v>
                </c:pt>
                <c:pt idx="95">
                  <c:v>-1.6472854104614301</c:v>
                </c:pt>
                <c:pt idx="96">
                  <c:v>-1.78816311293581</c:v>
                </c:pt>
                <c:pt idx="97">
                  <c:v>-1.7805751106747501</c:v>
                </c:pt>
                <c:pt idx="98">
                  <c:v>2.43457823440168</c:v>
                </c:pt>
                <c:pt idx="99">
                  <c:v>2.5405397646838099</c:v>
                </c:pt>
                <c:pt idx="100">
                  <c:v>2.8981300778880601</c:v>
                </c:pt>
                <c:pt idx="101">
                  <c:v>2.24590916059234</c:v>
                </c:pt>
                <c:pt idx="102">
                  <c:v>2.9580837323475699</c:v>
                </c:pt>
                <c:pt idx="103">
                  <c:v>3.2164186545775602</c:v>
                </c:pt>
                <c:pt idx="104">
                  <c:v>3.4399168903867201</c:v>
                </c:pt>
                <c:pt idx="105">
                  <c:v>3.2239359570524</c:v>
                </c:pt>
                <c:pt idx="106">
                  <c:v>3.4741217837263201</c:v>
                </c:pt>
                <c:pt idx="107">
                  <c:v>3.3216993312254499</c:v>
                </c:pt>
                <c:pt idx="108">
                  <c:v>3.2924026013519501</c:v>
                </c:pt>
                <c:pt idx="109">
                  <c:v>-0.69893567845027205</c:v>
                </c:pt>
                <c:pt idx="110">
                  <c:v>2.07453951306407</c:v>
                </c:pt>
                <c:pt idx="111">
                  <c:v>0.90214956593403395</c:v>
                </c:pt>
                <c:pt idx="112">
                  <c:v>-1.40337102459712</c:v>
                </c:pt>
                <c:pt idx="113">
                  <c:v>-0.42273317971700303</c:v>
                </c:pt>
                <c:pt idx="114">
                  <c:v>-0.69248450995531496</c:v>
                </c:pt>
                <c:pt idx="115">
                  <c:v>-0.49785851436274198</c:v>
                </c:pt>
                <c:pt idx="116">
                  <c:v>-0.72041007562759996</c:v>
                </c:pt>
                <c:pt idx="117">
                  <c:v>3.9786258960035199</c:v>
                </c:pt>
                <c:pt idx="118">
                  <c:v>4.0318314399499302</c:v>
                </c:pt>
                <c:pt idx="119">
                  <c:v>-1.49249417811842</c:v>
                </c:pt>
                <c:pt idx="120">
                  <c:v>-1.57918805722399</c:v>
                </c:pt>
                <c:pt idx="121">
                  <c:v>-1.6105082676398601</c:v>
                </c:pt>
                <c:pt idx="122">
                  <c:v>-0.89750653886629395</c:v>
                </c:pt>
                <c:pt idx="123">
                  <c:v>-1.46144521037552</c:v>
                </c:pt>
                <c:pt idx="124">
                  <c:v>0.804143743552171</c:v>
                </c:pt>
                <c:pt idx="125">
                  <c:v>2.3105595898773301</c:v>
                </c:pt>
                <c:pt idx="126">
                  <c:v>2.8173467281142401</c:v>
                </c:pt>
                <c:pt idx="127">
                  <c:v>3.3885894652567998</c:v>
                </c:pt>
                <c:pt idx="128">
                  <c:v>6.1453540823327799</c:v>
                </c:pt>
                <c:pt idx="129">
                  <c:v>5.4272413677704598</c:v>
                </c:pt>
                <c:pt idx="130">
                  <c:v>2.8304531230629801</c:v>
                </c:pt>
                <c:pt idx="131">
                  <c:v>1.8971401151578799</c:v>
                </c:pt>
                <c:pt idx="132">
                  <c:v>3.6341453012502898</c:v>
                </c:pt>
                <c:pt idx="133">
                  <c:v>3.4492258715137298</c:v>
                </c:pt>
                <c:pt idx="134">
                  <c:v>-2.5060138307130502</c:v>
                </c:pt>
                <c:pt idx="135">
                  <c:v>-2.38761218612348</c:v>
                </c:pt>
                <c:pt idx="136">
                  <c:v>-2.3287053373542501</c:v>
                </c:pt>
                <c:pt idx="137">
                  <c:v>-2.3030940232238102</c:v>
                </c:pt>
                <c:pt idx="138">
                  <c:v>-2.2037354723833</c:v>
                </c:pt>
                <c:pt idx="139">
                  <c:v>-1.41910218799785</c:v>
                </c:pt>
                <c:pt idx="140">
                  <c:v>-1.6937247602983601</c:v>
                </c:pt>
                <c:pt idx="141">
                  <c:v>-2.13069102617066</c:v>
                </c:pt>
                <c:pt idx="142">
                  <c:v>-2.0889941756071702</c:v>
                </c:pt>
              </c:numCache>
            </c:numRef>
          </c:xVal>
          <c:yVal>
            <c:numRef>
              <c:f>PCAall!$S$19:$S$161</c:f>
              <c:numCache>
                <c:formatCode>General</c:formatCode>
                <c:ptCount val="143"/>
                <c:pt idx="0">
                  <c:v>0.42039933468834501</c:v>
                </c:pt>
                <c:pt idx="1">
                  <c:v>0.54801905024167796</c:v>
                </c:pt>
                <c:pt idx="2">
                  <c:v>-0.83663457152267795</c:v>
                </c:pt>
                <c:pt idx="3">
                  <c:v>-0.483621661829293</c:v>
                </c:pt>
                <c:pt idx="4">
                  <c:v>-0.95710884520142803</c:v>
                </c:pt>
                <c:pt idx="5">
                  <c:v>-1.31469730404312</c:v>
                </c:pt>
                <c:pt idx="6">
                  <c:v>-1.3494718796441201</c:v>
                </c:pt>
                <c:pt idx="7">
                  <c:v>-6.9814795907402E-2</c:v>
                </c:pt>
                <c:pt idx="8">
                  <c:v>1.4872699103787901</c:v>
                </c:pt>
                <c:pt idx="9">
                  <c:v>-1.62867552733087</c:v>
                </c:pt>
                <c:pt idx="10">
                  <c:v>-1.4638459079400501</c:v>
                </c:pt>
                <c:pt idx="11">
                  <c:v>-1.3678603758693</c:v>
                </c:pt>
                <c:pt idx="12">
                  <c:v>-0.49513136093460502</c:v>
                </c:pt>
                <c:pt idx="13">
                  <c:v>-0.462004963804449</c:v>
                </c:pt>
                <c:pt idx="14">
                  <c:v>-0.931878283137201</c:v>
                </c:pt>
                <c:pt idx="15">
                  <c:v>-0.422385205214239</c:v>
                </c:pt>
                <c:pt idx="16">
                  <c:v>0.38846753000280898</c:v>
                </c:pt>
                <c:pt idx="17">
                  <c:v>1.3119987476446899</c:v>
                </c:pt>
                <c:pt idx="18">
                  <c:v>3.5095848672629901</c:v>
                </c:pt>
                <c:pt idx="19">
                  <c:v>3.5743258194119099</c:v>
                </c:pt>
                <c:pt idx="20">
                  <c:v>-0.31154687718437402</c:v>
                </c:pt>
                <c:pt idx="21">
                  <c:v>-0.52244254830682202</c:v>
                </c:pt>
                <c:pt idx="22">
                  <c:v>-1.1046824380898601</c:v>
                </c:pt>
                <c:pt idx="23">
                  <c:v>-1.8504384388682</c:v>
                </c:pt>
                <c:pt idx="24">
                  <c:v>-0.62329864116758704</c:v>
                </c:pt>
                <c:pt idx="25">
                  <c:v>-0.95366544338616599</c:v>
                </c:pt>
                <c:pt idx="26">
                  <c:v>-0.76768233804189501</c:v>
                </c:pt>
                <c:pt idx="27">
                  <c:v>-0.87134024433525104</c:v>
                </c:pt>
                <c:pt idx="28">
                  <c:v>-0.78495431858646902</c:v>
                </c:pt>
                <c:pt idx="29">
                  <c:v>4.0516152930663997E-2</c:v>
                </c:pt>
                <c:pt idx="30">
                  <c:v>-0.56231213106928801</c:v>
                </c:pt>
                <c:pt idx="31">
                  <c:v>-1.09870491088912</c:v>
                </c:pt>
                <c:pt idx="32">
                  <c:v>-1.1446230183919801</c:v>
                </c:pt>
                <c:pt idx="33">
                  <c:v>-0.458517931970637</c:v>
                </c:pt>
                <c:pt idx="34">
                  <c:v>-0.64548817342388598</c:v>
                </c:pt>
                <c:pt idx="35">
                  <c:v>0.52749369723697104</c:v>
                </c:pt>
                <c:pt idx="36">
                  <c:v>1.01849761658411</c:v>
                </c:pt>
                <c:pt idx="37">
                  <c:v>0.342560589103098</c:v>
                </c:pt>
                <c:pt idx="38">
                  <c:v>0.28999765428760899</c:v>
                </c:pt>
                <c:pt idx="39">
                  <c:v>0.81338788327049905</c:v>
                </c:pt>
                <c:pt idx="40">
                  <c:v>1.25440983787128</c:v>
                </c:pt>
                <c:pt idx="41">
                  <c:v>0.53009141843326002</c:v>
                </c:pt>
                <c:pt idx="42">
                  <c:v>0.89818147121911995</c:v>
                </c:pt>
                <c:pt idx="43">
                  <c:v>1.0175489332879999</c:v>
                </c:pt>
                <c:pt idx="44">
                  <c:v>0.59227397834879802</c:v>
                </c:pt>
                <c:pt idx="45">
                  <c:v>0.79634880454949497</c:v>
                </c:pt>
                <c:pt idx="46">
                  <c:v>-4.3917439909602E-2</c:v>
                </c:pt>
                <c:pt idx="47">
                  <c:v>0.79917194256073198</c:v>
                </c:pt>
                <c:pt idx="48">
                  <c:v>0.630741993647429</c:v>
                </c:pt>
                <c:pt idx="49">
                  <c:v>0.84839850029712705</c:v>
                </c:pt>
                <c:pt idx="50">
                  <c:v>0.92671142904134196</c:v>
                </c:pt>
                <c:pt idx="51">
                  <c:v>0.81888961745135302</c:v>
                </c:pt>
                <c:pt idx="52">
                  <c:v>0.93346279413015598</c:v>
                </c:pt>
                <c:pt idx="53">
                  <c:v>-7.8252067059085995E-2</c:v>
                </c:pt>
                <c:pt idx="54">
                  <c:v>-3.0603384826332999E-2</c:v>
                </c:pt>
                <c:pt idx="55">
                  <c:v>1.4391031274484001</c:v>
                </c:pt>
                <c:pt idx="56">
                  <c:v>0.97798996405486704</c:v>
                </c:pt>
                <c:pt idx="57">
                  <c:v>1.07981876340564</c:v>
                </c:pt>
                <c:pt idx="58">
                  <c:v>1.03074204681552</c:v>
                </c:pt>
                <c:pt idx="59">
                  <c:v>-3.3989602091149998E-2</c:v>
                </c:pt>
                <c:pt idx="60">
                  <c:v>0.914428390018448</c:v>
                </c:pt>
                <c:pt idx="61">
                  <c:v>-0.71578092420767703</c:v>
                </c:pt>
                <c:pt idx="62">
                  <c:v>-0.84500277461222495</c:v>
                </c:pt>
                <c:pt idx="63">
                  <c:v>-0.52499871207819504</c:v>
                </c:pt>
                <c:pt idx="64">
                  <c:v>-7.6004100243666599</c:v>
                </c:pt>
                <c:pt idx="65">
                  <c:v>-6.2867093757585604</c:v>
                </c:pt>
                <c:pt idx="66">
                  <c:v>0.244434319585942</c:v>
                </c:pt>
                <c:pt idx="67">
                  <c:v>0.25439495498151599</c:v>
                </c:pt>
                <c:pt idx="68">
                  <c:v>0.248475001254684</c:v>
                </c:pt>
                <c:pt idx="69">
                  <c:v>0.19046584418562201</c:v>
                </c:pt>
                <c:pt idx="70">
                  <c:v>0.25963161303050097</c:v>
                </c:pt>
                <c:pt idx="71">
                  <c:v>-1.5262082133229E-2</c:v>
                </c:pt>
                <c:pt idx="72">
                  <c:v>-0.18308473521196</c:v>
                </c:pt>
                <c:pt idx="73">
                  <c:v>-1.504901559006E-3</c:v>
                </c:pt>
                <c:pt idx="74">
                  <c:v>-8.559966945776E-2</c:v>
                </c:pt>
                <c:pt idx="75">
                  <c:v>7.6440625418130001E-2</c:v>
                </c:pt>
                <c:pt idx="76">
                  <c:v>3.6388364846290003E-2</c:v>
                </c:pt>
                <c:pt idx="77">
                  <c:v>0.31724284469807201</c:v>
                </c:pt>
                <c:pt idx="78">
                  <c:v>9.7887970065546004E-2</c:v>
                </c:pt>
                <c:pt idx="79">
                  <c:v>0.228208748235737</c:v>
                </c:pt>
                <c:pt idx="80">
                  <c:v>-6.8890815772885999E-2</c:v>
                </c:pt>
                <c:pt idx="81">
                  <c:v>0.21260245201490299</c:v>
                </c:pt>
                <c:pt idx="82">
                  <c:v>0.247520607839472</c:v>
                </c:pt>
                <c:pt idx="83">
                  <c:v>0.63089260565347605</c:v>
                </c:pt>
                <c:pt idx="84">
                  <c:v>0.44624287447049499</c:v>
                </c:pt>
                <c:pt idx="85">
                  <c:v>0.21777788131371401</c:v>
                </c:pt>
                <c:pt idx="86">
                  <c:v>0.60122037774058801</c:v>
                </c:pt>
                <c:pt idx="87">
                  <c:v>-0.25775708665936697</c:v>
                </c:pt>
                <c:pt idx="88">
                  <c:v>-0.21502359226769699</c:v>
                </c:pt>
                <c:pt idx="89">
                  <c:v>-0.255484887190502</c:v>
                </c:pt>
                <c:pt idx="90">
                  <c:v>-7.8293855872524007E-2</c:v>
                </c:pt>
                <c:pt idx="91">
                  <c:v>-0.34573678233852301</c:v>
                </c:pt>
                <c:pt idx="92">
                  <c:v>6.5137329075775005E-2</c:v>
                </c:pt>
                <c:pt idx="93">
                  <c:v>-0.44937739232564999</c:v>
                </c:pt>
                <c:pt idx="94">
                  <c:v>-0.30339766407744101</c:v>
                </c:pt>
                <c:pt idx="95">
                  <c:v>-0.268486674646712</c:v>
                </c:pt>
                <c:pt idx="96">
                  <c:v>-0.15312050712284</c:v>
                </c:pt>
                <c:pt idx="97">
                  <c:v>-0.48824096368863901</c:v>
                </c:pt>
                <c:pt idx="98">
                  <c:v>-1.28511474603173</c:v>
                </c:pt>
                <c:pt idx="99">
                  <c:v>-1.20036465848397</c:v>
                </c:pt>
                <c:pt idx="100">
                  <c:v>-0.39920146998632899</c:v>
                </c:pt>
                <c:pt idx="101">
                  <c:v>-1.1842188062697101</c:v>
                </c:pt>
                <c:pt idx="102">
                  <c:v>-0.492481656629633</c:v>
                </c:pt>
                <c:pt idx="103">
                  <c:v>-0.24024394069156799</c:v>
                </c:pt>
                <c:pt idx="104">
                  <c:v>-0.47653783642199399</c:v>
                </c:pt>
                <c:pt idx="105">
                  <c:v>0.200505968822979</c:v>
                </c:pt>
                <c:pt idx="106">
                  <c:v>0.55737287287685799</c:v>
                </c:pt>
                <c:pt idx="107">
                  <c:v>0.71212205238826898</c:v>
                </c:pt>
                <c:pt idx="108">
                  <c:v>8.1790315925773002E-2</c:v>
                </c:pt>
                <c:pt idx="109">
                  <c:v>0.161573755177401</c:v>
                </c:pt>
                <c:pt idx="110">
                  <c:v>-1.0817446677881299</c:v>
                </c:pt>
                <c:pt idx="111">
                  <c:v>-0.34956237376266702</c:v>
                </c:pt>
                <c:pt idx="112">
                  <c:v>-0.36363463942601898</c:v>
                </c:pt>
                <c:pt idx="113">
                  <c:v>1.6958643322887001E-2</c:v>
                </c:pt>
                <c:pt idx="114">
                  <c:v>3.5050505897679003E-2</c:v>
                </c:pt>
                <c:pt idx="115">
                  <c:v>-0.38741655750971898</c:v>
                </c:pt>
                <c:pt idx="116">
                  <c:v>0.224448046729851</c:v>
                </c:pt>
                <c:pt idx="117">
                  <c:v>0.746585984183323</c:v>
                </c:pt>
                <c:pt idx="118">
                  <c:v>0.60733180797341701</c:v>
                </c:pt>
                <c:pt idx="119">
                  <c:v>0.45388788365285199</c:v>
                </c:pt>
                <c:pt idx="120">
                  <c:v>0.401457876742154</c:v>
                </c:pt>
                <c:pt idx="121">
                  <c:v>-0.68306484303637804</c:v>
                </c:pt>
                <c:pt idx="122">
                  <c:v>-0.619397768452702</c:v>
                </c:pt>
                <c:pt idx="123">
                  <c:v>0.30084054566659502</c:v>
                </c:pt>
                <c:pt idx="124">
                  <c:v>-0.96570349223168805</c:v>
                </c:pt>
                <c:pt idx="125">
                  <c:v>-1.21993242783571</c:v>
                </c:pt>
                <c:pt idx="126">
                  <c:v>-0.73135003562538403</c:v>
                </c:pt>
                <c:pt idx="127">
                  <c:v>0.87594747946402696</c:v>
                </c:pt>
                <c:pt idx="128">
                  <c:v>4.1142820967871296</c:v>
                </c:pt>
                <c:pt idx="129">
                  <c:v>5.1697940058643397</c:v>
                </c:pt>
                <c:pt idx="130">
                  <c:v>-1.30823934934195</c:v>
                </c:pt>
                <c:pt idx="131">
                  <c:v>-0.97893481721828401</c:v>
                </c:pt>
                <c:pt idx="132">
                  <c:v>0.61157331463549802</c:v>
                </c:pt>
                <c:pt idx="133">
                  <c:v>0.178673328023817</c:v>
                </c:pt>
                <c:pt idx="134">
                  <c:v>0.61988459241807103</c:v>
                </c:pt>
                <c:pt idx="135">
                  <c:v>0.96682412561916697</c:v>
                </c:pt>
                <c:pt idx="136">
                  <c:v>1.3765137792319899</c:v>
                </c:pt>
                <c:pt idx="137">
                  <c:v>1.37276270568532</c:v>
                </c:pt>
                <c:pt idx="138">
                  <c:v>0.41514047562921902</c:v>
                </c:pt>
                <c:pt idx="139">
                  <c:v>0.66436379903208498</c:v>
                </c:pt>
                <c:pt idx="140">
                  <c:v>8.4938772288056005E-2</c:v>
                </c:pt>
                <c:pt idx="141">
                  <c:v>0.91570998451906904</c:v>
                </c:pt>
                <c:pt idx="142">
                  <c:v>0.77676713947449005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PCAall!$A$19:$A$161</c15:f>
                <c15:dlblRangeCache>
                  <c:ptCount val="143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  <c:pt idx="100">
                    <c:v>101</c:v>
                  </c:pt>
                  <c:pt idx="101">
                    <c:v>102</c:v>
                  </c:pt>
                  <c:pt idx="102">
                    <c:v>103</c:v>
                  </c:pt>
                  <c:pt idx="103">
                    <c:v>104</c:v>
                  </c:pt>
                  <c:pt idx="104">
                    <c:v>105</c:v>
                  </c:pt>
                  <c:pt idx="105">
                    <c:v>106</c:v>
                  </c:pt>
                  <c:pt idx="106">
                    <c:v>107</c:v>
                  </c:pt>
                  <c:pt idx="107">
                    <c:v>108</c:v>
                  </c:pt>
                  <c:pt idx="108">
                    <c:v>109</c:v>
                  </c:pt>
                  <c:pt idx="109">
                    <c:v>110</c:v>
                  </c:pt>
                  <c:pt idx="110">
                    <c:v>111</c:v>
                  </c:pt>
                  <c:pt idx="111">
                    <c:v>112</c:v>
                  </c:pt>
                  <c:pt idx="112">
                    <c:v>113</c:v>
                  </c:pt>
                  <c:pt idx="113">
                    <c:v>114</c:v>
                  </c:pt>
                  <c:pt idx="114">
                    <c:v>115</c:v>
                  </c:pt>
                  <c:pt idx="115">
                    <c:v>116</c:v>
                  </c:pt>
                  <c:pt idx="116">
                    <c:v>117</c:v>
                  </c:pt>
                  <c:pt idx="117">
                    <c:v>118</c:v>
                  </c:pt>
                  <c:pt idx="118">
                    <c:v>119</c:v>
                  </c:pt>
                  <c:pt idx="119">
                    <c:v>120</c:v>
                  </c:pt>
                  <c:pt idx="120">
                    <c:v>121</c:v>
                  </c:pt>
                  <c:pt idx="121">
                    <c:v>122</c:v>
                  </c:pt>
                  <c:pt idx="122">
                    <c:v>123</c:v>
                  </c:pt>
                  <c:pt idx="123">
                    <c:v>124</c:v>
                  </c:pt>
                  <c:pt idx="124">
                    <c:v>125</c:v>
                  </c:pt>
                  <c:pt idx="125">
                    <c:v>126</c:v>
                  </c:pt>
                  <c:pt idx="126">
                    <c:v>127</c:v>
                  </c:pt>
                  <c:pt idx="127">
                    <c:v>128</c:v>
                  </c:pt>
                  <c:pt idx="128">
                    <c:v>129</c:v>
                  </c:pt>
                  <c:pt idx="129">
                    <c:v>130</c:v>
                  </c:pt>
                  <c:pt idx="130">
                    <c:v>131</c:v>
                  </c:pt>
                  <c:pt idx="131">
                    <c:v>132</c:v>
                  </c:pt>
                  <c:pt idx="132">
                    <c:v>133</c:v>
                  </c:pt>
                  <c:pt idx="133">
                    <c:v>134</c:v>
                  </c:pt>
                  <c:pt idx="134">
                    <c:v>135</c:v>
                  </c:pt>
                  <c:pt idx="135">
                    <c:v>136</c:v>
                  </c:pt>
                  <c:pt idx="136">
                    <c:v>137</c:v>
                  </c:pt>
                  <c:pt idx="137">
                    <c:v>138</c:v>
                  </c:pt>
                  <c:pt idx="138">
                    <c:v>139</c:v>
                  </c:pt>
                  <c:pt idx="139">
                    <c:v>140</c:v>
                  </c:pt>
                  <c:pt idx="140">
                    <c:v>141</c:v>
                  </c:pt>
                  <c:pt idx="141">
                    <c:v>142</c:v>
                  </c:pt>
                  <c:pt idx="142">
                    <c:v>143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897344"/>
        <c:axId val="420904008"/>
      </c:scatterChart>
      <c:valAx>
        <c:axId val="4208973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0904008"/>
        <c:crosses val="autoZero"/>
        <c:crossBetween val="midCat"/>
      </c:valAx>
      <c:valAx>
        <c:axId val="420904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08973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Scores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D7F6610A-193B-42F7-A7BC-BD28D300043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0B14EBB9-535C-4345-8B8B-E93D8603A63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C2A1B60C-CCD6-4AAE-8FD1-E7CE2EBC248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656D9A28-CE3A-4968-AB95-652B8DEAE23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D5C7EC07-2A08-4E6F-8AFB-52A246334F4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24814F58-3A5A-4ABD-9CBB-80ED00B040C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1D9689EE-84C2-4F3A-AD3E-41FF88ECFE6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45269D29-B5E7-4CE2-80F0-53C69827837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B2DA4DEB-3052-4217-BC15-58614A9E69E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7737E0E8-8318-4B0F-A061-1DD4A477844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B91F5676-789C-479F-A044-EBAF84C2902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5EC3AD52-6EE3-48D4-A6C9-1F6F2070ECD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F2CD5C5C-B157-48BE-98D2-543D6158C18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08056E7A-A850-49DE-BB94-6E159464C37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fld id="{4929AA7B-197D-4CFC-BF1C-2CB78F77429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7F54227A-1F72-416D-85FC-9581021DE62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41DA32FF-4ADF-4716-A1DA-2C6D165B743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layout/>
              <c:tx>
                <c:rich>
                  <a:bodyPr/>
                  <a:lstStyle/>
                  <a:p>
                    <a:fld id="{7B34AE93-F980-4C59-B760-811894AE639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layout/>
              <c:tx>
                <c:rich>
                  <a:bodyPr/>
                  <a:lstStyle/>
                  <a:p>
                    <a:fld id="{6B02197B-04F7-4598-965D-8B162C5D5F3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layout/>
              <c:tx>
                <c:rich>
                  <a:bodyPr/>
                  <a:lstStyle/>
                  <a:p>
                    <a:fld id="{D4E9DBB1-8164-4EB3-8CD4-BF9C3344204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layout/>
              <c:tx>
                <c:rich>
                  <a:bodyPr/>
                  <a:lstStyle/>
                  <a:p>
                    <a:fld id="{A9B92B4F-4AC7-47AA-B257-95C9B29DBE2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layout/>
              <c:tx>
                <c:rich>
                  <a:bodyPr/>
                  <a:lstStyle/>
                  <a:p>
                    <a:fld id="{6F93F21D-BD22-4913-BEB7-6B7407A8874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layout/>
              <c:tx>
                <c:rich>
                  <a:bodyPr/>
                  <a:lstStyle/>
                  <a:p>
                    <a:fld id="{C7972DF4-9D79-4222-AC97-D8DF720853B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layout/>
              <c:tx>
                <c:rich>
                  <a:bodyPr/>
                  <a:lstStyle/>
                  <a:p>
                    <a:fld id="{9296FAFF-FCFB-4586-9CDE-AC53FB39952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layout/>
              <c:tx>
                <c:rich>
                  <a:bodyPr/>
                  <a:lstStyle/>
                  <a:p>
                    <a:fld id="{15C2B71C-31B3-42CB-B2F9-1109ABB14D0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layout/>
              <c:tx>
                <c:rich>
                  <a:bodyPr/>
                  <a:lstStyle/>
                  <a:p>
                    <a:fld id="{1B4632F8-B56D-47AA-94FC-B83C0251BFA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layout/>
              <c:tx>
                <c:rich>
                  <a:bodyPr/>
                  <a:lstStyle/>
                  <a:p>
                    <a:fld id="{B27EBE26-2546-4E96-B4B6-D59A64DC526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layout/>
              <c:tx>
                <c:rich>
                  <a:bodyPr/>
                  <a:lstStyle/>
                  <a:p>
                    <a:fld id="{A62DB32C-50A7-413B-8AE1-0EBD9C057C4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layout/>
              <c:tx>
                <c:rich>
                  <a:bodyPr/>
                  <a:lstStyle/>
                  <a:p>
                    <a:fld id="{480655F0-383B-4362-A046-88AB0DB6BBB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layout/>
              <c:tx>
                <c:rich>
                  <a:bodyPr/>
                  <a:lstStyle/>
                  <a:p>
                    <a:fld id="{536B9EA7-A140-4F98-8425-8F2FECF9FFC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layout/>
              <c:tx>
                <c:rich>
                  <a:bodyPr/>
                  <a:lstStyle/>
                  <a:p>
                    <a:fld id="{C096B46F-A522-4F56-B4FD-FC3280EB70C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layout/>
              <c:tx>
                <c:rich>
                  <a:bodyPr/>
                  <a:lstStyle/>
                  <a:p>
                    <a:fld id="{478B25A0-64C8-494C-A10E-5E0F8ADE026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layout/>
              <c:tx>
                <c:rich>
                  <a:bodyPr/>
                  <a:lstStyle/>
                  <a:p>
                    <a:fld id="{042AC879-35AE-4022-B68D-56305F68C0F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layout/>
              <c:tx>
                <c:rich>
                  <a:bodyPr/>
                  <a:lstStyle/>
                  <a:p>
                    <a:fld id="{ADD80357-7B7A-4390-8843-9372B119301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layout/>
              <c:tx>
                <c:rich>
                  <a:bodyPr/>
                  <a:lstStyle/>
                  <a:p>
                    <a:fld id="{DA751A15-CE8B-4F49-8DCB-E956C092BDA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layout/>
              <c:tx>
                <c:rich>
                  <a:bodyPr/>
                  <a:lstStyle/>
                  <a:p>
                    <a:fld id="{92BE0468-6A9A-41A4-A1E4-6AC6C87CF60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layout/>
              <c:tx>
                <c:rich>
                  <a:bodyPr/>
                  <a:lstStyle/>
                  <a:p>
                    <a:fld id="{47A4FD9C-F011-4C67-B816-B8EE648251B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layout/>
              <c:tx>
                <c:rich>
                  <a:bodyPr/>
                  <a:lstStyle/>
                  <a:p>
                    <a:fld id="{8C74A4D8-6632-48F3-8C6F-D02628F1C65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layout/>
              <c:tx>
                <c:rich>
                  <a:bodyPr/>
                  <a:lstStyle/>
                  <a:p>
                    <a:fld id="{F5660E5A-E864-43AB-8C5B-098EFB0CB06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layout/>
              <c:tx>
                <c:rich>
                  <a:bodyPr/>
                  <a:lstStyle/>
                  <a:p>
                    <a:fld id="{AFBFDEF4-E050-4E5E-A2DE-2A71D7F9D6A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layout/>
              <c:tx>
                <c:rich>
                  <a:bodyPr/>
                  <a:lstStyle/>
                  <a:p>
                    <a:fld id="{AFA442AF-AFC5-4787-9D04-5AA106B0F90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layout/>
              <c:tx>
                <c:rich>
                  <a:bodyPr/>
                  <a:lstStyle/>
                  <a:p>
                    <a:fld id="{F83C7590-E3E4-4FE6-B3ED-F752A78F59F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layout/>
              <c:tx>
                <c:rich>
                  <a:bodyPr/>
                  <a:lstStyle/>
                  <a:p>
                    <a:fld id="{D486A540-C770-42C5-8914-D10A5E7D207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layout/>
              <c:tx>
                <c:rich>
                  <a:bodyPr/>
                  <a:lstStyle/>
                  <a:p>
                    <a:fld id="{9CF72719-E41A-429F-9F5D-669CE84E2A2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layout/>
              <c:tx>
                <c:rich>
                  <a:bodyPr/>
                  <a:lstStyle/>
                  <a:p>
                    <a:fld id="{81A59A68-DFB6-4D17-BBFE-6A4375509F1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layout/>
              <c:tx>
                <c:rich>
                  <a:bodyPr/>
                  <a:lstStyle/>
                  <a:p>
                    <a:fld id="{86107158-463E-401F-B27E-809F0BEAD03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layout/>
              <c:tx>
                <c:rich>
                  <a:bodyPr/>
                  <a:lstStyle/>
                  <a:p>
                    <a:fld id="{BF11360E-77B4-4E78-A389-E1E2563B403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layout/>
              <c:tx>
                <c:rich>
                  <a:bodyPr/>
                  <a:lstStyle/>
                  <a:p>
                    <a:fld id="{3C7EABE4-91D4-4743-B943-EA8A6E76316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layout/>
              <c:tx>
                <c:rich>
                  <a:bodyPr/>
                  <a:lstStyle/>
                  <a:p>
                    <a:fld id="{D3BB46DE-5E10-4ACB-BAFD-4DDA778D861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layout/>
              <c:tx>
                <c:rich>
                  <a:bodyPr/>
                  <a:lstStyle/>
                  <a:p>
                    <a:fld id="{73C32DCB-D5D0-4963-8D5B-43B749214D7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layout/>
              <c:tx>
                <c:rich>
                  <a:bodyPr/>
                  <a:lstStyle/>
                  <a:p>
                    <a:fld id="{1E222A7B-5AF2-4AB9-A027-ACED52C7BC6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layout/>
              <c:tx>
                <c:rich>
                  <a:bodyPr/>
                  <a:lstStyle/>
                  <a:p>
                    <a:fld id="{AC0065A4-0BC6-4641-932E-8CDE4A6A35C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layout/>
              <c:tx>
                <c:rich>
                  <a:bodyPr/>
                  <a:lstStyle/>
                  <a:p>
                    <a:fld id="{E4AA898C-3DE4-4DC6-8EDE-42399753C97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layout/>
              <c:tx>
                <c:rich>
                  <a:bodyPr/>
                  <a:lstStyle/>
                  <a:p>
                    <a:fld id="{21553CDC-96C2-40ED-B3FE-13EBD98AF13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layout/>
              <c:tx>
                <c:rich>
                  <a:bodyPr/>
                  <a:lstStyle/>
                  <a:p>
                    <a:fld id="{A3A080FF-71F5-45E6-910E-0C54A60AA99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layout/>
              <c:tx>
                <c:rich>
                  <a:bodyPr/>
                  <a:lstStyle/>
                  <a:p>
                    <a:fld id="{DCAA4E2C-52EA-4F27-922A-6985914BC08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layout/>
              <c:tx>
                <c:rich>
                  <a:bodyPr/>
                  <a:lstStyle/>
                  <a:p>
                    <a:fld id="{0E81C4BF-2314-482F-9CCF-48724566585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layout/>
              <c:tx>
                <c:rich>
                  <a:bodyPr/>
                  <a:lstStyle/>
                  <a:p>
                    <a:fld id="{3C3EE425-7A69-4A82-A3BA-0FAF1FE248B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layout/>
              <c:tx>
                <c:rich>
                  <a:bodyPr/>
                  <a:lstStyle/>
                  <a:p>
                    <a:fld id="{A39132A7-7AE2-401B-BDD3-23523AB1E09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layout/>
              <c:tx>
                <c:rich>
                  <a:bodyPr/>
                  <a:lstStyle/>
                  <a:p>
                    <a:fld id="{E4331921-F65D-4FE2-A379-40377568640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layout/>
              <c:tx>
                <c:rich>
                  <a:bodyPr/>
                  <a:lstStyle/>
                  <a:p>
                    <a:fld id="{217E08E0-BE42-4624-9F24-6DB33AF2891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layout/>
              <c:tx>
                <c:rich>
                  <a:bodyPr/>
                  <a:lstStyle/>
                  <a:p>
                    <a:fld id="{32B0CCF3-5C51-4036-A31B-CA86AE54315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layout/>
              <c:tx>
                <c:rich>
                  <a:bodyPr/>
                  <a:lstStyle/>
                  <a:p>
                    <a:fld id="{F6B6A41D-BD7D-43FC-9969-55801DC993D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layout/>
              <c:tx>
                <c:rich>
                  <a:bodyPr/>
                  <a:lstStyle/>
                  <a:p>
                    <a:fld id="{BDD309E7-DF5C-4C57-9065-D17C17E5FF7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layout/>
              <c:tx>
                <c:rich>
                  <a:bodyPr/>
                  <a:lstStyle/>
                  <a:p>
                    <a:fld id="{44A72E9F-6289-4CA8-9E77-AB243AEC9F4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layout/>
              <c:tx>
                <c:rich>
                  <a:bodyPr/>
                  <a:lstStyle/>
                  <a:p>
                    <a:fld id="{6D38931E-EAA5-4E5A-BF7B-E302DA11164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layout/>
              <c:tx>
                <c:rich>
                  <a:bodyPr/>
                  <a:lstStyle/>
                  <a:p>
                    <a:fld id="{D65C53BE-9355-4D5D-A760-8293F9929D6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layout/>
              <c:tx>
                <c:rich>
                  <a:bodyPr/>
                  <a:lstStyle/>
                  <a:p>
                    <a:fld id="{1C1BA21E-B082-4F5B-A792-C4B73F9AC32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layout/>
              <c:tx>
                <c:rich>
                  <a:bodyPr/>
                  <a:lstStyle/>
                  <a:p>
                    <a:fld id="{EB24DAE4-101B-4390-A2B9-EDDFFD63122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layout/>
              <c:tx>
                <c:rich>
                  <a:bodyPr/>
                  <a:lstStyle/>
                  <a:p>
                    <a:fld id="{3045F1FC-A486-45F0-8FD1-29468754CBD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layout/>
              <c:tx>
                <c:rich>
                  <a:bodyPr/>
                  <a:lstStyle/>
                  <a:p>
                    <a:fld id="{01BE914F-A30F-476F-A93B-77411EE5294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layout/>
              <c:tx>
                <c:rich>
                  <a:bodyPr/>
                  <a:lstStyle/>
                  <a:p>
                    <a:fld id="{4CFE6091-FDB6-472C-9BE9-56051A36273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layout/>
              <c:tx>
                <c:rich>
                  <a:bodyPr/>
                  <a:lstStyle/>
                  <a:p>
                    <a:fld id="{A3F4D658-7E3A-43FC-8900-19DDE128A09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layout/>
              <c:tx>
                <c:rich>
                  <a:bodyPr/>
                  <a:lstStyle/>
                  <a:p>
                    <a:fld id="{69C1831B-CAD4-4267-BC03-E9A1A5C5154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layout/>
              <c:tx>
                <c:rich>
                  <a:bodyPr/>
                  <a:lstStyle/>
                  <a:p>
                    <a:fld id="{C3F2341E-FB3F-45FB-A102-6CBF555806B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layout/>
              <c:tx>
                <c:rich>
                  <a:bodyPr/>
                  <a:lstStyle/>
                  <a:p>
                    <a:fld id="{9F90A797-2226-4A26-B6EA-D53737508CA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layout/>
              <c:tx>
                <c:rich>
                  <a:bodyPr/>
                  <a:lstStyle/>
                  <a:p>
                    <a:fld id="{74B350B8-C926-4FD6-A05A-C70E33A0D2A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layout/>
              <c:tx>
                <c:rich>
                  <a:bodyPr/>
                  <a:lstStyle/>
                  <a:p>
                    <a:fld id="{9496C889-C593-49D5-987A-FE2CA14C8F7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layout/>
              <c:tx>
                <c:rich>
                  <a:bodyPr/>
                  <a:lstStyle/>
                  <a:p>
                    <a:fld id="{7FE219F1-E994-4E51-94F3-DDC246D5BD3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layout/>
              <c:tx>
                <c:rich>
                  <a:bodyPr/>
                  <a:lstStyle/>
                  <a:p>
                    <a:fld id="{B43CBCCC-A141-4B69-9414-D96A94FE08D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layout/>
              <c:tx>
                <c:rich>
                  <a:bodyPr/>
                  <a:lstStyle/>
                  <a:p>
                    <a:fld id="{99BE4AE9-E0F2-4309-916E-D3607E1B29C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layout/>
              <c:tx>
                <c:rich>
                  <a:bodyPr/>
                  <a:lstStyle/>
                  <a:p>
                    <a:fld id="{8FBD325F-8B50-4028-A478-FB0589CF9AD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layout/>
              <c:tx>
                <c:rich>
                  <a:bodyPr/>
                  <a:lstStyle/>
                  <a:p>
                    <a:fld id="{9E215427-F389-4F9F-8552-1B8D002C3CF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layout/>
              <c:tx>
                <c:rich>
                  <a:bodyPr/>
                  <a:lstStyle/>
                  <a:p>
                    <a:fld id="{4F911222-D1A8-43FC-9E57-BBA19153179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layout/>
              <c:tx>
                <c:rich>
                  <a:bodyPr/>
                  <a:lstStyle/>
                  <a:p>
                    <a:fld id="{FFE4E4D2-4257-4133-B26C-5905B30062B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layout/>
              <c:tx>
                <c:rich>
                  <a:bodyPr/>
                  <a:lstStyle/>
                  <a:p>
                    <a:fld id="{DE7F7AE5-6528-4B47-B9A9-175F8895C8E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layout/>
              <c:tx>
                <c:rich>
                  <a:bodyPr/>
                  <a:lstStyle/>
                  <a:p>
                    <a:fld id="{5ECE5698-1B52-45BF-B7B3-644269271EE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layout/>
              <c:tx>
                <c:rich>
                  <a:bodyPr/>
                  <a:lstStyle/>
                  <a:p>
                    <a:fld id="{0B7D8F33-89AD-4D27-9111-11766C55BAE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layout/>
              <c:tx>
                <c:rich>
                  <a:bodyPr/>
                  <a:lstStyle/>
                  <a:p>
                    <a:fld id="{A87415FB-3672-4B9C-BCB4-A6BD378C9C5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layout/>
              <c:tx>
                <c:rich>
                  <a:bodyPr/>
                  <a:lstStyle/>
                  <a:p>
                    <a:fld id="{83F760EC-DB79-4544-8A36-D51F561166A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layout/>
              <c:tx>
                <c:rich>
                  <a:bodyPr/>
                  <a:lstStyle/>
                  <a:p>
                    <a:fld id="{1B48AEC1-D84C-4BDA-BEFA-4426C1D2AFE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layout/>
              <c:tx>
                <c:rich>
                  <a:bodyPr/>
                  <a:lstStyle/>
                  <a:p>
                    <a:fld id="{31C15F1A-9840-4D82-9664-BD86CD93559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layout/>
              <c:tx>
                <c:rich>
                  <a:bodyPr/>
                  <a:lstStyle/>
                  <a:p>
                    <a:fld id="{1816ACC5-D4B0-4683-8648-203FA71CD64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layout/>
              <c:tx>
                <c:rich>
                  <a:bodyPr/>
                  <a:lstStyle/>
                  <a:p>
                    <a:fld id="{FCA4BA75-6C6B-4DBC-85A5-ACBF96F2540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layout/>
              <c:tx>
                <c:rich>
                  <a:bodyPr/>
                  <a:lstStyle/>
                  <a:p>
                    <a:fld id="{FAB532F9-A050-40B6-AC54-D1AFB85F492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layout/>
              <c:tx>
                <c:rich>
                  <a:bodyPr/>
                  <a:lstStyle/>
                  <a:p>
                    <a:fld id="{8BA8DBAB-1AEE-4878-B086-6E1C101B34C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layout/>
              <c:tx>
                <c:rich>
                  <a:bodyPr/>
                  <a:lstStyle/>
                  <a:p>
                    <a:fld id="{8A74CD23-CAEA-4E8C-B090-663472CC1C6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layout/>
              <c:tx>
                <c:rich>
                  <a:bodyPr/>
                  <a:lstStyle/>
                  <a:p>
                    <a:fld id="{A64CAE28-A6A8-45F0-B818-8BDEE73A531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layout/>
              <c:tx>
                <c:rich>
                  <a:bodyPr/>
                  <a:lstStyle/>
                  <a:p>
                    <a:fld id="{0A2E6D09-DCA4-45CC-A762-A1975965C49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layout/>
              <c:tx>
                <c:rich>
                  <a:bodyPr/>
                  <a:lstStyle/>
                  <a:p>
                    <a:fld id="{42496473-B4B0-4A24-8CCD-FA2BDD5E584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0"/>
              <c:layout/>
              <c:tx>
                <c:rich>
                  <a:bodyPr/>
                  <a:lstStyle/>
                  <a:p>
                    <a:fld id="{08C54EBF-06AF-4834-814F-508FAA7D2E3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1"/>
              <c:layout/>
              <c:tx>
                <c:rich>
                  <a:bodyPr/>
                  <a:lstStyle/>
                  <a:p>
                    <a:fld id="{3B51109C-C89C-48A8-B56F-F7910BC4635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2"/>
              <c:layout/>
              <c:tx>
                <c:rich>
                  <a:bodyPr/>
                  <a:lstStyle/>
                  <a:p>
                    <a:fld id="{3EC17D3C-B3E5-41B9-A87F-5F3DC04A26E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3"/>
              <c:layout/>
              <c:tx>
                <c:rich>
                  <a:bodyPr/>
                  <a:lstStyle/>
                  <a:p>
                    <a:fld id="{01ED55C3-5A37-4293-B8AD-5F8887E0E72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4"/>
              <c:layout/>
              <c:tx>
                <c:rich>
                  <a:bodyPr/>
                  <a:lstStyle/>
                  <a:p>
                    <a:fld id="{6D4A58AB-4CE2-4B1F-9230-E40A8A8D904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5"/>
              <c:layout/>
              <c:tx>
                <c:rich>
                  <a:bodyPr/>
                  <a:lstStyle/>
                  <a:p>
                    <a:fld id="{CEE61DC2-DEE8-4432-95C2-C9FBFA5244E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6"/>
              <c:layout/>
              <c:tx>
                <c:rich>
                  <a:bodyPr/>
                  <a:lstStyle/>
                  <a:p>
                    <a:fld id="{AB4B0076-9010-4BE7-841D-12F79E8FCD3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7"/>
              <c:layout/>
              <c:tx>
                <c:rich>
                  <a:bodyPr/>
                  <a:lstStyle/>
                  <a:p>
                    <a:fld id="{906601C2-1A2B-4D47-A6F2-6EAFEB38198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8"/>
              <c:layout/>
              <c:tx>
                <c:rich>
                  <a:bodyPr/>
                  <a:lstStyle/>
                  <a:p>
                    <a:fld id="{0CE5A3F3-CF74-4118-8980-894E30DEB58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9"/>
              <c:layout/>
              <c:tx>
                <c:rich>
                  <a:bodyPr/>
                  <a:lstStyle/>
                  <a:p>
                    <a:fld id="{674D902C-28CF-4C47-B8E3-59109FC228D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0"/>
              <c:layout/>
              <c:tx>
                <c:rich>
                  <a:bodyPr/>
                  <a:lstStyle/>
                  <a:p>
                    <a:fld id="{D250AE0C-22C0-4603-BEE2-132009CED84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1"/>
              <c:layout/>
              <c:tx>
                <c:rich>
                  <a:bodyPr/>
                  <a:lstStyle/>
                  <a:p>
                    <a:fld id="{B5265A50-DEE3-4E9B-8A29-910D7327C8E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2"/>
              <c:layout/>
              <c:tx>
                <c:rich>
                  <a:bodyPr/>
                  <a:lstStyle/>
                  <a:p>
                    <a:fld id="{A09EF4B2-FBAE-4BEB-87F8-1D683F135AB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3"/>
              <c:layout/>
              <c:tx>
                <c:rich>
                  <a:bodyPr/>
                  <a:lstStyle/>
                  <a:p>
                    <a:fld id="{B5DE45AB-2090-41BE-8854-5CBD65BFBA8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4"/>
              <c:layout/>
              <c:tx>
                <c:rich>
                  <a:bodyPr/>
                  <a:lstStyle/>
                  <a:p>
                    <a:fld id="{7E5E6C73-E88C-497A-8C1E-532514C3A70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5"/>
              <c:layout/>
              <c:tx>
                <c:rich>
                  <a:bodyPr/>
                  <a:lstStyle/>
                  <a:p>
                    <a:fld id="{D80FB288-83FF-4386-85A3-8636DAF667F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6"/>
              <c:layout/>
              <c:tx>
                <c:rich>
                  <a:bodyPr/>
                  <a:lstStyle/>
                  <a:p>
                    <a:fld id="{7855A210-1289-4133-9AC4-9AC8FF63ED9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7"/>
              <c:layout/>
              <c:tx>
                <c:rich>
                  <a:bodyPr/>
                  <a:lstStyle/>
                  <a:p>
                    <a:fld id="{8650D856-B162-4DD7-BB95-2688094BFDA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8"/>
              <c:layout/>
              <c:tx>
                <c:rich>
                  <a:bodyPr/>
                  <a:lstStyle/>
                  <a:p>
                    <a:fld id="{718A47D8-5E6E-4002-8FCE-28C03B73CD2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9"/>
              <c:layout/>
              <c:tx>
                <c:rich>
                  <a:bodyPr/>
                  <a:lstStyle/>
                  <a:p>
                    <a:fld id="{5A4277A9-2178-47F4-86C5-753664E58E0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0"/>
              <c:layout/>
              <c:tx>
                <c:rich>
                  <a:bodyPr/>
                  <a:lstStyle/>
                  <a:p>
                    <a:fld id="{E0429E7F-762B-4330-AE6A-6444470BE39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1"/>
              <c:layout/>
              <c:tx>
                <c:rich>
                  <a:bodyPr/>
                  <a:lstStyle/>
                  <a:p>
                    <a:fld id="{986FA190-DB2A-4E4A-A57C-64802CDF9AA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2"/>
              <c:layout/>
              <c:tx>
                <c:rich>
                  <a:bodyPr/>
                  <a:lstStyle/>
                  <a:p>
                    <a:fld id="{CE8FE7C6-E21B-4F78-AC29-3695FE03DC8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3"/>
              <c:layout/>
              <c:tx>
                <c:rich>
                  <a:bodyPr/>
                  <a:lstStyle/>
                  <a:p>
                    <a:fld id="{73954DAA-0B6C-4A28-9537-3F5B96C5F6B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4"/>
              <c:layout/>
              <c:tx>
                <c:rich>
                  <a:bodyPr/>
                  <a:lstStyle/>
                  <a:p>
                    <a:fld id="{D933A308-959E-4D59-BD86-1EEF1265615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5"/>
              <c:layout/>
              <c:tx>
                <c:rich>
                  <a:bodyPr/>
                  <a:lstStyle/>
                  <a:p>
                    <a:fld id="{8BDEB856-F770-4446-B13A-F1FDB17380A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6"/>
              <c:layout/>
              <c:tx>
                <c:rich>
                  <a:bodyPr/>
                  <a:lstStyle/>
                  <a:p>
                    <a:fld id="{3AA5FC3E-D8B5-4B6C-A3CE-C940BC66EF1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7"/>
              <c:layout/>
              <c:tx>
                <c:rich>
                  <a:bodyPr/>
                  <a:lstStyle/>
                  <a:p>
                    <a:fld id="{8BCCBF94-C707-491E-9150-479738BF8D1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8"/>
              <c:layout/>
              <c:tx>
                <c:rich>
                  <a:bodyPr/>
                  <a:lstStyle/>
                  <a:p>
                    <a:fld id="{AA046CF5-E701-43FD-A382-5BABC05D50F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9"/>
              <c:layout/>
              <c:tx>
                <c:rich>
                  <a:bodyPr/>
                  <a:lstStyle/>
                  <a:p>
                    <a:fld id="{6B5FA4FA-C948-42B5-8D54-7D4F481E70F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0"/>
              <c:layout/>
              <c:tx>
                <c:rich>
                  <a:bodyPr/>
                  <a:lstStyle/>
                  <a:p>
                    <a:fld id="{0F9B8C89-1EC3-4E91-A969-73C9DB34F6E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1"/>
              <c:layout/>
              <c:tx>
                <c:rich>
                  <a:bodyPr/>
                  <a:lstStyle/>
                  <a:p>
                    <a:fld id="{F65263CB-F66C-46ED-96E7-4B5A4E20E24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2"/>
              <c:layout/>
              <c:tx>
                <c:rich>
                  <a:bodyPr/>
                  <a:lstStyle/>
                  <a:p>
                    <a:fld id="{6AAA9BE7-9EA2-4E04-BBA7-DA7E706EF62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3"/>
              <c:layout/>
              <c:tx>
                <c:rich>
                  <a:bodyPr/>
                  <a:lstStyle/>
                  <a:p>
                    <a:fld id="{95653D90-2E33-4C7B-8A84-AA578A1F30B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4"/>
              <c:layout/>
              <c:tx>
                <c:rich>
                  <a:bodyPr/>
                  <a:lstStyle/>
                  <a:p>
                    <a:fld id="{D79CE544-49D3-457C-97C8-6A674A2BF66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5"/>
              <c:layout/>
              <c:tx>
                <c:rich>
                  <a:bodyPr/>
                  <a:lstStyle/>
                  <a:p>
                    <a:fld id="{14358D6F-6563-4E6D-8F87-A3C843E4CD5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6"/>
              <c:layout/>
              <c:tx>
                <c:rich>
                  <a:bodyPr/>
                  <a:lstStyle/>
                  <a:p>
                    <a:fld id="{5D7C151A-6E8F-4F99-AE82-B3062D27EBA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7"/>
              <c:layout/>
              <c:tx>
                <c:rich>
                  <a:bodyPr/>
                  <a:lstStyle/>
                  <a:p>
                    <a:fld id="{6310BD10-665F-4B6E-93CE-8E464875F04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8"/>
              <c:layout/>
              <c:tx>
                <c:rich>
                  <a:bodyPr/>
                  <a:lstStyle/>
                  <a:p>
                    <a:fld id="{1100BDFD-3371-44A9-A74A-55F37F0070B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9"/>
              <c:layout/>
              <c:tx>
                <c:rich>
                  <a:bodyPr/>
                  <a:lstStyle/>
                  <a:p>
                    <a:fld id="{9D8029EB-3EAB-42A0-96E0-F37B1B59770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40"/>
              <c:layout/>
              <c:tx>
                <c:rich>
                  <a:bodyPr/>
                  <a:lstStyle/>
                  <a:p>
                    <a:fld id="{E61E6D05-905E-4284-887C-35D5944A59C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'PCA1'!$B$164:$B$304</c:f>
              <c:numCache>
                <c:formatCode>General</c:formatCode>
                <c:ptCount val="141"/>
                <c:pt idx="0">
                  <c:v>3.0183384182611199</c:v>
                </c:pt>
                <c:pt idx="1">
                  <c:v>3.3544229966204999</c:v>
                </c:pt>
                <c:pt idx="2">
                  <c:v>1.6906322576188799</c:v>
                </c:pt>
                <c:pt idx="3">
                  <c:v>1.99707655363659</c:v>
                </c:pt>
                <c:pt idx="4">
                  <c:v>1.19423224119708</c:v>
                </c:pt>
                <c:pt idx="5">
                  <c:v>0.97689124393364501</c:v>
                </c:pt>
                <c:pt idx="6">
                  <c:v>1.5919352255318</c:v>
                </c:pt>
                <c:pt idx="7">
                  <c:v>1.3076765242970501</c:v>
                </c:pt>
                <c:pt idx="8">
                  <c:v>2.87378825122819</c:v>
                </c:pt>
                <c:pt idx="9">
                  <c:v>2.1990679356179901</c:v>
                </c:pt>
                <c:pt idx="10">
                  <c:v>2.12353768358131</c:v>
                </c:pt>
                <c:pt idx="11">
                  <c:v>1.70156090909855</c:v>
                </c:pt>
                <c:pt idx="12">
                  <c:v>2.4483182287879699</c:v>
                </c:pt>
                <c:pt idx="13">
                  <c:v>2.6196891692145901</c:v>
                </c:pt>
                <c:pt idx="14">
                  <c:v>1.1259987191874601</c:v>
                </c:pt>
                <c:pt idx="15">
                  <c:v>3.2741750529954299</c:v>
                </c:pt>
                <c:pt idx="16">
                  <c:v>3.1901137149247698</c:v>
                </c:pt>
                <c:pt idx="17">
                  <c:v>3.6564372617434802</c:v>
                </c:pt>
                <c:pt idx="18">
                  <c:v>5.1732860271807803</c:v>
                </c:pt>
                <c:pt idx="19">
                  <c:v>4.96976897239694</c:v>
                </c:pt>
                <c:pt idx="20">
                  <c:v>1.8847481015051499</c:v>
                </c:pt>
                <c:pt idx="21">
                  <c:v>1.9062168342602099</c:v>
                </c:pt>
                <c:pt idx="22">
                  <c:v>-0.50822648864506004</c:v>
                </c:pt>
                <c:pt idx="23">
                  <c:v>1.72345352722812</c:v>
                </c:pt>
                <c:pt idx="24">
                  <c:v>0.71189914162081402</c:v>
                </c:pt>
                <c:pt idx="25">
                  <c:v>-0.53137220116941197</c:v>
                </c:pt>
                <c:pt idx="26">
                  <c:v>0.66281647568018798</c:v>
                </c:pt>
                <c:pt idx="27">
                  <c:v>0.62965554886485697</c:v>
                </c:pt>
                <c:pt idx="28">
                  <c:v>0.65861743076462798</c:v>
                </c:pt>
                <c:pt idx="29">
                  <c:v>-1.14588168974267</c:v>
                </c:pt>
                <c:pt idx="30">
                  <c:v>0.41074783730360698</c:v>
                </c:pt>
                <c:pt idx="31">
                  <c:v>-0.46119984944686199</c:v>
                </c:pt>
                <c:pt idx="32">
                  <c:v>-0.47933238035707398</c:v>
                </c:pt>
                <c:pt idx="33">
                  <c:v>-1.62781181574491</c:v>
                </c:pt>
                <c:pt idx="34">
                  <c:v>-0.50355360375470903</c:v>
                </c:pt>
                <c:pt idx="35">
                  <c:v>-2.06496087237015</c:v>
                </c:pt>
                <c:pt idx="36">
                  <c:v>-1.6362739781142699</c:v>
                </c:pt>
                <c:pt idx="37">
                  <c:v>-1.61577544764654</c:v>
                </c:pt>
                <c:pt idx="38">
                  <c:v>-1.98162566324167</c:v>
                </c:pt>
                <c:pt idx="39">
                  <c:v>-2.4314729828038302</c:v>
                </c:pt>
                <c:pt idx="40">
                  <c:v>-2.2719873000625999</c:v>
                </c:pt>
                <c:pt idx="41">
                  <c:v>-1.7869486713711999</c:v>
                </c:pt>
                <c:pt idx="42">
                  <c:v>-1.0275267875695</c:v>
                </c:pt>
                <c:pt idx="43">
                  <c:v>-1.67265691913112</c:v>
                </c:pt>
                <c:pt idx="44">
                  <c:v>-1.4465729251280299</c:v>
                </c:pt>
                <c:pt idx="45">
                  <c:v>-1.4546775383222901</c:v>
                </c:pt>
                <c:pt idx="46">
                  <c:v>-1.43285034076465</c:v>
                </c:pt>
                <c:pt idx="47">
                  <c:v>-1.17242899474693</c:v>
                </c:pt>
                <c:pt idx="48">
                  <c:v>-1.1589203629824101</c:v>
                </c:pt>
                <c:pt idx="49">
                  <c:v>-0.99220538234151201</c:v>
                </c:pt>
                <c:pt idx="50">
                  <c:v>-2.3512995595251001</c:v>
                </c:pt>
                <c:pt idx="51">
                  <c:v>-2.3889165513161501</c:v>
                </c:pt>
                <c:pt idx="52">
                  <c:v>-2.25929847128638</c:v>
                </c:pt>
                <c:pt idx="53">
                  <c:v>-0.55342374414808804</c:v>
                </c:pt>
                <c:pt idx="54">
                  <c:v>-2.0838230389058698</c:v>
                </c:pt>
                <c:pt idx="55">
                  <c:v>-1.9224816623607801</c:v>
                </c:pt>
                <c:pt idx="56">
                  <c:v>-2.2872218494503902</c:v>
                </c:pt>
                <c:pt idx="57">
                  <c:v>-2.2544431518957802</c:v>
                </c:pt>
                <c:pt idx="58">
                  <c:v>-1.79889539400117</c:v>
                </c:pt>
                <c:pt idx="59">
                  <c:v>-1.5695910046352199</c:v>
                </c:pt>
                <c:pt idx="60">
                  <c:v>-1.9791098316279601</c:v>
                </c:pt>
                <c:pt idx="61">
                  <c:v>-1.9522804336527</c:v>
                </c:pt>
                <c:pt idx="62">
                  <c:v>-1.99591028419951</c:v>
                </c:pt>
                <c:pt idx="63">
                  <c:v>-1.9122462303574499</c:v>
                </c:pt>
                <c:pt idx="64">
                  <c:v>-1.5731454147950501</c:v>
                </c:pt>
                <c:pt idx="65">
                  <c:v>-1.6058165812273</c:v>
                </c:pt>
                <c:pt idx="66">
                  <c:v>-1.59787474198543</c:v>
                </c:pt>
                <c:pt idx="67">
                  <c:v>-1.45282728295856</c:v>
                </c:pt>
                <c:pt idx="68">
                  <c:v>-1.5626230494175899</c:v>
                </c:pt>
                <c:pt idx="69">
                  <c:v>-1.6278020628138099</c:v>
                </c:pt>
                <c:pt idx="70">
                  <c:v>-1.54232054988845</c:v>
                </c:pt>
                <c:pt idx="71">
                  <c:v>-1.5717331613769701</c:v>
                </c:pt>
                <c:pt idx="72">
                  <c:v>-1.6937162671807799</c:v>
                </c:pt>
                <c:pt idx="73">
                  <c:v>-1.55490435479651</c:v>
                </c:pt>
                <c:pt idx="74">
                  <c:v>-1.5928337208936101</c:v>
                </c:pt>
                <c:pt idx="75">
                  <c:v>-1.2420946164642599</c:v>
                </c:pt>
                <c:pt idx="76">
                  <c:v>-1.44372268682494</c:v>
                </c:pt>
                <c:pt idx="77">
                  <c:v>-1.46997269623434</c:v>
                </c:pt>
                <c:pt idx="78">
                  <c:v>-1.45615285658182</c:v>
                </c:pt>
                <c:pt idx="79">
                  <c:v>-1.4819920171049601</c:v>
                </c:pt>
                <c:pt idx="80">
                  <c:v>-1.48374867805688</c:v>
                </c:pt>
                <c:pt idx="81">
                  <c:v>-1.39858382667186</c:v>
                </c:pt>
                <c:pt idx="82">
                  <c:v>-1.3050987868305799</c:v>
                </c:pt>
                <c:pt idx="83">
                  <c:v>-1.43064943073351</c:v>
                </c:pt>
                <c:pt idx="84">
                  <c:v>-1.43320999861467</c:v>
                </c:pt>
                <c:pt idx="85">
                  <c:v>-1.73553464074514</c:v>
                </c:pt>
                <c:pt idx="86">
                  <c:v>-1.9961050427442699</c:v>
                </c:pt>
                <c:pt idx="87">
                  <c:v>-1.8486250968192599</c:v>
                </c:pt>
                <c:pt idx="88">
                  <c:v>-1.8899791270745401</c:v>
                </c:pt>
                <c:pt idx="89">
                  <c:v>-1.9604200344462499</c:v>
                </c:pt>
                <c:pt idx="90">
                  <c:v>-1.6340612742123399</c:v>
                </c:pt>
                <c:pt idx="91">
                  <c:v>-1.8747623618525999</c:v>
                </c:pt>
                <c:pt idx="92">
                  <c:v>-1.8321299623791101</c:v>
                </c:pt>
                <c:pt idx="93">
                  <c:v>-1.7357874792669801</c:v>
                </c:pt>
                <c:pt idx="94">
                  <c:v>-1.90539785814545</c:v>
                </c:pt>
                <c:pt idx="95">
                  <c:v>-1.91639099547861</c:v>
                </c:pt>
                <c:pt idx="96">
                  <c:v>2.7741394417429399</c:v>
                </c:pt>
                <c:pt idx="97">
                  <c:v>2.9633069767440201</c:v>
                </c:pt>
                <c:pt idx="98">
                  <c:v>3.0166269124035101</c:v>
                </c:pt>
                <c:pt idx="99">
                  <c:v>2.33551326920441</c:v>
                </c:pt>
                <c:pt idx="100">
                  <c:v>2.9670694809897</c:v>
                </c:pt>
                <c:pt idx="101">
                  <c:v>3.2862257327080702</c:v>
                </c:pt>
                <c:pt idx="102">
                  <c:v>3.74226109071421</c:v>
                </c:pt>
                <c:pt idx="103">
                  <c:v>3.37339420025878</c:v>
                </c:pt>
                <c:pt idx="104">
                  <c:v>3.5341276657330098</c:v>
                </c:pt>
                <c:pt idx="105">
                  <c:v>3.3886759234536701</c:v>
                </c:pt>
                <c:pt idx="106">
                  <c:v>3.3680769115823499</c:v>
                </c:pt>
                <c:pt idx="107">
                  <c:v>-0.71088604994961202</c:v>
                </c:pt>
                <c:pt idx="108">
                  <c:v>2.1410222278391302</c:v>
                </c:pt>
                <c:pt idx="109">
                  <c:v>0.94834313607671605</c:v>
                </c:pt>
                <c:pt idx="110">
                  <c:v>-1.5693275883320099</c:v>
                </c:pt>
                <c:pt idx="111">
                  <c:v>-0.470886258298014</c:v>
                </c:pt>
                <c:pt idx="112">
                  <c:v>-0.74535754454263503</c:v>
                </c:pt>
                <c:pt idx="113">
                  <c:v>-0.57538609566419496</c:v>
                </c:pt>
                <c:pt idx="114">
                  <c:v>-0.79291008064083401</c:v>
                </c:pt>
                <c:pt idx="115">
                  <c:v>4.3117565106026801</c:v>
                </c:pt>
                <c:pt idx="116">
                  <c:v>4.5264960453587397</c:v>
                </c:pt>
                <c:pt idx="117">
                  <c:v>-1.59283466195083</c:v>
                </c:pt>
                <c:pt idx="118">
                  <c:v>-1.6569453536577901</c:v>
                </c:pt>
                <c:pt idx="119">
                  <c:v>-1.7646962603874501</c:v>
                </c:pt>
                <c:pt idx="120">
                  <c:v>-0.99340875714536003</c:v>
                </c:pt>
                <c:pt idx="121">
                  <c:v>-1.50977540231454</c:v>
                </c:pt>
                <c:pt idx="122">
                  <c:v>0.86514685184711704</c:v>
                </c:pt>
                <c:pt idx="123">
                  <c:v>2.4318127189977701</c:v>
                </c:pt>
                <c:pt idx="124">
                  <c:v>2.8948896009915699</c:v>
                </c:pt>
                <c:pt idx="125">
                  <c:v>3.5115205230484001</c:v>
                </c:pt>
                <c:pt idx="126">
                  <c:v>6.7952063119818504</c:v>
                </c:pt>
                <c:pt idx="127">
                  <c:v>5.7237758803934904</c:v>
                </c:pt>
                <c:pt idx="128">
                  <c:v>2.8755649131848999</c:v>
                </c:pt>
                <c:pt idx="129">
                  <c:v>1.90649393309767</c:v>
                </c:pt>
                <c:pt idx="130">
                  <c:v>3.6511423322482801</c:v>
                </c:pt>
                <c:pt idx="131">
                  <c:v>3.48092579017985</c:v>
                </c:pt>
                <c:pt idx="132">
                  <c:v>-2.5585242530188199</c:v>
                </c:pt>
                <c:pt idx="133">
                  <c:v>-2.4158271319997602</c:v>
                </c:pt>
                <c:pt idx="134">
                  <c:v>-2.2801145474823699</c:v>
                </c:pt>
                <c:pt idx="135">
                  <c:v>-2.2067153488786402</c:v>
                </c:pt>
                <c:pt idx="136">
                  <c:v>-2.20198944901255</c:v>
                </c:pt>
                <c:pt idx="137">
                  <c:v>-1.4380499464201599</c:v>
                </c:pt>
                <c:pt idx="138">
                  <c:v>-1.7295558957364501</c:v>
                </c:pt>
                <c:pt idx="139">
                  <c:v>-2.07767061633945</c:v>
                </c:pt>
                <c:pt idx="140">
                  <c:v>-2.0345353664567001</c:v>
                </c:pt>
              </c:numCache>
            </c:numRef>
          </c:xVal>
          <c:yVal>
            <c:numRef>
              <c:f>'PCA1'!$C$164:$C$304</c:f>
              <c:numCache>
                <c:formatCode>General</c:formatCode>
                <c:ptCount val="141"/>
                <c:pt idx="0">
                  <c:v>0.176894826669936</c:v>
                </c:pt>
                <c:pt idx="1">
                  <c:v>0.44676138008267902</c:v>
                </c:pt>
                <c:pt idx="2">
                  <c:v>-1.23111319791146</c:v>
                </c:pt>
                <c:pt idx="3">
                  <c:v>-0.91380187117837097</c:v>
                </c:pt>
                <c:pt idx="4">
                  <c:v>-1.3255351991428901</c:v>
                </c:pt>
                <c:pt idx="5">
                  <c:v>-1.7529262612010099</c:v>
                </c:pt>
                <c:pt idx="6">
                  <c:v>-1.8292104453528899</c:v>
                </c:pt>
                <c:pt idx="7">
                  <c:v>-0.23070533550667699</c:v>
                </c:pt>
                <c:pt idx="8">
                  <c:v>1.43146416696797</c:v>
                </c:pt>
                <c:pt idx="9">
                  <c:v>-2.3636974244681701</c:v>
                </c:pt>
                <c:pt idx="10">
                  <c:v>-2.2388076445331699</c:v>
                </c:pt>
                <c:pt idx="11">
                  <c:v>-1.9576453428792799</c:v>
                </c:pt>
                <c:pt idx="12">
                  <c:v>-0.93183065626933903</c:v>
                </c:pt>
                <c:pt idx="13">
                  <c:v>-1.02904701906341</c:v>
                </c:pt>
                <c:pt idx="14">
                  <c:v>-1.36909622103222</c:v>
                </c:pt>
                <c:pt idx="15">
                  <c:v>-1.0181979156996801</c:v>
                </c:pt>
                <c:pt idx="16">
                  <c:v>9.1314075380010004E-2</c:v>
                </c:pt>
                <c:pt idx="17">
                  <c:v>1.0762969766511801</c:v>
                </c:pt>
                <c:pt idx="18">
                  <c:v>3.7494672940514699</c:v>
                </c:pt>
                <c:pt idx="19">
                  <c:v>3.91096245672734</c:v>
                </c:pt>
                <c:pt idx="20">
                  <c:v>-0.67099173224633601</c:v>
                </c:pt>
                <c:pt idx="21">
                  <c:v>-0.90142813304847902</c:v>
                </c:pt>
                <c:pt idx="22">
                  <c:v>-1.20773153229001</c:v>
                </c:pt>
                <c:pt idx="23">
                  <c:v>-2.6202651006509101</c:v>
                </c:pt>
                <c:pt idx="24">
                  <c:v>-0.86138277491847204</c:v>
                </c:pt>
                <c:pt idx="25">
                  <c:v>-1.0570907695646301</c:v>
                </c:pt>
                <c:pt idx="26">
                  <c:v>-0.934649173135084</c:v>
                </c:pt>
                <c:pt idx="27">
                  <c:v>-1.02815973031793</c:v>
                </c:pt>
                <c:pt idx="28">
                  <c:v>-0.95111441432490396</c:v>
                </c:pt>
                <c:pt idx="29">
                  <c:v>0.21209476082349599</c:v>
                </c:pt>
                <c:pt idx="30">
                  <c:v>-0.804013714947721</c:v>
                </c:pt>
                <c:pt idx="31">
                  <c:v>-1.22274768480931</c:v>
                </c:pt>
                <c:pt idx="32">
                  <c:v>-1.4350640260982701</c:v>
                </c:pt>
                <c:pt idx="33">
                  <c:v>-0.487646929510478</c:v>
                </c:pt>
                <c:pt idx="34">
                  <c:v>-0.75239254929814503</c:v>
                </c:pt>
                <c:pt idx="35">
                  <c:v>0.68089313757383196</c:v>
                </c:pt>
                <c:pt idx="36">
                  <c:v>1.2395535904369199</c:v>
                </c:pt>
                <c:pt idx="37">
                  <c:v>0.64921353936260195</c:v>
                </c:pt>
                <c:pt idx="38">
                  <c:v>0.56651152674974403</c:v>
                </c:pt>
                <c:pt idx="39">
                  <c:v>0.960898307101546</c:v>
                </c:pt>
                <c:pt idx="40">
                  <c:v>1.30445069200454</c:v>
                </c:pt>
                <c:pt idx="41">
                  <c:v>0.67938104352040496</c:v>
                </c:pt>
                <c:pt idx="42">
                  <c:v>1.33877229141109</c:v>
                </c:pt>
                <c:pt idx="43">
                  <c:v>1.2648342534756001</c:v>
                </c:pt>
                <c:pt idx="44">
                  <c:v>0.90933293497990597</c:v>
                </c:pt>
                <c:pt idx="45">
                  <c:v>1.1504228280575399</c:v>
                </c:pt>
                <c:pt idx="46">
                  <c:v>0.26486980121267001</c:v>
                </c:pt>
                <c:pt idx="47">
                  <c:v>1.2037708723265901</c:v>
                </c:pt>
                <c:pt idx="48">
                  <c:v>1.02508319930223</c:v>
                </c:pt>
                <c:pt idx="49">
                  <c:v>1.3143552269707901</c:v>
                </c:pt>
                <c:pt idx="50">
                  <c:v>1.16683820209657</c:v>
                </c:pt>
                <c:pt idx="51">
                  <c:v>1.0652027909342601</c:v>
                </c:pt>
                <c:pt idx="52">
                  <c:v>1.19888498156139</c:v>
                </c:pt>
                <c:pt idx="53">
                  <c:v>0.27197537236208602</c:v>
                </c:pt>
                <c:pt idx="54">
                  <c:v>0.17056151358903501</c:v>
                </c:pt>
                <c:pt idx="55">
                  <c:v>1.6774017136378601</c:v>
                </c:pt>
                <c:pt idx="56">
                  <c:v>1.05941054159238</c:v>
                </c:pt>
                <c:pt idx="57">
                  <c:v>1.24520571881124</c:v>
                </c:pt>
                <c:pt idx="58">
                  <c:v>1.10836899540723</c:v>
                </c:pt>
                <c:pt idx="59">
                  <c:v>9.2198152122762E-2</c:v>
                </c:pt>
                <c:pt idx="60">
                  <c:v>1.0479316355420301</c:v>
                </c:pt>
                <c:pt idx="61">
                  <c:v>-0.68111608494823594</c:v>
                </c:pt>
                <c:pt idx="62">
                  <c:v>-0.78366952753401098</c:v>
                </c:pt>
                <c:pt idx="63">
                  <c:v>-0.49960882749855501</c:v>
                </c:pt>
                <c:pt idx="64">
                  <c:v>0.24181835933212101</c:v>
                </c:pt>
                <c:pt idx="65">
                  <c:v>0.28791964079848698</c:v>
                </c:pt>
                <c:pt idx="66">
                  <c:v>0.17735170797098901</c:v>
                </c:pt>
                <c:pt idx="67">
                  <c:v>0.32677375873196801</c:v>
                </c:pt>
                <c:pt idx="68">
                  <c:v>0.151619874153826</c:v>
                </c:pt>
                <c:pt idx="69">
                  <c:v>-0.123963417556431</c:v>
                </c:pt>
                <c:pt idx="70">
                  <c:v>-0.269661532122703</c:v>
                </c:pt>
                <c:pt idx="71">
                  <c:v>-0.13627118021989501</c:v>
                </c:pt>
                <c:pt idx="72">
                  <c:v>-0.25032026306897298</c:v>
                </c:pt>
                <c:pt idx="73">
                  <c:v>1.6613090368985999E-2</c:v>
                </c:pt>
                <c:pt idx="74">
                  <c:v>-0.113288371210977</c:v>
                </c:pt>
                <c:pt idx="75">
                  <c:v>0.23204865495806901</c:v>
                </c:pt>
                <c:pt idx="76">
                  <c:v>-2.4816950934918001E-2</c:v>
                </c:pt>
                <c:pt idx="77">
                  <c:v>0.106352156159589</c:v>
                </c:pt>
                <c:pt idx="78">
                  <c:v>-0.198060726600883</c:v>
                </c:pt>
                <c:pt idx="79">
                  <c:v>7.7047114711719003E-2</c:v>
                </c:pt>
                <c:pt idx="80">
                  <c:v>8.9505923849780997E-2</c:v>
                </c:pt>
                <c:pt idx="81">
                  <c:v>0.57778917104376004</c:v>
                </c:pt>
                <c:pt idx="82">
                  <c:v>0.353852275350588</c:v>
                </c:pt>
                <c:pt idx="83">
                  <c:v>0.17081776766634499</c:v>
                </c:pt>
                <c:pt idx="84">
                  <c:v>0.55445201509780695</c:v>
                </c:pt>
                <c:pt idx="85">
                  <c:v>-0.37345009175849497</c:v>
                </c:pt>
                <c:pt idx="86">
                  <c:v>-0.42252093652988898</c:v>
                </c:pt>
                <c:pt idx="87">
                  <c:v>-0.397410557876133</c:v>
                </c:pt>
                <c:pt idx="88">
                  <c:v>-0.36309855759349802</c:v>
                </c:pt>
                <c:pt idx="89">
                  <c:v>-0.50571605831203503</c:v>
                </c:pt>
                <c:pt idx="90">
                  <c:v>-0.19957414182803401</c:v>
                </c:pt>
                <c:pt idx="91">
                  <c:v>-0.57734093776933504</c:v>
                </c:pt>
                <c:pt idx="92">
                  <c:v>-0.52834080639777403</c:v>
                </c:pt>
                <c:pt idx="93">
                  <c:v>-0.42215733446675902</c:v>
                </c:pt>
                <c:pt idx="94">
                  <c:v>-0.31135174587914699</c:v>
                </c:pt>
                <c:pt idx="95">
                  <c:v>-0.67610681848830201</c:v>
                </c:pt>
                <c:pt idx="96">
                  <c:v>-1.0946888556793399</c:v>
                </c:pt>
                <c:pt idx="97">
                  <c:v>-1.0512458719795701</c:v>
                </c:pt>
                <c:pt idx="98">
                  <c:v>-1.2343549522252399</c:v>
                </c:pt>
                <c:pt idx="99">
                  <c:v>-2.1640884018392401</c:v>
                </c:pt>
                <c:pt idx="100">
                  <c:v>-1.23244777252199</c:v>
                </c:pt>
                <c:pt idx="101">
                  <c:v>-1.2220483462063101</c:v>
                </c:pt>
                <c:pt idx="102">
                  <c:v>-0.67130480173274398</c:v>
                </c:pt>
                <c:pt idx="103">
                  <c:v>-9.3537799275588002E-2</c:v>
                </c:pt>
                <c:pt idx="104">
                  <c:v>-0.22354389861930199</c:v>
                </c:pt>
                <c:pt idx="105">
                  <c:v>5.7764210947065998E-2</c:v>
                </c:pt>
                <c:pt idx="106">
                  <c:v>-0.72499823505153005</c:v>
                </c:pt>
                <c:pt idx="107">
                  <c:v>0.208137452938501</c:v>
                </c:pt>
                <c:pt idx="108">
                  <c:v>-2.0206429829866801</c:v>
                </c:pt>
                <c:pt idx="109">
                  <c:v>-0.70307736554397104</c:v>
                </c:pt>
                <c:pt idx="110">
                  <c:v>-0.517486602823513</c:v>
                </c:pt>
                <c:pt idx="111">
                  <c:v>7.1151395036789999E-3</c:v>
                </c:pt>
                <c:pt idx="112">
                  <c:v>0.15185827634576901</c:v>
                </c:pt>
                <c:pt idx="113">
                  <c:v>-0.49813371255676397</c:v>
                </c:pt>
                <c:pt idx="114">
                  <c:v>0.27657377870036698</c:v>
                </c:pt>
                <c:pt idx="115">
                  <c:v>1.4568375823292099</c:v>
                </c:pt>
                <c:pt idx="116">
                  <c:v>2.0299411212915901</c:v>
                </c:pt>
                <c:pt idx="117">
                  <c:v>0.46149380206052298</c:v>
                </c:pt>
                <c:pt idx="118">
                  <c:v>0.48129481515007799</c:v>
                </c:pt>
                <c:pt idx="119">
                  <c:v>-0.81987769302061997</c:v>
                </c:pt>
                <c:pt idx="120">
                  <c:v>-0.66631734480643001</c:v>
                </c:pt>
                <c:pt idx="121">
                  <c:v>0.34063521001265201</c:v>
                </c:pt>
                <c:pt idx="122">
                  <c:v>-1.23866045451526</c:v>
                </c:pt>
                <c:pt idx="123">
                  <c:v>-2.0925773162318899</c:v>
                </c:pt>
                <c:pt idx="124">
                  <c:v>-1.41823685049308</c:v>
                </c:pt>
                <c:pt idx="125">
                  <c:v>0.646929347091735</c:v>
                </c:pt>
                <c:pt idx="126">
                  <c:v>6.4881777976239299</c:v>
                </c:pt>
                <c:pt idx="127">
                  <c:v>5.7990161600819201</c:v>
                </c:pt>
                <c:pt idx="128">
                  <c:v>-2.3978712971327698</c:v>
                </c:pt>
                <c:pt idx="129">
                  <c:v>-0.78896523966056697</c:v>
                </c:pt>
                <c:pt idx="130">
                  <c:v>-0.27124943466588403</c:v>
                </c:pt>
                <c:pt idx="131">
                  <c:v>-0.492750110567646</c:v>
                </c:pt>
                <c:pt idx="132">
                  <c:v>0.47064666174412201</c:v>
                </c:pt>
                <c:pt idx="133">
                  <c:v>0.77267045083888197</c:v>
                </c:pt>
                <c:pt idx="134">
                  <c:v>1.15338306891305</c:v>
                </c:pt>
                <c:pt idx="135">
                  <c:v>1.3644789156958499</c:v>
                </c:pt>
                <c:pt idx="136">
                  <c:v>0.52583108910715404</c:v>
                </c:pt>
                <c:pt idx="137">
                  <c:v>0.71209969706963905</c:v>
                </c:pt>
                <c:pt idx="138">
                  <c:v>0.24118573136173899</c:v>
                </c:pt>
                <c:pt idx="139">
                  <c:v>1.01226124731236</c:v>
                </c:pt>
                <c:pt idx="140">
                  <c:v>0.84837114231894495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'PCA1'!$A$164:$A$304</c15:f>
                <c15:dlblRangeCache>
                  <c:ptCount val="141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67</c:v>
                  </c:pt>
                  <c:pt idx="65">
                    <c:v>68</c:v>
                  </c:pt>
                  <c:pt idx="66">
                    <c:v>69</c:v>
                  </c:pt>
                  <c:pt idx="67">
                    <c:v>70</c:v>
                  </c:pt>
                  <c:pt idx="68">
                    <c:v>71</c:v>
                  </c:pt>
                  <c:pt idx="69">
                    <c:v>72</c:v>
                  </c:pt>
                  <c:pt idx="70">
                    <c:v>73</c:v>
                  </c:pt>
                  <c:pt idx="71">
                    <c:v>74</c:v>
                  </c:pt>
                  <c:pt idx="72">
                    <c:v>75</c:v>
                  </c:pt>
                  <c:pt idx="73">
                    <c:v>76</c:v>
                  </c:pt>
                  <c:pt idx="74">
                    <c:v>77</c:v>
                  </c:pt>
                  <c:pt idx="75">
                    <c:v>78</c:v>
                  </c:pt>
                  <c:pt idx="76">
                    <c:v>79</c:v>
                  </c:pt>
                  <c:pt idx="77">
                    <c:v>80</c:v>
                  </c:pt>
                  <c:pt idx="78">
                    <c:v>81</c:v>
                  </c:pt>
                  <c:pt idx="79">
                    <c:v>82</c:v>
                  </c:pt>
                  <c:pt idx="80">
                    <c:v>83</c:v>
                  </c:pt>
                  <c:pt idx="81">
                    <c:v>84</c:v>
                  </c:pt>
                  <c:pt idx="82">
                    <c:v>85</c:v>
                  </c:pt>
                  <c:pt idx="83">
                    <c:v>86</c:v>
                  </c:pt>
                  <c:pt idx="84">
                    <c:v>87</c:v>
                  </c:pt>
                  <c:pt idx="85">
                    <c:v>88</c:v>
                  </c:pt>
                  <c:pt idx="86">
                    <c:v>89</c:v>
                  </c:pt>
                  <c:pt idx="87">
                    <c:v>90</c:v>
                  </c:pt>
                  <c:pt idx="88">
                    <c:v>91</c:v>
                  </c:pt>
                  <c:pt idx="89">
                    <c:v>92</c:v>
                  </c:pt>
                  <c:pt idx="90">
                    <c:v>93</c:v>
                  </c:pt>
                  <c:pt idx="91">
                    <c:v>94</c:v>
                  </c:pt>
                  <c:pt idx="92">
                    <c:v>95</c:v>
                  </c:pt>
                  <c:pt idx="93">
                    <c:v>96</c:v>
                  </c:pt>
                  <c:pt idx="94">
                    <c:v>97</c:v>
                  </c:pt>
                  <c:pt idx="95">
                    <c:v>98</c:v>
                  </c:pt>
                  <c:pt idx="96">
                    <c:v>99</c:v>
                  </c:pt>
                  <c:pt idx="97">
                    <c:v>100</c:v>
                  </c:pt>
                  <c:pt idx="98">
                    <c:v>101</c:v>
                  </c:pt>
                  <c:pt idx="99">
                    <c:v>102</c:v>
                  </c:pt>
                  <c:pt idx="100">
                    <c:v>103</c:v>
                  </c:pt>
                  <c:pt idx="101">
                    <c:v>104</c:v>
                  </c:pt>
                  <c:pt idx="102">
                    <c:v>105</c:v>
                  </c:pt>
                  <c:pt idx="103">
                    <c:v>106</c:v>
                  </c:pt>
                  <c:pt idx="104">
                    <c:v>107</c:v>
                  </c:pt>
                  <c:pt idx="105">
                    <c:v>108</c:v>
                  </c:pt>
                  <c:pt idx="106">
                    <c:v>109</c:v>
                  </c:pt>
                  <c:pt idx="107">
                    <c:v>110</c:v>
                  </c:pt>
                  <c:pt idx="108">
                    <c:v>111</c:v>
                  </c:pt>
                  <c:pt idx="109">
                    <c:v>112</c:v>
                  </c:pt>
                  <c:pt idx="110">
                    <c:v>113</c:v>
                  </c:pt>
                  <c:pt idx="111">
                    <c:v>114</c:v>
                  </c:pt>
                  <c:pt idx="112">
                    <c:v>115</c:v>
                  </c:pt>
                  <c:pt idx="113">
                    <c:v>116</c:v>
                  </c:pt>
                  <c:pt idx="114">
                    <c:v>117</c:v>
                  </c:pt>
                  <c:pt idx="115">
                    <c:v>118</c:v>
                  </c:pt>
                  <c:pt idx="116">
                    <c:v>119</c:v>
                  </c:pt>
                  <c:pt idx="117">
                    <c:v>120</c:v>
                  </c:pt>
                  <c:pt idx="118">
                    <c:v>121</c:v>
                  </c:pt>
                  <c:pt idx="119">
                    <c:v>122</c:v>
                  </c:pt>
                  <c:pt idx="120">
                    <c:v>123</c:v>
                  </c:pt>
                  <c:pt idx="121">
                    <c:v>124</c:v>
                  </c:pt>
                  <c:pt idx="122">
                    <c:v>125</c:v>
                  </c:pt>
                  <c:pt idx="123">
                    <c:v>126</c:v>
                  </c:pt>
                  <c:pt idx="124">
                    <c:v>127</c:v>
                  </c:pt>
                  <c:pt idx="125">
                    <c:v>128</c:v>
                  </c:pt>
                  <c:pt idx="126">
                    <c:v>129</c:v>
                  </c:pt>
                  <c:pt idx="127">
                    <c:v>130</c:v>
                  </c:pt>
                  <c:pt idx="128">
                    <c:v>131</c:v>
                  </c:pt>
                  <c:pt idx="129">
                    <c:v>132</c:v>
                  </c:pt>
                  <c:pt idx="130">
                    <c:v>133</c:v>
                  </c:pt>
                  <c:pt idx="131">
                    <c:v>134</c:v>
                  </c:pt>
                  <c:pt idx="132">
                    <c:v>135</c:v>
                  </c:pt>
                  <c:pt idx="133">
                    <c:v>136</c:v>
                  </c:pt>
                  <c:pt idx="134">
                    <c:v>137</c:v>
                  </c:pt>
                  <c:pt idx="135">
                    <c:v>138</c:v>
                  </c:pt>
                  <c:pt idx="136">
                    <c:v>139</c:v>
                  </c:pt>
                  <c:pt idx="137">
                    <c:v>140</c:v>
                  </c:pt>
                  <c:pt idx="138">
                    <c:v>141</c:v>
                  </c:pt>
                  <c:pt idx="139">
                    <c:v>142</c:v>
                  </c:pt>
                  <c:pt idx="140">
                    <c:v>143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898520"/>
        <c:axId val="420895776"/>
      </c:scatterChart>
      <c:valAx>
        <c:axId val="4208985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0895776"/>
        <c:crosses val="autoZero"/>
        <c:crossBetween val="midCat"/>
      </c:valAx>
      <c:valAx>
        <c:axId val="420895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08985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Scores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11D4EFF5-3F92-420B-8C26-53C918EE447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5C61EEA6-02C2-4388-A01F-661786376F2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C11EECFC-E89C-43B5-A949-50BB0E26C88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13A73453-6E44-4F17-912B-7FCE1A50C79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C5F4BD01-DDA5-4F92-B0E0-25AFD2E6A39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FB831901-CC38-463E-81DE-24A223E12E6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81F0FC7A-8474-4012-948B-668D5A3F4B3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9219C826-CDDA-46AB-8F19-83A47675252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0BA6B63A-2D59-420A-A032-BB01591B1E7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33C31034-2C90-4442-9EBC-8D7DF548C8D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B1B07E8A-C4F6-45C0-B6EA-62A3A652A7A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D2A976FC-37CB-42CB-8B9D-D1C8FE42EEA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8C353B27-29B7-4DE2-995B-BA7FB5DE96B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6FB0E180-8DFB-457C-839D-69C1B95A980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49C94A58-D863-4EB9-81D3-05DE6C21466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91F67AED-E143-42E4-A40C-5C0B6006B21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5C0D6682-7C71-458C-88DF-9D319B7C8A0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BCFF3E2C-2EC0-4638-9C3F-E1ACD2B5D56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4E66EC1A-E888-47D9-A561-B5C643BA461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5D5D1880-82F0-4EEB-B907-C75D419275D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8A55F729-AB84-4E0C-BD54-542E5A9CF59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4DB11B2A-314E-4E61-BE7D-10905ED4C64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67D565DA-8391-4505-9319-C2FAF48390A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5A2B6E19-B546-4410-B8F0-FC4CED8D418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59B0A279-F7EB-44CE-B7DB-68FFF32417C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013CCD1F-F917-4DF5-8B3A-14DEBA44EF3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A039588D-3209-46B6-8146-838FEDCB87E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CD7C4740-8635-4680-BD5E-637E70777C6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0D230C68-BCDA-4AB4-B2BD-E487EBAA428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51138779-4810-4B43-AD9B-610E1AC4FD7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55A80759-F6BB-4139-966D-0CC03DE5BA0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3BADB9ED-7879-4B77-8D37-D5EA97D8485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779A16D2-5789-4862-8237-08EBC5A9305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362C1BC8-A1D1-41CE-8216-219F0C0DB46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9CF08347-7C4B-4D18-97F3-0104735CECA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422A36F9-6A41-43BD-9A81-A47F8650AF6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AB301092-9800-4894-BDB2-B9677089622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C9F569BC-9321-4DA7-9BC8-5F4B7507661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2044C612-B689-4687-B9FD-AFC937BC1A9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3CF2457B-FF5E-4756-B8E2-42B85679619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2C7BAB44-90DD-4B0D-AF14-C9640F73B03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FFF96726-976F-4FAE-8B80-CC0249CC495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14232208-CE62-44C2-82AD-7FC5EBF11A9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8D1C3140-D8F8-49D9-9778-62288F44CB6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ECC5C715-7501-49E9-8E9F-7F705EFF798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B16DD13E-67C0-49DA-82DA-D8390825B5B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F2A8DBE1-D3DA-42C3-AF0A-E010AFA1F20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362CC80A-4663-44FF-9D0F-3115FBF40FF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47734F7E-577D-472A-96FA-37A2BFB2F99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468EC57B-977D-428F-A3ED-3451C2BF27F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0E5CF73B-6095-4C96-B174-B1A24C64BFD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BC9D3B0A-CED9-4CD6-BDD2-DD5A177A02B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51E721AD-D79B-4722-8CAE-4396313796D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3A9C05CA-4555-4E18-8702-DD09FE3B084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3DDFB2AF-0BC9-4356-B29C-A1BF198339B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12089738-D50E-49BD-A028-9DEB38A0EAD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705730C8-BAA4-4D0F-9EDB-D6DD7EA0403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1EAAE20F-00E7-45F8-8E1C-E55F33B72AE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844EF906-EB53-42BD-B911-623022695CC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3F35815C-46F7-4052-89AB-4B5B6A0C678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C7502C9D-2D22-49AB-A524-85D4EAC52BF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DF6BB4BB-DF9C-453E-971C-7F73177D469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26DA7D71-0684-486E-BAC9-F8110D2D175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A54A2896-1863-498A-8A10-5FA2C4BCB28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4FFB0830-1FF3-4490-B0EB-DA5A5D518F5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D7680032-2899-49D7-B4D5-1ECA498F4C2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2D351B72-E4E3-4FD3-BFD1-EF4322BCFE4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A19BF057-B804-4365-BBBD-0035773D68B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97FF0491-BEA1-4CC9-A9A9-2FCC6AA4120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690A06CE-BF08-42E0-AD8F-921B7A2B399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4DC6D1FC-B129-4C6C-BF57-FF0E226D309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973C7C79-6E50-4590-BD37-1AD72C1050B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01A115F5-CB30-4200-81F1-122EFF6DF65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45FF2FBC-2F8A-4908-8FAF-4097AF02052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F80CD7D2-1FD9-4373-8887-6AD83694C7C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64398ABD-C889-4ECE-A0B6-ECCA0DD1534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175CA147-27D5-44D0-A22D-90EA36E65E3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998B5F09-491E-4404-A88A-BEE15C9C18E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81EBB8AB-F7A8-4375-9AC6-AED33628533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0476148E-020C-49A1-AEDD-51ACBC9B986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6999F16D-0649-46F0-BDD9-318B77876F2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BB385EE3-A243-4665-A085-D4624C7908C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F73A1C5B-1C7C-48F4-BE4B-6A93EAD907D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8D82D5CA-E83D-4434-9455-F7D8EF28D2C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06128EBB-18DF-445A-9677-AC2CA52FE18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FAF82703-C116-4EA7-B3B8-3ACA6EFC90F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1976624F-EE05-4A80-9C5E-8376D0F0AD1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88DA6197-B93B-4B22-A1BF-0124C64170D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BC4E105B-C869-463D-80CD-001112368D7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2F0BF4F6-8FE3-43DE-9428-4CBF904A2A6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79FB9CBA-8A14-4E00-B49F-EAEE8055CAE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00794250-1E00-495F-A318-2724C088F16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B78CC10F-D45A-4A42-B1C4-65539423FCD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0CDF036F-0D7C-44DA-A7C1-560B0F9DE55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39876C33-843C-4A0F-901B-90EC984E417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79E7410E-0426-4AB8-8FE1-2A933656E4B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637A7B11-CCB4-4DEA-A847-6AAC822A8B1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8B6BDC98-239A-4FF8-BDE0-C5B6B6838DF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AE071BB4-CF83-4D7E-A7AE-303A37B1858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580D1135-D11B-462E-BE84-E9864EEBC87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0"/>
              <c:tx>
                <c:rich>
                  <a:bodyPr/>
                  <a:lstStyle/>
                  <a:p>
                    <a:fld id="{3F7A3FCE-1AB7-4EB9-864F-814E4B4E9D7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1"/>
              <c:tx>
                <c:rich>
                  <a:bodyPr/>
                  <a:lstStyle/>
                  <a:p>
                    <a:fld id="{C6B47525-3023-4C55-8287-86C55D05AD3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2"/>
              <c:tx>
                <c:rich>
                  <a:bodyPr/>
                  <a:lstStyle/>
                  <a:p>
                    <a:fld id="{3E3DFFF9-BC01-4840-BCDD-93A657F7B5D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3"/>
              <c:tx>
                <c:rich>
                  <a:bodyPr/>
                  <a:lstStyle/>
                  <a:p>
                    <a:fld id="{83344FC8-133B-420E-AE58-2BEEDC03556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4"/>
              <c:tx>
                <c:rich>
                  <a:bodyPr/>
                  <a:lstStyle/>
                  <a:p>
                    <a:fld id="{A4891849-E23F-42ED-B255-2C7AD755A99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5"/>
              <c:tx>
                <c:rich>
                  <a:bodyPr/>
                  <a:lstStyle/>
                  <a:p>
                    <a:fld id="{424773C3-DFD5-4BC9-BDC1-3B2221551CB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6"/>
              <c:tx>
                <c:rich>
                  <a:bodyPr/>
                  <a:lstStyle/>
                  <a:p>
                    <a:fld id="{76134D6B-CBEF-484F-AB56-23E53CDFDD6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7"/>
              <c:tx>
                <c:rich>
                  <a:bodyPr/>
                  <a:lstStyle/>
                  <a:p>
                    <a:fld id="{B03C6B14-4482-4A84-A332-BA6DDCA4720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8"/>
              <c:tx>
                <c:rich>
                  <a:bodyPr/>
                  <a:lstStyle/>
                  <a:p>
                    <a:fld id="{64C08A06-F912-43A9-B0BE-0D6A2417F44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9"/>
              <c:tx>
                <c:rich>
                  <a:bodyPr/>
                  <a:lstStyle/>
                  <a:p>
                    <a:fld id="{72DEB339-7C9A-4A33-9DE5-E6C9E6BA2EA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0"/>
              <c:tx>
                <c:rich>
                  <a:bodyPr/>
                  <a:lstStyle/>
                  <a:p>
                    <a:fld id="{7925FF3D-DA9E-4AE3-BF9F-78350E1EBAF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1"/>
              <c:tx>
                <c:rich>
                  <a:bodyPr/>
                  <a:lstStyle/>
                  <a:p>
                    <a:fld id="{EAFCBF23-9743-4AA9-B2C2-20823FDA1F4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2"/>
              <c:tx>
                <c:rich>
                  <a:bodyPr/>
                  <a:lstStyle/>
                  <a:p>
                    <a:fld id="{032EA8C8-E629-4B36-9A3E-677518C4988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3"/>
              <c:tx>
                <c:rich>
                  <a:bodyPr/>
                  <a:lstStyle/>
                  <a:p>
                    <a:fld id="{F3803521-3045-4E31-900F-1059B348ECC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4"/>
              <c:tx>
                <c:rich>
                  <a:bodyPr/>
                  <a:lstStyle/>
                  <a:p>
                    <a:fld id="{EDE703EC-5B8C-4EEE-8718-43EF1ABBC09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5"/>
              <c:tx>
                <c:rich>
                  <a:bodyPr/>
                  <a:lstStyle/>
                  <a:p>
                    <a:fld id="{5855C0D8-A55F-4404-8E61-1A4DFC56656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6"/>
              <c:tx>
                <c:rich>
                  <a:bodyPr/>
                  <a:lstStyle/>
                  <a:p>
                    <a:fld id="{62B19B1D-581D-4E00-A1FF-F3E995D58C7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7"/>
              <c:tx>
                <c:rich>
                  <a:bodyPr/>
                  <a:lstStyle/>
                  <a:p>
                    <a:fld id="{777A8D80-AAD1-457E-8AEA-98AA72445CC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8"/>
              <c:tx>
                <c:rich>
                  <a:bodyPr/>
                  <a:lstStyle/>
                  <a:p>
                    <a:fld id="{3AE1B2EE-26F7-413A-94E3-5F0FC0472BF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9"/>
              <c:tx>
                <c:rich>
                  <a:bodyPr/>
                  <a:lstStyle/>
                  <a:p>
                    <a:fld id="{AE7B5627-9B77-4EEB-95E3-36CE81D1B23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0"/>
              <c:tx>
                <c:rich>
                  <a:bodyPr/>
                  <a:lstStyle/>
                  <a:p>
                    <a:fld id="{454A264D-4415-4010-9F28-AB9A79F8A11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1"/>
              <c:tx>
                <c:rich>
                  <a:bodyPr/>
                  <a:lstStyle/>
                  <a:p>
                    <a:fld id="{BECBBDA0-656E-46AF-A540-9151889EC4F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2"/>
              <c:tx>
                <c:rich>
                  <a:bodyPr/>
                  <a:lstStyle/>
                  <a:p>
                    <a:fld id="{2EC55E92-297F-49A2-91BE-B4D7202F3EE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3"/>
              <c:tx>
                <c:rich>
                  <a:bodyPr/>
                  <a:lstStyle/>
                  <a:p>
                    <a:fld id="{BCFB9400-0D84-469F-85FB-0DF76893D04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4"/>
              <c:tx>
                <c:rich>
                  <a:bodyPr/>
                  <a:lstStyle/>
                  <a:p>
                    <a:fld id="{A22C6991-A24A-43FC-871B-4B52CB05F1C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5"/>
              <c:tx>
                <c:rich>
                  <a:bodyPr/>
                  <a:lstStyle/>
                  <a:p>
                    <a:fld id="{443A95BE-3D71-482F-9284-D6791922707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6"/>
              <c:tx>
                <c:rich>
                  <a:bodyPr/>
                  <a:lstStyle/>
                  <a:p>
                    <a:fld id="{A180A4D6-410B-4401-96EC-933A8662E79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7"/>
              <c:tx>
                <c:rich>
                  <a:bodyPr/>
                  <a:lstStyle/>
                  <a:p>
                    <a:fld id="{7838F220-07C5-4C27-9A91-6197AFB43F3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8"/>
              <c:tx>
                <c:rich>
                  <a:bodyPr/>
                  <a:lstStyle/>
                  <a:p>
                    <a:fld id="{912AA972-0A02-4E2A-8600-39A3FB2645B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9"/>
              <c:tx>
                <c:rich>
                  <a:bodyPr/>
                  <a:lstStyle/>
                  <a:p>
                    <a:fld id="{7889CA78-CE4C-4F1B-AD50-61C834445D0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0"/>
              <c:tx>
                <c:rich>
                  <a:bodyPr/>
                  <a:lstStyle/>
                  <a:p>
                    <a:fld id="{7E3701D4-A370-4562-A3F9-5596D023E04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1"/>
              <c:tx>
                <c:rich>
                  <a:bodyPr/>
                  <a:lstStyle/>
                  <a:p>
                    <a:fld id="{25ABDC26-049C-449B-A41F-B8B9940F75F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2"/>
              <c:tx>
                <c:rich>
                  <a:bodyPr/>
                  <a:lstStyle/>
                  <a:p>
                    <a:fld id="{7509D0D6-0417-41CA-A752-D924390F09A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3"/>
              <c:tx>
                <c:rich>
                  <a:bodyPr/>
                  <a:lstStyle/>
                  <a:p>
                    <a:fld id="{B084F2E9-4CA5-4AD8-8397-61CA426F3B9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4"/>
              <c:tx>
                <c:rich>
                  <a:bodyPr/>
                  <a:lstStyle/>
                  <a:p>
                    <a:fld id="{7FDD5C18-C9D9-41DA-AA87-336FD66F315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5"/>
              <c:tx>
                <c:rich>
                  <a:bodyPr/>
                  <a:lstStyle/>
                  <a:p>
                    <a:fld id="{1A50364E-7C78-48AF-9B3F-44478AFB890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6"/>
              <c:tx>
                <c:rich>
                  <a:bodyPr/>
                  <a:lstStyle/>
                  <a:p>
                    <a:fld id="{F409BFD3-668E-43F3-A007-6E405F3EF76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7"/>
              <c:tx>
                <c:rich>
                  <a:bodyPr/>
                  <a:lstStyle/>
                  <a:p>
                    <a:fld id="{18584577-B062-4673-8197-BE789A172DF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8"/>
              <c:tx>
                <c:rich>
                  <a:bodyPr/>
                  <a:lstStyle/>
                  <a:p>
                    <a:fld id="{0FE7B7F5-0680-4CDE-8E76-3A5A5E2EEFD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'PCA2'!$B$168:$B$306</c:f>
              <c:numCache>
                <c:formatCode>General</c:formatCode>
                <c:ptCount val="139"/>
                <c:pt idx="0">
                  <c:v>3.27748617631624</c:v>
                </c:pt>
                <c:pt idx="1">
                  <c:v>3.6599528119463498</c:v>
                </c:pt>
                <c:pt idx="2">
                  <c:v>1.98516703670618</c:v>
                </c:pt>
                <c:pt idx="3">
                  <c:v>2.3141166072107602</c:v>
                </c:pt>
                <c:pt idx="4">
                  <c:v>1.4566263293403701</c:v>
                </c:pt>
                <c:pt idx="5">
                  <c:v>1.24392438873417</c:v>
                </c:pt>
                <c:pt idx="6">
                  <c:v>1.90056023028032</c:v>
                </c:pt>
                <c:pt idx="7">
                  <c:v>1.5214960059106999</c:v>
                </c:pt>
                <c:pt idx="8">
                  <c:v>3.0853823503417099</c:v>
                </c:pt>
                <c:pt idx="9">
                  <c:v>2.5421792965379302</c:v>
                </c:pt>
                <c:pt idx="10">
                  <c:v>2.4566111132352599</c:v>
                </c:pt>
                <c:pt idx="11">
                  <c:v>1.98895947851421</c:v>
                </c:pt>
                <c:pt idx="12">
                  <c:v>2.7504086156157102</c:v>
                </c:pt>
                <c:pt idx="13">
                  <c:v>2.9227807263296199</c:v>
                </c:pt>
                <c:pt idx="14">
                  <c:v>1.33624800075405</c:v>
                </c:pt>
                <c:pt idx="15">
                  <c:v>3.6095450406522298</c:v>
                </c:pt>
                <c:pt idx="16">
                  <c:v>3.48009207619394</c:v>
                </c:pt>
                <c:pt idx="17">
                  <c:v>3.93141217613424</c:v>
                </c:pt>
                <c:pt idx="18">
                  <c:v>5.4574715517774903</c:v>
                </c:pt>
                <c:pt idx="19">
                  <c:v>5.23385773484019</c:v>
                </c:pt>
                <c:pt idx="20">
                  <c:v>2.1806650926909601</c:v>
                </c:pt>
                <c:pt idx="21">
                  <c:v>2.2336782015851302</c:v>
                </c:pt>
                <c:pt idx="22">
                  <c:v>-0.39749883776797101</c:v>
                </c:pt>
                <c:pt idx="23">
                  <c:v>2.0714948894265399</c:v>
                </c:pt>
                <c:pt idx="24">
                  <c:v>0.94158724780467695</c:v>
                </c:pt>
                <c:pt idx="25">
                  <c:v>-0.37294865039793101</c:v>
                </c:pt>
                <c:pt idx="26">
                  <c:v>0.85707568076322005</c:v>
                </c:pt>
                <c:pt idx="27">
                  <c:v>0.83086811954430395</c:v>
                </c:pt>
                <c:pt idx="28">
                  <c:v>0.84182754691234396</c:v>
                </c:pt>
                <c:pt idx="29">
                  <c:v>-1.1433514613178399</c:v>
                </c:pt>
                <c:pt idx="30">
                  <c:v>0.59610272543087295</c:v>
                </c:pt>
                <c:pt idx="31">
                  <c:v>-0.355929623001911</c:v>
                </c:pt>
                <c:pt idx="32">
                  <c:v>-0.375956403854874</c:v>
                </c:pt>
                <c:pt idx="33">
                  <c:v>-1.63680361027538</c:v>
                </c:pt>
                <c:pt idx="34">
                  <c:v>-0.38501902263724302</c:v>
                </c:pt>
                <c:pt idx="35">
                  <c:v>-2.1226461333422799</c:v>
                </c:pt>
                <c:pt idx="36">
                  <c:v>-1.65701921198277</c:v>
                </c:pt>
                <c:pt idx="37">
                  <c:v>-1.64777811595561</c:v>
                </c:pt>
                <c:pt idx="38">
                  <c:v>-1.97934098217675</c:v>
                </c:pt>
                <c:pt idx="39">
                  <c:v>-2.5496329325106899</c:v>
                </c:pt>
                <c:pt idx="40">
                  <c:v>-2.38460910278783</c:v>
                </c:pt>
                <c:pt idx="41">
                  <c:v>-1.8626989473515001</c:v>
                </c:pt>
                <c:pt idx="42">
                  <c:v>-1.0311732520811201</c:v>
                </c:pt>
                <c:pt idx="43">
                  <c:v>-1.73784661302259</c:v>
                </c:pt>
                <c:pt idx="44">
                  <c:v>-1.4814759069677399</c:v>
                </c:pt>
                <c:pt idx="45">
                  <c:v>-1.4920979557082901</c:v>
                </c:pt>
                <c:pt idx="46">
                  <c:v>-1.4144873015357</c:v>
                </c:pt>
                <c:pt idx="47">
                  <c:v>-1.1900495298773699</c:v>
                </c:pt>
                <c:pt idx="48">
                  <c:v>-1.1637324453951701</c:v>
                </c:pt>
                <c:pt idx="49">
                  <c:v>-0.99740083420620296</c:v>
                </c:pt>
                <c:pt idx="50">
                  <c:v>-2.4523365734562801</c:v>
                </c:pt>
                <c:pt idx="51">
                  <c:v>-2.4775333984016998</c:v>
                </c:pt>
                <c:pt idx="52">
                  <c:v>-2.3357866034920698</c:v>
                </c:pt>
                <c:pt idx="53">
                  <c:v>-0.460635378956127</c:v>
                </c:pt>
                <c:pt idx="54">
                  <c:v>-2.1161054960494701</c:v>
                </c:pt>
                <c:pt idx="55">
                  <c:v>-1.9865029373131899</c:v>
                </c:pt>
                <c:pt idx="56">
                  <c:v>-2.4073327171846999</c:v>
                </c:pt>
                <c:pt idx="57">
                  <c:v>-2.3486171710525001</c:v>
                </c:pt>
                <c:pt idx="58">
                  <c:v>-1.8505505283089601</c:v>
                </c:pt>
                <c:pt idx="59">
                  <c:v>-1.5904241830674299</c:v>
                </c:pt>
                <c:pt idx="60">
                  <c:v>-2.0563184676050899</c:v>
                </c:pt>
                <c:pt idx="61">
                  <c:v>-1.98311375698382</c:v>
                </c:pt>
                <c:pt idx="62">
                  <c:v>-2.0159670758841002</c:v>
                </c:pt>
                <c:pt idx="63">
                  <c:v>-1.9533276735362199</c:v>
                </c:pt>
                <c:pt idx="64">
                  <c:v>-1.6247693880540199</c:v>
                </c:pt>
                <c:pt idx="65">
                  <c:v>-1.6541306229181101</c:v>
                </c:pt>
                <c:pt idx="66">
                  <c:v>-1.6460068732511499</c:v>
                </c:pt>
                <c:pt idx="67">
                  <c:v>-1.46411006368604</c:v>
                </c:pt>
                <c:pt idx="68">
                  <c:v>-1.6144101751327899</c:v>
                </c:pt>
                <c:pt idx="69">
                  <c:v>-1.6785046036951099</c:v>
                </c:pt>
                <c:pt idx="70">
                  <c:v>-1.5841012755017301</c:v>
                </c:pt>
                <c:pt idx="71">
                  <c:v>-1.6213839834472801</c:v>
                </c:pt>
                <c:pt idx="72">
                  <c:v>-1.72133318421245</c:v>
                </c:pt>
                <c:pt idx="73">
                  <c:v>-1.5966361147647601</c:v>
                </c:pt>
                <c:pt idx="74">
                  <c:v>-1.61966986335077</c:v>
                </c:pt>
                <c:pt idx="75">
                  <c:v>-1.2598315149369801</c:v>
                </c:pt>
                <c:pt idx="76">
                  <c:v>-1.47085604101863</c:v>
                </c:pt>
                <c:pt idx="77">
                  <c:v>-1.4886802479613701</c:v>
                </c:pt>
                <c:pt idx="78">
                  <c:v>-1.4976661576849899</c:v>
                </c:pt>
                <c:pt idx="79">
                  <c:v>-1.5091135789277501</c:v>
                </c:pt>
                <c:pt idx="80">
                  <c:v>-1.5335248123815901</c:v>
                </c:pt>
                <c:pt idx="81">
                  <c:v>-1.4488068791979101</c:v>
                </c:pt>
                <c:pt idx="82">
                  <c:v>-1.3404431840618101</c:v>
                </c:pt>
                <c:pt idx="83">
                  <c:v>-1.4805968558469</c:v>
                </c:pt>
                <c:pt idx="84">
                  <c:v>-1.4799258862065401</c:v>
                </c:pt>
                <c:pt idx="85">
                  <c:v>-1.7761453448362401</c:v>
                </c:pt>
                <c:pt idx="86">
                  <c:v>-2.0880980644703899</c:v>
                </c:pt>
                <c:pt idx="87">
                  <c:v>-1.9239599563507499</c:v>
                </c:pt>
                <c:pt idx="88">
                  <c:v>-1.9794665659358901</c:v>
                </c:pt>
                <c:pt idx="89">
                  <c:v>-2.0258869214647102</c:v>
                </c:pt>
                <c:pt idx="90">
                  <c:v>-1.6933554474133199</c:v>
                </c:pt>
                <c:pt idx="91">
                  <c:v>-1.93971139028841</c:v>
                </c:pt>
                <c:pt idx="92">
                  <c:v>-1.8825514954118601</c:v>
                </c:pt>
                <c:pt idx="93">
                  <c:v>-1.7697527874022201</c:v>
                </c:pt>
                <c:pt idx="94">
                  <c:v>-1.9970084765165801</c:v>
                </c:pt>
                <c:pt idx="95">
                  <c:v>-1.95280453148884</c:v>
                </c:pt>
                <c:pt idx="96">
                  <c:v>3.20233257282539</c:v>
                </c:pt>
                <c:pt idx="97">
                  <c:v>3.4444868017539201</c:v>
                </c:pt>
                <c:pt idx="98">
                  <c:v>3.3110633006958499</c:v>
                </c:pt>
                <c:pt idx="99">
                  <c:v>2.64637452291973</c:v>
                </c:pt>
                <c:pt idx="100">
                  <c:v>3.2244461828217901</c:v>
                </c:pt>
                <c:pt idx="101">
                  <c:v>3.5947410286797599</c:v>
                </c:pt>
                <c:pt idx="102">
                  <c:v>4.2016694285273299</c:v>
                </c:pt>
                <c:pt idx="103">
                  <c:v>3.6995685278758801</c:v>
                </c:pt>
                <c:pt idx="104">
                  <c:v>3.7743255194046701</c:v>
                </c:pt>
                <c:pt idx="105">
                  <c:v>3.6436803078520299</c:v>
                </c:pt>
                <c:pt idx="106">
                  <c:v>3.6991916723117799</c:v>
                </c:pt>
                <c:pt idx="107">
                  <c:v>-0.672343558603828</c:v>
                </c:pt>
                <c:pt idx="108">
                  <c:v>2.42628230476797</c:v>
                </c:pt>
                <c:pt idx="109">
                  <c:v>1.1239925196545</c:v>
                </c:pt>
                <c:pt idx="110">
                  <c:v>-1.6197252293133699</c:v>
                </c:pt>
                <c:pt idx="111">
                  <c:v>-0.42996140161040802</c:v>
                </c:pt>
                <c:pt idx="112">
                  <c:v>-0.71317146510922602</c:v>
                </c:pt>
                <c:pt idx="113">
                  <c:v>-0.523144237983871</c:v>
                </c:pt>
                <c:pt idx="114">
                  <c:v>-0.76653546171007403</c:v>
                </c:pt>
                <c:pt idx="115">
                  <c:v>4.8098251038929201</c:v>
                </c:pt>
                <c:pt idx="116">
                  <c:v>5.0542780521462198</c:v>
                </c:pt>
                <c:pt idx="117">
                  <c:v>-1.6834274853304301</c:v>
                </c:pt>
                <c:pt idx="118">
                  <c:v>-1.74250772000564</c:v>
                </c:pt>
                <c:pt idx="119">
                  <c:v>-1.7942152475472399</c:v>
                </c:pt>
                <c:pt idx="120">
                  <c:v>-0.94812290359527995</c:v>
                </c:pt>
                <c:pt idx="121">
                  <c:v>-1.5276230874786101</c:v>
                </c:pt>
                <c:pt idx="122">
                  <c:v>1.12246140819301</c:v>
                </c:pt>
                <c:pt idx="123">
                  <c:v>2.7956538610330099</c:v>
                </c:pt>
                <c:pt idx="124">
                  <c:v>3.2255179196635102</c:v>
                </c:pt>
                <c:pt idx="125">
                  <c:v>3.8285356507411201</c:v>
                </c:pt>
                <c:pt idx="126">
                  <c:v>3.25853239628993</c:v>
                </c:pt>
                <c:pt idx="127">
                  <c:v>2.2630653163394001</c:v>
                </c:pt>
                <c:pt idx="128">
                  <c:v>3.9637674551579698</c:v>
                </c:pt>
                <c:pt idx="129">
                  <c:v>3.7842764996987999</c:v>
                </c:pt>
                <c:pt idx="130">
                  <c:v>-2.6721886984757499</c:v>
                </c:pt>
                <c:pt idx="131">
                  <c:v>-2.5425569790510298</c:v>
                </c:pt>
                <c:pt idx="132">
                  <c:v>-2.3939869073534199</c:v>
                </c:pt>
                <c:pt idx="133">
                  <c:v>-2.3028814506941901</c:v>
                </c:pt>
                <c:pt idx="134">
                  <c:v>-2.2466576542029699</c:v>
                </c:pt>
                <c:pt idx="135">
                  <c:v>-1.4738021161208501</c:v>
                </c:pt>
                <c:pt idx="136">
                  <c:v>-1.75621896611173</c:v>
                </c:pt>
                <c:pt idx="137">
                  <c:v>-2.1417412165898901</c:v>
                </c:pt>
                <c:pt idx="138">
                  <c:v>-2.0775426946239199</c:v>
                </c:pt>
              </c:numCache>
            </c:numRef>
          </c:xVal>
          <c:yVal>
            <c:numRef>
              <c:f>'PCA2'!$C$168:$C$306</c:f>
              <c:numCache>
                <c:formatCode>General</c:formatCode>
                <c:ptCount val="139"/>
                <c:pt idx="0">
                  <c:v>0.68853020002444199</c:v>
                </c:pt>
                <c:pt idx="1">
                  <c:v>1.0290292104849601</c:v>
                </c:pt>
                <c:pt idx="2">
                  <c:v>-0.88369315896713496</c:v>
                </c:pt>
                <c:pt idx="3">
                  <c:v>-0.43089582188043102</c:v>
                </c:pt>
                <c:pt idx="4">
                  <c:v>-1.1440968307703401</c:v>
                </c:pt>
                <c:pt idx="5">
                  <c:v>-1.5678324983716101</c:v>
                </c:pt>
                <c:pt idx="6">
                  <c:v>-1.5852202119910801</c:v>
                </c:pt>
                <c:pt idx="7">
                  <c:v>-9.3799730324198E-2</c:v>
                </c:pt>
                <c:pt idx="8">
                  <c:v>1.91739836924623</c:v>
                </c:pt>
                <c:pt idx="9">
                  <c:v>-2.02237541784105</c:v>
                </c:pt>
                <c:pt idx="10">
                  <c:v>-1.9032499299590899</c:v>
                </c:pt>
                <c:pt idx="11">
                  <c:v>-1.7011767452725599</c:v>
                </c:pt>
                <c:pt idx="12">
                  <c:v>-0.61858753577737602</c:v>
                </c:pt>
                <c:pt idx="13">
                  <c:v>-0.64590862788158898</c:v>
                </c:pt>
                <c:pt idx="14">
                  <c:v>-1.2981627902925801</c:v>
                </c:pt>
                <c:pt idx="15">
                  <c:v>-0.29536792670121997</c:v>
                </c:pt>
                <c:pt idx="16">
                  <c:v>0.75500780950917001</c:v>
                </c:pt>
                <c:pt idx="17">
                  <c:v>1.8719899356906</c:v>
                </c:pt>
                <c:pt idx="18">
                  <c:v>4.6295958287241499</c:v>
                </c:pt>
                <c:pt idx="19">
                  <c:v>4.8627462023883998</c:v>
                </c:pt>
                <c:pt idx="20">
                  <c:v>-0.13837534174532501</c:v>
                </c:pt>
                <c:pt idx="21">
                  <c:v>-0.48214496367510301</c:v>
                </c:pt>
                <c:pt idx="22">
                  <c:v>-1.3616306148994399</c:v>
                </c:pt>
                <c:pt idx="23">
                  <c:v>-2.2832830265103401</c:v>
                </c:pt>
                <c:pt idx="24">
                  <c:v>-0.57849749905621195</c:v>
                </c:pt>
                <c:pt idx="25">
                  <c:v>-1.18462006230371</c:v>
                </c:pt>
                <c:pt idx="26">
                  <c:v>-0.88956493851680996</c:v>
                </c:pt>
                <c:pt idx="27">
                  <c:v>-1.0369714630886799</c:v>
                </c:pt>
                <c:pt idx="28">
                  <c:v>-0.90952293637355097</c:v>
                </c:pt>
                <c:pt idx="29">
                  <c:v>2.0939574881839999E-2</c:v>
                </c:pt>
                <c:pt idx="30">
                  <c:v>-0.78937596673245103</c:v>
                </c:pt>
                <c:pt idx="31">
                  <c:v>-1.32695868525795</c:v>
                </c:pt>
                <c:pt idx="32">
                  <c:v>-1.53472299166897</c:v>
                </c:pt>
                <c:pt idx="33">
                  <c:v>-0.65939288715287403</c:v>
                </c:pt>
                <c:pt idx="34">
                  <c:v>-0.76185855852234396</c:v>
                </c:pt>
                <c:pt idx="35">
                  <c:v>0.61038395521243405</c:v>
                </c:pt>
                <c:pt idx="36">
                  <c:v>1.3896097531445</c:v>
                </c:pt>
                <c:pt idx="37">
                  <c:v>0.47453755561886202</c:v>
                </c:pt>
                <c:pt idx="38">
                  <c:v>0.55709739378757595</c:v>
                </c:pt>
                <c:pt idx="39">
                  <c:v>1.0635877744025</c:v>
                </c:pt>
                <c:pt idx="40">
                  <c:v>1.6097773440065699</c:v>
                </c:pt>
                <c:pt idx="41">
                  <c:v>0.639514018465554</c:v>
                </c:pt>
                <c:pt idx="42">
                  <c:v>1.2522991500390599</c:v>
                </c:pt>
                <c:pt idx="43">
                  <c:v>1.36392002642162</c:v>
                </c:pt>
                <c:pt idx="44">
                  <c:v>0.80107361407239497</c:v>
                </c:pt>
                <c:pt idx="45">
                  <c:v>1.1709048705832601</c:v>
                </c:pt>
                <c:pt idx="46">
                  <c:v>5.8232033912660004E-3</c:v>
                </c:pt>
                <c:pt idx="47">
                  <c:v>1.1829578265255201</c:v>
                </c:pt>
                <c:pt idx="48">
                  <c:v>0.92032999273099703</c:v>
                </c:pt>
                <c:pt idx="49">
                  <c:v>1.2036104212896599</c:v>
                </c:pt>
                <c:pt idx="50">
                  <c:v>1.313008906316</c:v>
                </c:pt>
                <c:pt idx="51">
                  <c:v>1.18165636359241</c:v>
                </c:pt>
                <c:pt idx="52">
                  <c:v>1.34909220097713</c:v>
                </c:pt>
                <c:pt idx="53">
                  <c:v>0.210050309877166</c:v>
                </c:pt>
                <c:pt idx="54">
                  <c:v>-0.15477581639219101</c:v>
                </c:pt>
                <c:pt idx="55">
                  <c:v>1.97315251646075</c:v>
                </c:pt>
                <c:pt idx="56">
                  <c:v>1.17026221256722</c:v>
                </c:pt>
                <c:pt idx="57">
                  <c:v>1.39614881589462</c:v>
                </c:pt>
                <c:pt idx="58">
                  <c:v>1.2588651032979401</c:v>
                </c:pt>
                <c:pt idx="59">
                  <c:v>-0.17942533525982701</c:v>
                </c:pt>
                <c:pt idx="60">
                  <c:v>1.1438966448902399</c:v>
                </c:pt>
                <c:pt idx="61">
                  <c:v>-1.1133063808271799</c:v>
                </c:pt>
                <c:pt idx="62">
                  <c:v>-1.30219885341327</c:v>
                </c:pt>
                <c:pt idx="63">
                  <c:v>-0.897335783540813</c:v>
                </c:pt>
                <c:pt idx="64">
                  <c:v>7.3160016310144002E-2</c:v>
                </c:pt>
                <c:pt idx="65">
                  <c:v>0.10655080973713101</c:v>
                </c:pt>
                <c:pt idx="66">
                  <c:v>-2.0992416269854999E-2</c:v>
                </c:pt>
                <c:pt idx="67">
                  <c:v>0.130607704373668</c:v>
                </c:pt>
                <c:pt idx="68">
                  <c:v>5.3548841693987999E-2</c:v>
                </c:pt>
                <c:pt idx="69">
                  <c:v>-0.41542146128351798</c:v>
                </c:pt>
                <c:pt idx="70">
                  <c:v>-0.521648829749494</c:v>
                </c:pt>
                <c:pt idx="71">
                  <c:v>-0.37812863096730098</c:v>
                </c:pt>
                <c:pt idx="72">
                  <c:v>-0.48072116605019999</c:v>
                </c:pt>
                <c:pt idx="73">
                  <c:v>-0.18137903869883101</c:v>
                </c:pt>
                <c:pt idx="74">
                  <c:v>-0.30903362002978302</c:v>
                </c:pt>
                <c:pt idx="75">
                  <c:v>7.6340348792349993E-2</c:v>
                </c:pt>
                <c:pt idx="76">
                  <c:v>-0.23482737341358101</c:v>
                </c:pt>
                <c:pt idx="77">
                  <c:v>-9.6053606131592001E-2</c:v>
                </c:pt>
                <c:pt idx="78">
                  <c:v>-0.381971811444417</c:v>
                </c:pt>
                <c:pt idx="79">
                  <c:v>-8.1529444792898004E-2</c:v>
                </c:pt>
                <c:pt idx="80">
                  <c:v>-8.4190171630740995E-2</c:v>
                </c:pt>
                <c:pt idx="81">
                  <c:v>0.46887691241867602</c:v>
                </c:pt>
                <c:pt idx="82">
                  <c:v>0.26102265356962701</c:v>
                </c:pt>
                <c:pt idx="83">
                  <c:v>-6.2012226567469998E-2</c:v>
                </c:pt>
                <c:pt idx="84">
                  <c:v>0.44036405777806298</c:v>
                </c:pt>
                <c:pt idx="85">
                  <c:v>-0.69164422243073298</c:v>
                </c:pt>
                <c:pt idx="86">
                  <c:v>-0.70996588916132397</c:v>
                </c:pt>
                <c:pt idx="87">
                  <c:v>-0.66729560681779598</c:v>
                </c:pt>
                <c:pt idx="88">
                  <c:v>-0.58933554471233796</c:v>
                </c:pt>
                <c:pt idx="89">
                  <c:v>-0.79641316713494503</c:v>
                </c:pt>
                <c:pt idx="90">
                  <c:v>-0.30583644064571902</c:v>
                </c:pt>
                <c:pt idx="91">
                  <c:v>-0.95132580571037195</c:v>
                </c:pt>
                <c:pt idx="92">
                  <c:v>-0.79832730212900704</c:v>
                </c:pt>
                <c:pt idx="93">
                  <c:v>-0.67037997351173095</c:v>
                </c:pt>
                <c:pt idx="94">
                  <c:v>-0.56986384087592101</c:v>
                </c:pt>
                <c:pt idx="95">
                  <c:v>-1.0155923104975</c:v>
                </c:pt>
                <c:pt idx="96">
                  <c:v>-0.41127312362997998</c:v>
                </c:pt>
                <c:pt idx="97">
                  <c:v>-0.18586164357042301</c:v>
                </c:pt>
                <c:pt idx="98">
                  <c:v>-0.499825729075702</c:v>
                </c:pt>
                <c:pt idx="99">
                  <c:v>-1.7095195064127899</c:v>
                </c:pt>
                <c:pt idx="100">
                  <c:v>-0.90025394469289999</c:v>
                </c:pt>
                <c:pt idx="101">
                  <c:v>-0.67502963933771298</c:v>
                </c:pt>
                <c:pt idx="102">
                  <c:v>0.103987686730318</c:v>
                </c:pt>
                <c:pt idx="103">
                  <c:v>0.53419645942720395</c:v>
                </c:pt>
                <c:pt idx="104">
                  <c:v>0.40106088740198798</c:v>
                </c:pt>
                <c:pt idx="105">
                  <c:v>0.73016254751877596</c:v>
                </c:pt>
                <c:pt idx="106">
                  <c:v>-0.13822135646751599</c:v>
                </c:pt>
                <c:pt idx="107">
                  <c:v>0.22696593307593199</c:v>
                </c:pt>
                <c:pt idx="108">
                  <c:v>-1.55942679198337</c:v>
                </c:pt>
                <c:pt idx="109">
                  <c:v>-0.52517223354470999</c:v>
                </c:pt>
                <c:pt idx="110">
                  <c:v>-0.87817576010129605</c:v>
                </c:pt>
                <c:pt idx="111">
                  <c:v>-0.120395352402655</c:v>
                </c:pt>
                <c:pt idx="112">
                  <c:v>-3.7037867469341998E-2</c:v>
                </c:pt>
                <c:pt idx="113">
                  <c:v>-0.68072502580943695</c:v>
                </c:pt>
                <c:pt idx="114">
                  <c:v>0.105583036512912</c:v>
                </c:pt>
                <c:pt idx="115">
                  <c:v>2.18010221525281</c:v>
                </c:pt>
                <c:pt idx="116">
                  <c:v>2.8719870788892101</c:v>
                </c:pt>
                <c:pt idx="117">
                  <c:v>0.29820778845180301</c:v>
                </c:pt>
                <c:pt idx="118">
                  <c:v>0.340372010309411</c:v>
                </c:pt>
                <c:pt idx="119">
                  <c:v>-1.2298276390670899</c:v>
                </c:pt>
                <c:pt idx="120">
                  <c:v>-0.95267017351639904</c:v>
                </c:pt>
                <c:pt idx="121">
                  <c:v>0.228951982390909</c:v>
                </c:pt>
                <c:pt idx="122">
                  <c:v>-1.17747554379165</c:v>
                </c:pt>
                <c:pt idx="123">
                  <c:v>-1.62360354188926</c:v>
                </c:pt>
                <c:pt idx="124">
                  <c:v>-1.0035985512432499</c:v>
                </c:pt>
                <c:pt idx="125">
                  <c:v>1.1656963310109301</c:v>
                </c:pt>
                <c:pt idx="126">
                  <c:v>-2.1274681920039602</c:v>
                </c:pt>
                <c:pt idx="127">
                  <c:v>-0.67638828313029498</c:v>
                </c:pt>
                <c:pt idx="128">
                  <c:v>0.15087415891410599</c:v>
                </c:pt>
                <c:pt idx="129">
                  <c:v>-0.18464041713586399</c:v>
                </c:pt>
                <c:pt idx="130">
                  <c:v>0.45293238299498101</c:v>
                </c:pt>
                <c:pt idx="131">
                  <c:v>0.87854504815061196</c:v>
                </c:pt>
                <c:pt idx="132">
                  <c:v>1.49432268379761</c:v>
                </c:pt>
                <c:pt idx="133">
                  <c:v>1.7357889441054699</c:v>
                </c:pt>
                <c:pt idx="134">
                  <c:v>0.52239074827517096</c:v>
                </c:pt>
                <c:pt idx="135">
                  <c:v>0.72054784904997005</c:v>
                </c:pt>
                <c:pt idx="136">
                  <c:v>8.4226720863675997E-2</c:v>
                </c:pt>
                <c:pt idx="137">
                  <c:v>1.20326224687872</c:v>
                </c:pt>
                <c:pt idx="138">
                  <c:v>1.02737635870838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'PCA2'!$A$168:$A$306</c15:f>
                <c15:dlblRangeCache>
                  <c:ptCount val="139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67</c:v>
                  </c:pt>
                  <c:pt idx="65">
                    <c:v>68</c:v>
                  </c:pt>
                  <c:pt idx="66">
                    <c:v>69</c:v>
                  </c:pt>
                  <c:pt idx="67">
                    <c:v>70</c:v>
                  </c:pt>
                  <c:pt idx="68">
                    <c:v>71</c:v>
                  </c:pt>
                  <c:pt idx="69">
                    <c:v>72</c:v>
                  </c:pt>
                  <c:pt idx="70">
                    <c:v>73</c:v>
                  </c:pt>
                  <c:pt idx="71">
                    <c:v>74</c:v>
                  </c:pt>
                  <c:pt idx="72">
                    <c:v>75</c:v>
                  </c:pt>
                  <c:pt idx="73">
                    <c:v>76</c:v>
                  </c:pt>
                  <c:pt idx="74">
                    <c:v>77</c:v>
                  </c:pt>
                  <c:pt idx="75">
                    <c:v>78</c:v>
                  </c:pt>
                  <c:pt idx="76">
                    <c:v>79</c:v>
                  </c:pt>
                  <c:pt idx="77">
                    <c:v>80</c:v>
                  </c:pt>
                  <c:pt idx="78">
                    <c:v>81</c:v>
                  </c:pt>
                  <c:pt idx="79">
                    <c:v>82</c:v>
                  </c:pt>
                  <c:pt idx="80">
                    <c:v>83</c:v>
                  </c:pt>
                  <c:pt idx="81">
                    <c:v>84</c:v>
                  </c:pt>
                  <c:pt idx="82">
                    <c:v>85</c:v>
                  </c:pt>
                  <c:pt idx="83">
                    <c:v>86</c:v>
                  </c:pt>
                  <c:pt idx="84">
                    <c:v>87</c:v>
                  </c:pt>
                  <c:pt idx="85">
                    <c:v>88</c:v>
                  </c:pt>
                  <c:pt idx="86">
                    <c:v>89</c:v>
                  </c:pt>
                  <c:pt idx="87">
                    <c:v>90</c:v>
                  </c:pt>
                  <c:pt idx="88">
                    <c:v>91</c:v>
                  </c:pt>
                  <c:pt idx="89">
                    <c:v>92</c:v>
                  </c:pt>
                  <c:pt idx="90">
                    <c:v>93</c:v>
                  </c:pt>
                  <c:pt idx="91">
                    <c:v>94</c:v>
                  </c:pt>
                  <c:pt idx="92">
                    <c:v>95</c:v>
                  </c:pt>
                  <c:pt idx="93">
                    <c:v>96</c:v>
                  </c:pt>
                  <c:pt idx="94">
                    <c:v>97</c:v>
                  </c:pt>
                  <c:pt idx="95">
                    <c:v>98</c:v>
                  </c:pt>
                  <c:pt idx="96">
                    <c:v>99</c:v>
                  </c:pt>
                  <c:pt idx="97">
                    <c:v>100</c:v>
                  </c:pt>
                  <c:pt idx="98">
                    <c:v>101</c:v>
                  </c:pt>
                  <c:pt idx="99">
                    <c:v>102</c:v>
                  </c:pt>
                  <c:pt idx="100">
                    <c:v>103</c:v>
                  </c:pt>
                  <c:pt idx="101">
                    <c:v>104</c:v>
                  </c:pt>
                  <c:pt idx="102">
                    <c:v>105</c:v>
                  </c:pt>
                  <c:pt idx="103">
                    <c:v>106</c:v>
                  </c:pt>
                  <c:pt idx="104">
                    <c:v>107</c:v>
                  </c:pt>
                  <c:pt idx="105">
                    <c:v>108</c:v>
                  </c:pt>
                  <c:pt idx="106">
                    <c:v>109</c:v>
                  </c:pt>
                  <c:pt idx="107">
                    <c:v>110</c:v>
                  </c:pt>
                  <c:pt idx="108">
                    <c:v>111</c:v>
                  </c:pt>
                  <c:pt idx="109">
                    <c:v>112</c:v>
                  </c:pt>
                  <c:pt idx="110">
                    <c:v>113</c:v>
                  </c:pt>
                  <c:pt idx="111">
                    <c:v>114</c:v>
                  </c:pt>
                  <c:pt idx="112">
                    <c:v>115</c:v>
                  </c:pt>
                  <c:pt idx="113">
                    <c:v>116</c:v>
                  </c:pt>
                  <c:pt idx="114">
                    <c:v>117</c:v>
                  </c:pt>
                  <c:pt idx="115">
                    <c:v>118</c:v>
                  </c:pt>
                  <c:pt idx="116">
                    <c:v>119</c:v>
                  </c:pt>
                  <c:pt idx="117">
                    <c:v>120</c:v>
                  </c:pt>
                  <c:pt idx="118">
                    <c:v>121</c:v>
                  </c:pt>
                  <c:pt idx="119">
                    <c:v>122</c:v>
                  </c:pt>
                  <c:pt idx="120">
                    <c:v>123</c:v>
                  </c:pt>
                  <c:pt idx="121">
                    <c:v>124</c:v>
                  </c:pt>
                  <c:pt idx="122">
                    <c:v>125</c:v>
                  </c:pt>
                  <c:pt idx="123">
                    <c:v>126</c:v>
                  </c:pt>
                  <c:pt idx="124">
                    <c:v>127</c:v>
                  </c:pt>
                  <c:pt idx="125">
                    <c:v>128</c:v>
                  </c:pt>
                  <c:pt idx="126">
                    <c:v>131</c:v>
                  </c:pt>
                  <c:pt idx="127">
                    <c:v>132</c:v>
                  </c:pt>
                  <c:pt idx="128">
                    <c:v>133</c:v>
                  </c:pt>
                  <c:pt idx="129">
                    <c:v>134</c:v>
                  </c:pt>
                  <c:pt idx="130">
                    <c:v>135</c:v>
                  </c:pt>
                  <c:pt idx="131">
                    <c:v>136</c:v>
                  </c:pt>
                  <c:pt idx="132">
                    <c:v>137</c:v>
                  </c:pt>
                  <c:pt idx="133">
                    <c:v>138</c:v>
                  </c:pt>
                  <c:pt idx="134">
                    <c:v>139</c:v>
                  </c:pt>
                  <c:pt idx="135">
                    <c:v>140</c:v>
                  </c:pt>
                  <c:pt idx="136">
                    <c:v>141</c:v>
                  </c:pt>
                  <c:pt idx="137">
                    <c:v>142</c:v>
                  </c:pt>
                  <c:pt idx="138">
                    <c:v>143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900872"/>
        <c:axId val="420899696"/>
      </c:scatterChart>
      <c:valAx>
        <c:axId val="420900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0899696"/>
        <c:crosses val="autoZero"/>
        <c:crossBetween val="midCat"/>
      </c:valAx>
      <c:valAx>
        <c:axId val="420899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09008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all points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'PCA2'!$F$154:$F$161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'PCA2'!$G$154:$G$161</c:f>
              <c:numCache>
                <c:formatCode>0.00%</c:formatCode>
                <c:ptCount val="8"/>
                <c:pt idx="0">
                  <c:v>0.57360707220626672</c:v>
                </c:pt>
                <c:pt idx="1">
                  <c:v>0.78425434523461068</c:v>
                </c:pt>
                <c:pt idx="2">
                  <c:v>0.89062817534196048</c:v>
                </c:pt>
                <c:pt idx="3">
                  <c:v>0.95746280260939365</c:v>
                </c:pt>
                <c:pt idx="4">
                  <c:v>0.97535735242497501</c:v>
                </c:pt>
                <c:pt idx="5">
                  <c:v>0.98893015573625531</c:v>
                </c:pt>
                <c:pt idx="6">
                  <c:v>0.99556296739854566</c:v>
                </c:pt>
                <c:pt idx="7">
                  <c:v>1.0000000000000004</c:v>
                </c:pt>
              </c:numCache>
            </c:numRef>
          </c:yVal>
          <c:smooth val="0"/>
        </c:ser>
        <c:ser>
          <c:idx val="1"/>
          <c:order val="1"/>
          <c:tx>
            <c:v>-65,66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'PCA2'!$F$154:$F$161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'PCA2'!$H$154:$H$161</c:f>
              <c:numCache>
                <c:formatCode>0.00%</c:formatCode>
                <c:ptCount val="8"/>
                <c:pt idx="0">
                  <c:v>0.63040407817036637</c:v>
                </c:pt>
                <c:pt idx="1">
                  <c:v>0.84100308906751187</c:v>
                </c:pt>
                <c:pt idx="2">
                  <c:v>0.91914805725779114</c:v>
                </c:pt>
                <c:pt idx="3">
                  <c:v>0.96088930471987444</c:v>
                </c:pt>
                <c:pt idx="4">
                  <c:v>0.98007363546232651</c:v>
                </c:pt>
                <c:pt idx="5">
                  <c:v>0.98985587723318358</c:v>
                </c:pt>
                <c:pt idx="6">
                  <c:v>0.99584717843813686</c:v>
                </c:pt>
                <c:pt idx="7">
                  <c:v>0.99999999999999967</c:v>
                </c:pt>
              </c:numCache>
            </c:numRef>
          </c:yVal>
          <c:smooth val="0"/>
        </c:ser>
        <c:ser>
          <c:idx val="2"/>
          <c:order val="2"/>
          <c:tx>
            <c:v>-65,55,129,130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'PCA2'!$F$154:$F$161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'PCA2'!$I$154:$I$161</c:f>
              <c:numCache>
                <c:formatCode>0.00%</c:formatCode>
                <c:ptCount val="8"/>
                <c:pt idx="0">
                  <c:v>0.65919219675292551</c:v>
                </c:pt>
                <c:pt idx="1">
                  <c:v>0.82209882531415934</c:v>
                </c:pt>
                <c:pt idx="2">
                  <c:v>0.90717501429432856</c:v>
                </c:pt>
                <c:pt idx="3">
                  <c:v>0.95770135595439176</c:v>
                </c:pt>
                <c:pt idx="4">
                  <c:v>0.97929994490093553</c:v>
                </c:pt>
                <c:pt idx="5">
                  <c:v>0.98898476077982622</c:v>
                </c:pt>
                <c:pt idx="6">
                  <c:v>0.995179178660758</c:v>
                </c:pt>
                <c:pt idx="7">
                  <c:v>0.99999999999999978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896952"/>
        <c:axId val="420897736"/>
      </c:scatterChart>
      <c:valAx>
        <c:axId val="420896952"/>
        <c:scaling>
          <c:orientation val="minMax"/>
          <c:max val="8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PC number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0897736"/>
        <c:crosses val="autoZero"/>
        <c:crossBetween val="midCat"/>
        <c:majorUnit val="1"/>
      </c:valAx>
      <c:valAx>
        <c:axId val="420897736"/>
        <c:scaling>
          <c:orientation val="minMax"/>
          <c:max val="1"/>
          <c:min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Variation explained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0896952"/>
        <c:crosses val="autoZero"/>
        <c:crossBetween val="midCat"/>
        <c:majorUnit val="0.1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emf"/><Relationship Id="rId2" Type="http://schemas.openxmlformats.org/officeDocument/2006/relationships/chart" Target="../charts/chart1.xml"/><Relationship Id="rId1" Type="http://schemas.openxmlformats.org/officeDocument/2006/relationships/image" Target="../media/image1.emf"/><Relationship Id="rId4" Type="http://schemas.openxmlformats.org/officeDocument/2006/relationships/image" Target="../media/image3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5.emf"/><Relationship Id="rId1" Type="http://schemas.openxmlformats.org/officeDocument/2006/relationships/image" Target="../media/image4.emf"/><Relationship Id="rId4" Type="http://schemas.openxmlformats.org/officeDocument/2006/relationships/image" Target="../media/image6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emf"/><Relationship Id="rId2" Type="http://schemas.openxmlformats.org/officeDocument/2006/relationships/image" Target="../media/image7.emf"/><Relationship Id="rId1" Type="http://schemas.openxmlformats.org/officeDocument/2006/relationships/chart" Target="../charts/chart3.xml"/><Relationship Id="rId5" Type="http://schemas.openxmlformats.org/officeDocument/2006/relationships/image" Target="../media/image9.emf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632460</xdr:colOff>
      <xdr:row>38</xdr:row>
      <xdr:rowOff>129540</xdr:rowOff>
    </xdr:from>
    <xdr:to>
      <xdr:col>16</xdr:col>
      <xdr:colOff>388620</xdr:colOff>
      <xdr:row>58</xdr:row>
      <xdr:rowOff>7620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96940" y="7658100"/>
          <a:ext cx="5120640" cy="3840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205740</xdr:colOff>
      <xdr:row>58</xdr:row>
      <xdr:rowOff>83820</xdr:rowOff>
    </xdr:from>
    <xdr:to>
      <xdr:col>16</xdr:col>
      <xdr:colOff>83820</xdr:colOff>
      <xdr:row>76</xdr:row>
      <xdr:rowOff>175260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137160</xdr:colOff>
      <xdr:row>39</xdr:row>
      <xdr:rowOff>182880</xdr:rowOff>
    </xdr:from>
    <xdr:to>
      <xdr:col>13</xdr:col>
      <xdr:colOff>45720</xdr:colOff>
      <xdr:row>42</xdr:row>
      <xdr:rowOff>114300</xdr:rowOff>
    </xdr:to>
    <xdr:sp macro="" textlink="">
      <xdr:nvSpPr>
        <xdr:cNvPr id="10" name="Oval 9"/>
        <xdr:cNvSpPr/>
      </xdr:nvSpPr>
      <xdr:spPr>
        <a:xfrm>
          <a:off x="8183880" y="7909560"/>
          <a:ext cx="579120" cy="525780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9</xdr:col>
      <xdr:colOff>0</xdr:colOff>
      <xdr:row>19</xdr:row>
      <xdr:rowOff>160020</xdr:rowOff>
    </xdr:from>
    <xdr:to>
      <xdr:col>16</xdr:col>
      <xdr:colOff>426720</xdr:colOff>
      <xdr:row>39</xdr:row>
      <xdr:rowOff>38100</xdr:rowOff>
    </xdr:to>
    <xdr:pic>
      <xdr:nvPicPr>
        <xdr:cNvPr id="13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35040" y="3924300"/>
          <a:ext cx="5120640" cy="3840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563880</xdr:colOff>
      <xdr:row>0</xdr:row>
      <xdr:rowOff>91440</xdr:rowOff>
    </xdr:from>
    <xdr:to>
      <xdr:col>16</xdr:col>
      <xdr:colOff>320040</xdr:colOff>
      <xdr:row>19</xdr:row>
      <xdr:rowOff>167640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28360" y="91440"/>
          <a:ext cx="5120640" cy="3840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0.40667</cdr:x>
      <cdr:y>0.72986</cdr:y>
    </cdr:from>
    <cdr:to>
      <cdr:x>0.535</cdr:x>
      <cdr:y>0.88542</cdr:y>
    </cdr:to>
    <cdr:sp macro="" textlink="">
      <cdr:nvSpPr>
        <cdr:cNvPr id="2" name="Oval 1"/>
        <cdr:cNvSpPr/>
      </cdr:nvSpPr>
      <cdr:spPr>
        <a:xfrm xmlns:a="http://schemas.openxmlformats.org/drawingml/2006/main">
          <a:off x="1859280" y="2669540"/>
          <a:ext cx="586740" cy="568960"/>
        </a:xfrm>
        <a:prstGeom xmlns:a="http://schemas.openxmlformats.org/drawingml/2006/main" prst="ellipse">
          <a:avLst/>
        </a:prstGeom>
        <a:noFill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166</xdr:row>
      <xdr:rowOff>0</xdr:rowOff>
    </xdr:from>
    <xdr:to>
      <xdr:col>17</xdr:col>
      <xdr:colOff>426720</xdr:colOff>
      <xdr:row>185</xdr:row>
      <xdr:rowOff>76200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5600" y="32293560"/>
          <a:ext cx="5120640" cy="3840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411480</xdr:colOff>
      <xdr:row>185</xdr:row>
      <xdr:rowOff>144780</xdr:rowOff>
    </xdr:from>
    <xdr:to>
      <xdr:col>17</xdr:col>
      <xdr:colOff>167640</xdr:colOff>
      <xdr:row>205</xdr:row>
      <xdr:rowOff>22860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6520" y="36796980"/>
          <a:ext cx="5120640" cy="3840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0</xdr:colOff>
      <xdr:row>205</xdr:row>
      <xdr:rowOff>0</xdr:rowOff>
    </xdr:from>
    <xdr:to>
      <xdr:col>16</xdr:col>
      <xdr:colOff>548640</xdr:colOff>
      <xdr:row>223</xdr:row>
      <xdr:rowOff>91440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167640</xdr:colOff>
      <xdr:row>208</xdr:row>
      <xdr:rowOff>114300</xdr:rowOff>
    </xdr:from>
    <xdr:to>
      <xdr:col>16</xdr:col>
      <xdr:colOff>297180</xdr:colOff>
      <xdr:row>210</xdr:row>
      <xdr:rowOff>190500</xdr:rowOff>
    </xdr:to>
    <xdr:sp macro="" textlink="">
      <xdr:nvSpPr>
        <xdr:cNvPr id="4" name="Oval 3"/>
        <xdr:cNvSpPr/>
      </xdr:nvSpPr>
      <xdr:spPr>
        <a:xfrm>
          <a:off x="10226040" y="41323260"/>
          <a:ext cx="800100" cy="472440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8</xdr:col>
      <xdr:colOff>571500</xdr:colOff>
      <xdr:row>143</xdr:row>
      <xdr:rowOff>53340</xdr:rowOff>
    </xdr:from>
    <xdr:to>
      <xdr:col>16</xdr:col>
      <xdr:colOff>327660</xdr:colOff>
      <xdr:row>162</xdr:row>
      <xdr:rowOff>129540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35980" y="28384500"/>
          <a:ext cx="5120640" cy="3840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216</xdr:row>
      <xdr:rowOff>0</xdr:rowOff>
    </xdr:from>
    <xdr:to>
      <xdr:col>16</xdr:col>
      <xdr:colOff>548640</xdr:colOff>
      <xdr:row>234</xdr:row>
      <xdr:rowOff>91440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12</xdr:col>
      <xdr:colOff>0</xdr:colOff>
      <xdr:row>173</xdr:row>
      <xdr:rowOff>0</xdr:rowOff>
    </xdr:from>
    <xdr:to>
      <xdr:col>19</xdr:col>
      <xdr:colOff>426720</xdr:colOff>
      <xdr:row>192</xdr:row>
      <xdr:rowOff>76200</xdr:rowOff>
    </xdr:to>
    <xdr:pic>
      <xdr:nvPicPr>
        <xdr:cNvPr id="1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6720" y="34274760"/>
          <a:ext cx="5120640" cy="3840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7620</xdr:colOff>
      <xdr:row>192</xdr:row>
      <xdr:rowOff>30480</xdr:rowOff>
    </xdr:from>
    <xdr:to>
      <xdr:col>19</xdr:col>
      <xdr:colOff>434340</xdr:colOff>
      <xdr:row>211</xdr:row>
      <xdr:rowOff>106680</xdr:rowOff>
    </xdr:to>
    <xdr:pic>
      <xdr:nvPicPr>
        <xdr:cNvPr id="13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54340" y="38069520"/>
          <a:ext cx="5120640" cy="3840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533400</xdr:colOff>
      <xdr:row>194</xdr:row>
      <xdr:rowOff>91440</xdr:rowOff>
    </xdr:from>
    <xdr:to>
      <xdr:col>19</xdr:col>
      <xdr:colOff>220980</xdr:colOff>
      <xdr:row>207</xdr:row>
      <xdr:rowOff>129540</xdr:rowOff>
    </xdr:to>
    <xdr:sp macro="" textlink="">
      <xdr:nvSpPr>
        <xdr:cNvPr id="14" name="Oval 13"/>
        <xdr:cNvSpPr/>
      </xdr:nvSpPr>
      <xdr:spPr>
        <a:xfrm>
          <a:off x="11932920" y="38526720"/>
          <a:ext cx="1028700" cy="2613660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182880</xdr:colOff>
      <xdr:row>197</xdr:row>
      <xdr:rowOff>160020</xdr:rowOff>
    </xdr:from>
    <xdr:to>
      <xdr:col>14</xdr:col>
      <xdr:colOff>83820</xdr:colOff>
      <xdr:row>202</xdr:row>
      <xdr:rowOff>121920</xdr:rowOff>
    </xdr:to>
    <xdr:sp macro="" textlink="">
      <xdr:nvSpPr>
        <xdr:cNvPr id="15" name="Oval 14"/>
        <xdr:cNvSpPr/>
      </xdr:nvSpPr>
      <xdr:spPr>
        <a:xfrm>
          <a:off x="8900160" y="39189660"/>
          <a:ext cx="571500" cy="952500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198120</xdr:colOff>
      <xdr:row>149</xdr:row>
      <xdr:rowOff>152400</xdr:rowOff>
    </xdr:from>
    <xdr:to>
      <xdr:col>16</xdr:col>
      <xdr:colOff>76200</xdr:colOff>
      <xdr:row>163</xdr:row>
      <xdr:rowOff>121920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16</xdr:col>
      <xdr:colOff>655320</xdr:colOff>
      <xdr:row>152</xdr:row>
      <xdr:rowOff>152400</xdr:rowOff>
    </xdr:from>
    <xdr:to>
      <xdr:col>24</xdr:col>
      <xdr:colOff>411480</xdr:colOff>
      <xdr:row>172</xdr:row>
      <xdr:rowOff>30480</xdr:rowOff>
    </xdr:to>
    <xdr:pic>
      <xdr:nvPicPr>
        <xdr:cNvPr id="1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84280" y="30266640"/>
          <a:ext cx="5120640" cy="3840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6"/>
  <sheetViews>
    <sheetView tabSelected="1" workbookViewId="0">
      <selection activeCell="D148" sqref="D148"/>
    </sheetView>
  </sheetViews>
  <sheetFormatPr defaultRowHeight="15.6" x14ac:dyDescent="0.3"/>
  <sheetData>
    <row r="1" spans="1:9" x14ac:dyDescent="0.3">
      <c r="A1" t="s">
        <v>21</v>
      </c>
    </row>
    <row r="2" spans="1:9" x14ac:dyDescent="0.3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</row>
    <row r="3" spans="1:9" x14ac:dyDescent="0.3">
      <c r="B3">
        <v>1</v>
      </c>
      <c r="C3">
        <v>2</v>
      </c>
      <c r="D3">
        <v>3</v>
      </c>
      <c r="E3">
        <v>4</v>
      </c>
      <c r="F3">
        <v>5</v>
      </c>
      <c r="G3">
        <v>6</v>
      </c>
      <c r="H3">
        <v>7</v>
      </c>
      <c r="I3">
        <v>8</v>
      </c>
    </row>
    <row r="4" spans="1:9" x14ac:dyDescent="0.3">
      <c r="A4">
        <v>1</v>
      </c>
      <c r="B4">
        <v>5823</v>
      </c>
      <c r="C4">
        <v>111</v>
      </c>
      <c r="D4">
        <v>1412</v>
      </c>
      <c r="E4" s="5">
        <v>842</v>
      </c>
      <c r="F4" s="5">
        <v>170</v>
      </c>
      <c r="G4" s="5">
        <v>563</v>
      </c>
      <c r="H4">
        <v>263</v>
      </c>
      <c r="I4">
        <v>30.000001907348633</v>
      </c>
    </row>
    <row r="5" spans="1:9" x14ac:dyDescent="0.3">
      <c r="A5">
        <v>2</v>
      </c>
      <c r="B5">
        <v>5896.00048828125</v>
      </c>
      <c r="C5">
        <v>112</v>
      </c>
      <c r="D5">
        <v>1398</v>
      </c>
      <c r="E5" s="5">
        <v>843</v>
      </c>
      <c r="F5" s="5">
        <v>171</v>
      </c>
      <c r="G5" s="5">
        <v>563</v>
      </c>
      <c r="H5">
        <v>273</v>
      </c>
      <c r="I5">
        <v>37</v>
      </c>
    </row>
    <row r="6" spans="1:9" x14ac:dyDescent="0.3">
      <c r="A6">
        <v>3</v>
      </c>
      <c r="B6">
        <v>5510</v>
      </c>
      <c r="C6">
        <v>95</v>
      </c>
      <c r="D6">
        <v>1462</v>
      </c>
      <c r="E6" s="5">
        <v>1044</v>
      </c>
      <c r="F6" s="5">
        <v>346.00003051757812</v>
      </c>
      <c r="G6" s="5">
        <v>814</v>
      </c>
      <c r="H6">
        <v>235</v>
      </c>
      <c r="I6">
        <v>24</v>
      </c>
    </row>
    <row r="7" spans="1:9" x14ac:dyDescent="0.3">
      <c r="A7">
        <v>4</v>
      </c>
      <c r="B7">
        <v>5639</v>
      </c>
      <c r="C7">
        <v>97</v>
      </c>
      <c r="D7">
        <v>1428</v>
      </c>
      <c r="E7" s="5">
        <v>1046</v>
      </c>
      <c r="F7" s="5">
        <v>335</v>
      </c>
      <c r="G7" s="5">
        <v>808</v>
      </c>
      <c r="H7">
        <v>233.00001525878906</v>
      </c>
      <c r="I7">
        <v>25</v>
      </c>
    </row>
    <row r="8" spans="1:9" x14ac:dyDescent="0.3">
      <c r="A8">
        <v>5</v>
      </c>
      <c r="B8">
        <v>5475</v>
      </c>
      <c r="C8">
        <v>83</v>
      </c>
      <c r="D8">
        <v>1504</v>
      </c>
      <c r="E8" s="5">
        <v>1027</v>
      </c>
      <c r="F8" s="5">
        <v>376.00003051757813</v>
      </c>
      <c r="G8" s="5">
        <v>859</v>
      </c>
      <c r="H8">
        <v>235</v>
      </c>
      <c r="I8">
        <v>21</v>
      </c>
    </row>
    <row r="9" spans="1:9" x14ac:dyDescent="0.3">
      <c r="A9">
        <v>6</v>
      </c>
      <c r="B9">
        <v>5376</v>
      </c>
      <c r="C9">
        <v>90</v>
      </c>
      <c r="D9">
        <v>1510.0001220703125</v>
      </c>
      <c r="E9" s="5">
        <v>1068</v>
      </c>
      <c r="F9" s="5">
        <v>390.00003051757813</v>
      </c>
      <c r="G9" s="5">
        <v>888</v>
      </c>
      <c r="H9">
        <v>213</v>
      </c>
      <c r="I9">
        <v>19</v>
      </c>
    </row>
    <row r="10" spans="1:9" x14ac:dyDescent="0.3">
      <c r="A10">
        <v>7</v>
      </c>
      <c r="B10">
        <v>5424</v>
      </c>
      <c r="C10">
        <v>100</v>
      </c>
      <c r="D10">
        <v>1502.0001220703125</v>
      </c>
      <c r="E10" s="5">
        <v>1083</v>
      </c>
      <c r="F10" s="5">
        <v>352</v>
      </c>
      <c r="G10" s="5">
        <v>816</v>
      </c>
      <c r="H10">
        <v>247.00001525878906</v>
      </c>
      <c r="I10">
        <v>22</v>
      </c>
    </row>
    <row r="11" spans="1:9" x14ac:dyDescent="0.3">
      <c r="A11">
        <v>8</v>
      </c>
      <c r="B11">
        <v>5714</v>
      </c>
      <c r="C11">
        <v>72</v>
      </c>
      <c r="D11">
        <v>1511.0001220703125</v>
      </c>
      <c r="E11" s="5">
        <v>876</v>
      </c>
      <c r="F11" s="5">
        <v>326</v>
      </c>
      <c r="G11" s="5">
        <v>808</v>
      </c>
      <c r="H11">
        <v>233.00001525878906</v>
      </c>
      <c r="I11">
        <v>23</v>
      </c>
    </row>
    <row r="12" spans="1:9" x14ac:dyDescent="0.3">
      <c r="A12">
        <v>9</v>
      </c>
      <c r="B12">
        <v>6045</v>
      </c>
      <c r="C12">
        <v>70</v>
      </c>
      <c r="D12">
        <v>1383</v>
      </c>
      <c r="E12" s="5">
        <v>762</v>
      </c>
      <c r="F12" s="5">
        <v>181.00001525878906</v>
      </c>
      <c r="G12" s="5">
        <v>597</v>
      </c>
      <c r="H12">
        <v>286</v>
      </c>
      <c r="I12">
        <v>31</v>
      </c>
    </row>
    <row r="13" spans="1:9" x14ac:dyDescent="0.3">
      <c r="A13">
        <v>10</v>
      </c>
      <c r="B13">
        <v>5386.00048828125</v>
      </c>
      <c r="C13">
        <v>137.00001525878906</v>
      </c>
      <c r="D13">
        <v>1484.0001220703125</v>
      </c>
      <c r="E13" s="5">
        <v>1104</v>
      </c>
      <c r="F13" s="5">
        <v>379</v>
      </c>
      <c r="G13" s="5">
        <v>814</v>
      </c>
      <c r="H13">
        <v>294</v>
      </c>
      <c r="I13">
        <v>23</v>
      </c>
    </row>
    <row r="14" spans="1:9" x14ac:dyDescent="0.3">
      <c r="A14">
        <v>11</v>
      </c>
      <c r="B14">
        <v>5442</v>
      </c>
      <c r="C14">
        <v>126</v>
      </c>
      <c r="D14">
        <v>1483.0001220703125</v>
      </c>
      <c r="E14" s="5">
        <v>1109</v>
      </c>
      <c r="F14" s="5">
        <v>360</v>
      </c>
      <c r="G14" s="5">
        <v>807.00006103515625</v>
      </c>
      <c r="H14">
        <v>290</v>
      </c>
      <c r="I14">
        <v>20</v>
      </c>
    </row>
    <row r="15" spans="1:9" x14ac:dyDescent="0.3">
      <c r="A15">
        <v>12</v>
      </c>
      <c r="B15">
        <v>5361.00048828125</v>
      </c>
      <c r="C15">
        <v>118</v>
      </c>
      <c r="D15">
        <v>1487</v>
      </c>
      <c r="E15" s="5">
        <v>1056</v>
      </c>
      <c r="F15" s="5">
        <v>413.00003051757813</v>
      </c>
      <c r="G15" s="5">
        <v>840.00006103515625</v>
      </c>
      <c r="H15">
        <v>279</v>
      </c>
      <c r="I15">
        <v>22</v>
      </c>
    </row>
    <row r="16" spans="1:9" x14ac:dyDescent="0.3">
      <c r="A16">
        <v>13</v>
      </c>
      <c r="B16">
        <v>5692.00048828125</v>
      </c>
      <c r="C16">
        <v>107</v>
      </c>
      <c r="D16">
        <v>1480</v>
      </c>
      <c r="E16" s="5">
        <v>962</v>
      </c>
      <c r="F16" s="5">
        <v>277</v>
      </c>
      <c r="G16" s="5">
        <v>715.00006103515625</v>
      </c>
      <c r="H16">
        <v>294</v>
      </c>
      <c r="I16">
        <v>25.999998092651367</v>
      </c>
    </row>
    <row r="17" spans="1:9" x14ac:dyDescent="0.3">
      <c r="A17">
        <v>14</v>
      </c>
      <c r="B17">
        <v>5694</v>
      </c>
      <c r="C17">
        <v>113.00000762939453</v>
      </c>
      <c r="D17">
        <v>1459</v>
      </c>
      <c r="E17" s="5">
        <v>980</v>
      </c>
      <c r="F17" s="5">
        <v>244</v>
      </c>
      <c r="G17" s="5">
        <v>714</v>
      </c>
      <c r="H17">
        <v>296</v>
      </c>
      <c r="I17">
        <v>24</v>
      </c>
    </row>
    <row r="18" spans="1:9" x14ac:dyDescent="0.3">
      <c r="A18">
        <v>15</v>
      </c>
      <c r="B18">
        <v>5439</v>
      </c>
      <c r="C18">
        <v>97</v>
      </c>
      <c r="D18">
        <v>1526</v>
      </c>
      <c r="E18" s="5">
        <v>948</v>
      </c>
      <c r="F18" s="5">
        <v>423</v>
      </c>
      <c r="G18" s="5">
        <v>859</v>
      </c>
      <c r="H18">
        <v>266</v>
      </c>
      <c r="I18">
        <v>19</v>
      </c>
    </row>
    <row r="19" spans="1:9" x14ac:dyDescent="0.3">
      <c r="A19">
        <v>16</v>
      </c>
      <c r="B19">
        <v>5593</v>
      </c>
      <c r="C19">
        <v>139</v>
      </c>
      <c r="D19">
        <v>1359</v>
      </c>
      <c r="E19" s="5">
        <v>1026</v>
      </c>
      <c r="F19" s="5">
        <v>235</v>
      </c>
      <c r="G19" s="5">
        <v>633</v>
      </c>
      <c r="H19">
        <v>275</v>
      </c>
      <c r="I19">
        <v>29</v>
      </c>
    </row>
    <row r="20" spans="1:9" x14ac:dyDescent="0.3">
      <c r="A20">
        <v>17</v>
      </c>
      <c r="B20">
        <v>5813</v>
      </c>
      <c r="C20">
        <v>119</v>
      </c>
      <c r="D20">
        <v>1374</v>
      </c>
      <c r="E20" s="5">
        <v>891.00006103515625</v>
      </c>
      <c r="F20" s="5">
        <v>191</v>
      </c>
      <c r="G20" s="5">
        <v>562.00006103515625</v>
      </c>
      <c r="H20">
        <v>249</v>
      </c>
      <c r="I20">
        <v>31</v>
      </c>
    </row>
    <row r="21" spans="1:9" x14ac:dyDescent="0.3">
      <c r="A21">
        <v>18</v>
      </c>
      <c r="B21">
        <v>6019</v>
      </c>
      <c r="C21">
        <v>104</v>
      </c>
      <c r="D21">
        <v>1316.0001220703125</v>
      </c>
      <c r="E21" s="5">
        <v>834</v>
      </c>
      <c r="F21" s="5">
        <v>140</v>
      </c>
      <c r="G21" s="5">
        <v>513</v>
      </c>
      <c r="H21">
        <v>269</v>
      </c>
      <c r="I21">
        <v>33</v>
      </c>
    </row>
    <row r="22" spans="1:9" x14ac:dyDescent="0.3">
      <c r="A22">
        <v>19</v>
      </c>
      <c r="B22">
        <v>6605</v>
      </c>
      <c r="C22">
        <v>48</v>
      </c>
      <c r="D22">
        <v>1241</v>
      </c>
      <c r="E22" s="5">
        <v>656</v>
      </c>
      <c r="F22" s="5">
        <v>42</v>
      </c>
      <c r="G22" s="5">
        <v>321</v>
      </c>
      <c r="H22">
        <v>406.00003051757812</v>
      </c>
      <c r="I22">
        <v>48</v>
      </c>
    </row>
    <row r="23" spans="1:9" x14ac:dyDescent="0.3">
      <c r="A23">
        <v>20</v>
      </c>
      <c r="B23">
        <v>6536.00048828125</v>
      </c>
      <c r="C23">
        <v>49</v>
      </c>
      <c r="D23">
        <v>1215</v>
      </c>
      <c r="E23" s="5">
        <v>646</v>
      </c>
      <c r="F23" s="5">
        <v>45</v>
      </c>
      <c r="G23" s="5">
        <v>326</v>
      </c>
      <c r="H23">
        <v>364</v>
      </c>
      <c r="I23">
        <v>49</v>
      </c>
    </row>
    <row r="24" spans="1:9" x14ac:dyDescent="0.3">
      <c r="A24">
        <v>21</v>
      </c>
      <c r="B24">
        <v>5613</v>
      </c>
      <c r="C24">
        <v>90</v>
      </c>
      <c r="D24">
        <v>1404.0001220703125</v>
      </c>
      <c r="E24" s="5">
        <v>1038</v>
      </c>
      <c r="F24" s="5">
        <v>312</v>
      </c>
      <c r="G24" s="5">
        <v>798.00006103515625</v>
      </c>
      <c r="H24">
        <v>207</v>
      </c>
      <c r="I24">
        <v>25</v>
      </c>
    </row>
    <row r="25" spans="1:9" x14ac:dyDescent="0.3">
      <c r="A25">
        <v>22</v>
      </c>
      <c r="B25">
        <v>5701</v>
      </c>
      <c r="C25">
        <v>94</v>
      </c>
      <c r="D25">
        <v>1460</v>
      </c>
      <c r="E25" s="5">
        <v>1034</v>
      </c>
      <c r="F25" s="5">
        <v>327</v>
      </c>
      <c r="G25" s="5">
        <v>806</v>
      </c>
      <c r="H25">
        <v>224</v>
      </c>
      <c r="I25">
        <v>25</v>
      </c>
    </row>
    <row r="26" spans="1:9" x14ac:dyDescent="0.3">
      <c r="A26">
        <v>23</v>
      </c>
      <c r="B26">
        <v>5209</v>
      </c>
      <c r="C26">
        <v>70</v>
      </c>
      <c r="D26">
        <v>1566</v>
      </c>
      <c r="E26" s="5">
        <v>898</v>
      </c>
      <c r="F26" s="5">
        <v>544</v>
      </c>
      <c r="G26" s="5">
        <v>1009</v>
      </c>
      <c r="H26">
        <v>180</v>
      </c>
      <c r="I26">
        <v>17</v>
      </c>
    </row>
    <row r="27" spans="1:9" x14ac:dyDescent="0.3">
      <c r="A27">
        <v>24</v>
      </c>
      <c r="B27">
        <v>5330</v>
      </c>
      <c r="C27">
        <v>122</v>
      </c>
      <c r="D27">
        <v>1487</v>
      </c>
      <c r="E27" s="5">
        <v>1177</v>
      </c>
      <c r="F27" s="5">
        <v>402</v>
      </c>
      <c r="G27" s="5">
        <v>859</v>
      </c>
      <c r="H27">
        <v>259</v>
      </c>
      <c r="I27">
        <v>19</v>
      </c>
    </row>
    <row r="28" spans="1:9" x14ac:dyDescent="0.3">
      <c r="A28">
        <v>25</v>
      </c>
      <c r="B28">
        <v>5437</v>
      </c>
      <c r="C28">
        <v>73</v>
      </c>
      <c r="D28">
        <v>1456</v>
      </c>
      <c r="E28" s="5">
        <v>1016</v>
      </c>
      <c r="F28" s="5">
        <v>445</v>
      </c>
      <c r="G28" s="5">
        <v>939</v>
      </c>
      <c r="H28">
        <v>188.00001525878906</v>
      </c>
      <c r="I28">
        <v>22</v>
      </c>
    </row>
    <row r="29" spans="1:9" x14ac:dyDescent="0.3">
      <c r="A29">
        <v>26</v>
      </c>
      <c r="B29">
        <v>5400</v>
      </c>
      <c r="C29">
        <v>63</v>
      </c>
      <c r="D29">
        <v>1582.0001220703125</v>
      </c>
      <c r="E29" s="5">
        <v>921</v>
      </c>
      <c r="F29" s="5">
        <v>568</v>
      </c>
      <c r="G29" s="5">
        <v>1049</v>
      </c>
      <c r="H29">
        <v>168</v>
      </c>
      <c r="I29">
        <v>17</v>
      </c>
    </row>
    <row r="30" spans="1:9" x14ac:dyDescent="0.3">
      <c r="A30">
        <v>27</v>
      </c>
      <c r="B30">
        <v>5400</v>
      </c>
      <c r="C30">
        <v>70</v>
      </c>
      <c r="D30">
        <v>1517</v>
      </c>
      <c r="E30" s="5">
        <v>948</v>
      </c>
      <c r="F30" s="5">
        <v>443.00003051757812</v>
      </c>
      <c r="G30" s="5">
        <v>890</v>
      </c>
      <c r="H30">
        <v>233.00001525878906</v>
      </c>
      <c r="I30">
        <v>22</v>
      </c>
    </row>
    <row r="31" spans="1:9" x14ac:dyDescent="0.3">
      <c r="A31">
        <v>28</v>
      </c>
      <c r="B31">
        <v>5412</v>
      </c>
      <c r="C31">
        <v>70</v>
      </c>
      <c r="D31">
        <v>1539</v>
      </c>
      <c r="E31" s="5">
        <v>946.00006103515625</v>
      </c>
      <c r="F31" s="5">
        <v>449</v>
      </c>
      <c r="G31" s="5">
        <v>888</v>
      </c>
      <c r="H31">
        <v>238</v>
      </c>
      <c r="I31">
        <v>22</v>
      </c>
    </row>
    <row r="32" spans="1:9" x14ac:dyDescent="0.3">
      <c r="A32">
        <v>29</v>
      </c>
      <c r="B32">
        <v>5360</v>
      </c>
      <c r="C32">
        <v>71</v>
      </c>
      <c r="D32">
        <v>1512</v>
      </c>
      <c r="E32" s="5">
        <v>943</v>
      </c>
      <c r="F32" s="5">
        <v>442</v>
      </c>
      <c r="G32" s="5">
        <v>884</v>
      </c>
      <c r="H32">
        <v>236</v>
      </c>
      <c r="I32">
        <v>22</v>
      </c>
    </row>
    <row r="33" spans="1:9" x14ac:dyDescent="0.3">
      <c r="A33">
        <v>30</v>
      </c>
      <c r="B33">
        <v>5339</v>
      </c>
      <c r="C33">
        <v>44</v>
      </c>
      <c r="D33">
        <v>1532</v>
      </c>
      <c r="E33" s="5">
        <v>738.00006103515625</v>
      </c>
      <c r="F33" s="5">
        <v>673.00006103515625</v>
      </c>
      <c r="G33" s="5">
        <v>1083</v>
      </c>
      <c r="H33">
        <v>171</v>
      </c>
      <c r="I33">
        <v>18</v>
      </c>
    </row>
    <row r="34" spans="1:9" x14ac:dyDescent="0.3">
      <c r="A34">
        <v>31</v>
      </c>
      <c r="B34">
        <v>5624</v>
      </c>
      <c r="C34">
        <v>88</v>
      </c>
      <c r="D34">
        <v>1568</v>
      </c>
      <c r="E34" s="5">
        <v>867.00006103515625</v>
      </c>
      <c r="F34" s="5">
        <v>469</v>
      </c>
      <c r="G34" s="5">
        <v>905.00006103515625</v>
      </c>
      <c r="H34">
        <v>183</v>
      </c>
      <c r="I34">
        <v>17</v>
      </c>
    </row>
    <row r="35" spans="1:9" x14ac:dyDescent="0.3">
      <c r="A35">
        <v>32</v>
      </c>
      <c r="B35">
        <v>5161</v>
      </c>
      <c r="C35">
        <v>71</v>
      </c>
      <c r="D35">
        <v>1544</v>
      </c>
      <c r="E35" s="5">
        <v>911</v>
      </c>
      <c r="F35" s="5">
        <v>536</v>
      </c>
      <c r="G35" s="5">
        <v>1005</v>
      </c>
      <c r="H35">
        <v>178</v>
      </c>
      <c r="I35">
        <v>17</v>
      </c>
    </row>
    <row r="36" spans="1:9" x14ac:dyDescent="0.3">
      <c r="A36">
        <v>33</v>
      </c>
      <c r="B36">
        <v>5184</v>
      </c>
      <c r="C36">
        <v>83</v>
      </c>
      <c r="D36">
        <v>1548</v>
      </c>
      <c r="E36" s="5">
        <v>912</v>
      </c>
      <c r="F36" s="5">
        <v>581</v>
      </c>
      <c r="G36" s="5">
        <v>1044</v>
      </c>
      <c r="H36">
        <v>190</v>
      </c>
      <c r="I36">
        <v>14</v>
      </c>
    </row>
    <row r="37" spans="1:9" x14ac:dyDescent="0.3">
      <c r="A37">
        <v>34</v>
      </c>
      <c r="B37">
        <v>5146</v>
      </c>
      <c r="C37">
        <v>54.000003814697266</v>
      </c>
      <c r="D37">
        <v>1522</v>
      </c>
      <c r="E37" s="5">
        <v>812.00006103515625</v>
      </c>
      <c r="F37" s="5">
        <v>747.00006103515625</v>
      </c>
      <c r="G37" s="5">
        <v>1184</v>
      </c>
      <c r="H37">
        <v>151.00001525878906</v>
      </c>
      <c r="I37">
        <v>12.999999046325684</v>
      </c>
    </row>
    <row r="38" spans="1:9" x14ac:dyDescent="0.3">
      <c r="A38">
        <v>35</v>
      </c>
      <c r="B38">
        <v>5335</v>
      </c>
      <c r="C38">
        <v>58</v>
      </c>
      <c r="D38">
        <v>1523</v>
      </c>
      <c r="E38" s="5">
        <v>915</v>
      </c>
      <c r="F38" s="5">
        <v>533</v>
      </c>
      <c r="G38" s="5">
        <v>1027</v>
      </c>
      <c r="H38">
        <v>152.00001525878906</v>
      </c>
      <c r="I38">
        <v>16</v>
      </c>
    </row>
    <row r="39" spans="1:9" x14ac:dyDescent="0.3">
      <c r="A39">
        <v>36</v>
      </c>
      <c r="B39">
        <v>5353</v>
      </c>
      <c r="C39">
        <v>31</v>
      </c>
      <c r="D39">
        <v>1480</v>
      </c>
      <c r="E39" s="5">
        <v>733.00006103515625</v>
      </c>
      <c r="F39" s="5">
        <v>817.00006103515625</v>
      </c>
      <c r="G39" s="5">
        <v>1212</v>
      </c>
      <c r="H39">
        <v>99</v>
      </c>
      <c r="I39">
        <v>12</v>
      </c>
    </row>
    <row r="40" spans="1:9" x14ac:dyDescent="0.3">
      <c r="A40">
        <v>37</v>
      </c>
      <c r="B40">
        <v>5487.00048828125</v>
      </c>
      <c r="C40">
        <v>27.000001907348633</v>
      </c>
      <c r="D40">
        <v>1417</v>
      </c>
      <c r="E40" s="5">
        <v>750</v>
      </c>
      <c r="F40" s="5">
        <v>818</v>
      </c>
      <c r="G40" s="5">
        <v>1171</v>
      </c>
      <c r="H40">
        <v>90</v>
      </c>
      <c r="I40">
        <v>16</v>
      </c>
    </row>
    <row r="41" spans="1:9" x14ac:dyDescent="0.3">
      <c r="A41">
        <v>38</v>
      </c>
      <c r="B41">
        <v>5382</v>
      </c>
      <c r="C41">
        <v>30.000001907348633</v>
      </c>
      <c r="D41">
        <v>1527.0001220703125</v>
      </c>
      <c r="E41" s="5">
        <v>706</v>
      </c>
      <c r="F41" s="5">
        <v>675</v>
      </c>
      <c r="G41" s="5">
        <v>1087</v>
      </c>
      <c r="H41">
        <v>110</v>
      </c>
      <c r="I41">
        <v>16</v>
      </c>
    </row>
    <row r="42" spans="1:9" x14ac:dyDescent="0.3">
      <c r="A42">
        <v>39</v>
      </c>
      <c r="B42">
        <v>5378</v>
      </c>
      <c r="C42">
        <v>25.999998092651367</v>
      </c>
      <c r="D42">
        <v>1489</v>
      </c>
      <c r="E42" s="5">
        <v>793.00006103515625</v>
      </c>
      <c r="F42" s="5">
        <v>742</v>
      </c>
      <c r="G42" s="5">
        <v>1180</v>
      </c>
      <c r="H42">
        <v>53.000003814697266</v>
      </c>
      <c r="I42">
        <v>15.000000953674316</v>
      </c>
    </row>
    <row r="43" spans="1:9" x14ac:dyDescent="0.3">
      <c r="A43">
        <v>40</v>
      </c>
      <c r="B43">
        <v>5182</v>
      </c>
      <c r="C43">
        <v>25.999998092651367</v>
      </c>
      <c r="D43">
        <v>1388.0001220703125</v>
      </c>
      <c r="E43" s="5">
        <v>751</v>
      </c>
      <c r="F43" s="5">
        <v>979.00006103515625</v>
      </c>
      <c r="G43" s="5">
        <v>1213</v>
      </c>
      <c r="H43">
        <v>83</v>
      </c>
      <c r="I43">
        <v>10</v>
      </c>
    </row>
    <row r="44" spans="1:9" x14ac:dyDescent="0.3">
      <c r="A44">
        <v>41</v>
      </c>
      <c r="B44">
        <v>5282.00048828125</v>
      </c>
      <c r="C44">
        <v>23</v>
      </c>
      <c r="D44">
        <v>1327</v>
      </c>
      <c r="E44" s="5">
        <v>776</v>
      </c>
      <c r="F44" s="5">
        <v>950</v>
      </c>
      <c r="G44" s="5">
        <v>1222</v>
      </c>
      <c r="H44">
        <v>57</v>
      </c>
      <c r="I44">
        <v>8</v>
      </c>
    </row>
    <row r="45" spans="1:9" x14ac:dyDescent="0.3">
      <c r="A45">
        <v>42</v>
      </c>
      <c r="B45">
        <v>5246.00048828125</v>
      </c>
      <c r="C45">
        <v>36</v>
      </c>
      <c r="D45">
        <v>1450</v>
      </c>
      <c r="E45" s="5">
        <v>725</v>
      </c>
      <c r="F45" s="5">
        <v>803.00006103515625</v>
      </c>
      <c r="G45" s="5">
        <v>1170</v>
      </c>
      <c r="H45">
        <v>129.00001525878906</v>
      </c>
      <c r="I45">
        <v>14</v>
      </c>
    </row>
    <row r="46" spans="1:9" x14ac:dyDescent="0.3">
      <c r="A46">
        <v>43</v>
      </c>
      <c r="B46">
        <v>5540</v>
      </c>
      <c r="C46">
        <v>30.000001907348633</v>
      </c>
      <c r="D46">
        <v>1492.0001220703125</v>
      </c>
      <c r="E46" s="5">
        <v>658</v>
      </c>
      <c r="F46" s="5">
        <v>724.00006103515625</v>
      </c>
      <c r="G46" s="5">
        <v>1062</v>
      </c>
      <c r="H46">
        <v>163</v>
      </c>
      <c r="I46">
        <v>24</v>
      </c>
    </row>
    <row r="47" spans="1:9" x14ac:dyDescent="0.3">
      <c r="A47">
        <v>44</v>
      </c>
      <c r="B47">
        <v>5373</v>
      </c>
      <c r="C47">
        <v>27.000001907348633</v>
      </c>
      <c r="D47">
        <v>1410</v>
      </c>
      <c r="E47" s="5">
        <v>716</v>
      </c>
      <c r="F47" s="5">
        <v>799</v>
      </c>
      <c r="G47" s="5">
        <v>1153</v>
      </c>
      <c r="H47">
        <v>104</v>
      </c>
      <c r="I47">
        <v>16</v>
      </c>
    </row>
    <row r="48" spans="1:9" x14ac:dyDescent="0.3">
      <c r="A48">
        <v>45</v>
      </c>
      <c r="B48">
        <v>5389</v>
      </c>
      <c r="C48">
        <v>32</v>
      </c>
      <c r="D48">
        <v>1491</v>
      </c>
      <c r="E48" s="5">
        <v>692.00006103515625</v>
      </c>
      <c r="F48" s="5">
        <v>719</v>
      </c>
      <c r="G48" s="5">
        <v>1119</v>
      </c>
      <c r="H48">
        <v>137.00001525878906</v>
      </c>
      <c r="I48">
        <v>19</v>
      </c>
    </row>
    <row r="49" spans="1:9" x14ac:dyDescent="0.3">
      <c r="A49">
        <v>46</v>
      </c>
      <c r="B49">
        <v>5377</v>
      </c>
      <c r="C49">
        <v>32</v>
      </c>
      <c r="D49">
        <v>1445</v>
      </c>
      <c r="E49" s="5">
        <v>703</v>
      </c>
      <c r="F49" s="5">
        <v>809</v>
      </c>
      <c r="G49" s="5">
        <v>1094</v>
      </c>
      <c r="H49">
        <v>127.00000762939453</v>
      </c>
      <c r="I49">
        <v>20</v>
      </c>
    </row>
    <row r="50" spans="1:9" x14ac:dyDescent="0.3">
      <c r="A50">
        <v>47</v>
      </c>
      <c r="B50">
        <v>5406</v>
      </c>
      <c r="C50">
        <v>33</v>
      </c>
      <c r="D50">
        <v>1574</v>
      </c>
      <c r="E50" s="5">
        <v>737</v>
      </c>
      <c r="F50" s="5">
        <v>611</v>
      </c>
      <c r="G50" s="5">
        <v>1091</v>
      </c>
      <c r="H50">
        <v>122</v>
      </c>
      <c r="I50">
        <v>18</v>
      </c>
    </row>
    <row r="51" spans="1:9" x14ac:dyDescent="0.3">
      <c r="A51">
        <v>48</v>
      </c>
      <c r="B51">
        <v>5445</v>
      </c>
      <c r="C51">
        <v>31</v>
      </c>
      <c r="D51">
        <v>1468</v>
      </c>
      <c r="E51" s="5">
        <v>687.00006103515625</v>
      </c>
      <c r="F51" s="5">
        <v>714</v>
      </c>
      <c r="G51" s="5">
        <v>1058</v>
      </c>
      <c r="H51">
        <v>134</v>
      </c>
      <c r="I51">
        <v>22</v>
      </c>
    </row>
    <row r="52" spans="1:9" x14ac:dyDescent="0.3">
      <c r="A52">
        <v>49</v>
      </c>
      <c r="B52">
        <v>5465.00048828125</v>
      </c>
      <c r="C52">
        <v>31</v>
      </c>
      <c r="D52">
        <v>1502.0001220703125</v>
      </c>
      <c r="E52" s="5">
        <v>687.00006103515625</v>
      </c>
      <c r="F52" s="5">
        <v>667</v>
      </c>
      <c r="G52" s="5">
        <v>1076</v>
      </c>
      <c r="H52">
        <v>141</v>
      </c>
      <c r="I52">
        <v>22</v>
      </c>
    </row>
    <row r="53" spans="1:9" x14ac:dyDescent="0.3">
      <c r="A53">
        <v>50</v>
      </c>
      <c r="B53">
        <v>5536</v>
      </c>
      <c r="C53">
        <v>30.000001907348633</v>
      </c>
      <c r="D53">
        <v>1503</v>
      </c>
      <c r="E53" s="5">
        <v>650.00006103515625</v>
      </c>
      <c r="F53" s="5">
        <v>686</v>
      </c>
      <c r="G53" s="5">
        <v>1035</v>
      </c>
      <c r="H53">
        <v>157</v>
      </c>
      <c r="I53">
        <v>24</v>
      </c>
    </row>
    <row r="54" spans="1:9" x14ac:dyDescent="0.3">
      <c r="A54">
        <v>51</v>
      </c>
      <c r="B54">
        <v>5218</v>
      </c>
      <c r="C54">
        <v>22</v>
      </c>
      <c r="D54">
        <v>1377.0001220703125</v>
      </c>
      <c r="E54" s="5">
        <v>753</v>
      </c>
      <c r="F54" s="5">
        <v>966</v>
      </c>
      <c r="G54" s="5">
        <v>1217</v>
      </c>
      <c r="H54">
        <v>75</v>
      </c>
      <c r="I54">
        <v>12.999999046325684</v>
      </c>
    </row>
    <row r="55" spans="1:9" x14ac:dyDescent="0.3">
      <c r="A55">
        <v>52</v>
      </c>
      <c r="B55">
        <v>5230</v>
      </c>
      <c r="C55">
        <v>22</v>
      </c>
      <c r="D55">
        <v>1393</v>
      </c>
      <c r="E55" s="5">
        <v>762</v>
      </c>
      <c r="F55" s="5">
        <v>988.00006103515625</v>
      </c>
      <c r="G55" s="5">
        <v>1213</v>
      </c>
      <c r="H55" s="5">
        <v>77.000007629394531</v>
      </c>
      <c r="I55">
        <v>12.999999046325684</v>
      </c>
    </row>
    <row r="56" spans="1:9" x14ac:dyDescent="0.3">
      <c r="A56">
        <v>53</v>
      </c>
      <c r="B56">
        <v>5287</v>
      </c>
      <c r="C56">
        <v>22</v>
      </c>
      <c r="D56">
        <v>1388.0001220703125</v>
      </c>
      <c r="E56" s="5">
        <v>758</v>
      </c>
      <c r="F56" s="5">
        <v>979.00006103515625</v>
      </c>
      <c r="G56" s="5">
        <v>1199</v>
      </c>
      <c r="H56">
        <v>76</v>
      </c>
      <c r="I56">
        <v>14</v>
      </c>
    </row>
    <row r="57" spans="1:9" x14ac:dyDescent="0.3">
      <c r="A57">
        <v>54</v>
      </c>
      <c r="B57">
        <v>5431</v>
      </c>
      <c r="C57">
        <v>37</v>
      </c>
      <c r="D57">
        <v>1529.0001220703125</v>
      </c>
      <c r="E57" s="5">
        <v>804</v>
      </c>
      <c r="F57" s="5">
        <v>476</v>
      </c>
      <c r="G57" s="5">
        <v>973</v>
      </c>
      <c r="H57">
        <v>125</v>
      </c>
      <c r="I57">
        <v>24</v>
      </c>
    </row>
    <row r="58" spans="1:9" x14ac:dyDescent="0.3">
      <c r="A58">
        <v>55</v>
      </c>
      <c r="B58">
        <v>5365.00048828125</v>
      </c>
      <c r="C58">
        <v>32</v>
      </c>
      <c r="D58">
        <v>1583</v>
      </c>
      <c r="E58" s="5">
        <v>721</v>
      </c>
      <c r="F58" s="5">
        <v>730</v>
      </c>
      <c r="G58" s="5">
        <v>1181</v>
      </c>
      <c r="H58">
        <v>111</v>
      </c>
      <c r="I58">
        <v>12</v>
      </c>
    </row>
    <row r="59" spans="1:9" x14ac:dyDescent="0.3">
      <c r="A59">
        <v>56</v>
      </c>
      <c r="B59">
        <v>5449</v>
      </c>
      <c r="C59">
        <v>23</v>
      </c>
      <c r="D59">
        <v>1350</v>
      </c>
      <c r="E59" s="5">
        <v>738.00006103515625</v>
      </c>
      <c r="F59" s="5">
        <v>905.00006103515625</v>
      </c>
      <c r="G59" s="5">
        <v>1211</v>
      </c>
      <c r="H59">
        <v>63</v>
      </c>
      <c r="I59">
        <v>15.000000953674316</v>
      </c>
    </row>
    <row r="60" spans="1:9" x14ac:dyDescent="0.3">
      <c r="A60">
        <v>57</v>
      </c>
      <c r="B60">
        <v>5277</v>
      </c>
      <c r="C60">
        <v>27.000001907348633</v>
      </c>
      <c r="D60">
        <v>1395.0001220703125</v>
      </c>
      <c r="E60" s="5">
        <v>731</v>
      </c>
      <c r="F60" s="5">
        <v>876</v>
      </c>
      <c r="G60" s="5">
        <v>1213</v>
      </c>
      <c r="H60">
        <v>71</v>
      </c>
      <c r="I60">
        <v>8</v>
      </c>
    </row>
    <row r="61" spans="1:9" x14ac:dyDescent="0.3">
      <c r="A61">
        <v>58</v>
      </c>
      <c r="B61">
        <v>5341</v>
      </c>
      <c r="C61">
        <v>25</v>
      </c>
      <c r="D61">
        <v>1390</v>
      </c>
      <c r="E61" s="5">
        <v>735</v>
      </c>
      <c r="F61" s="5">
        <v>914.00006103515625</v>
      </c>
      <c r="G61" s="5">
        <v>1227</v>
      </c>
      <c r="H61">
        <v>67</v>
      </c>
      <c r="I61">
        <v>11</v>
      </c>
    </row>
    <row r="62" spans="1:9" x14ac:dyDescent="0.3">
      <c r="A62">
        <v>59</v>
      </c>
      <c r="B62">
        <v>5449</v>
      </c>
      <c r="C62">
        <v>27.000001907348633</v>
      </c>
      <c r="D62">
        <v>1408</v>
      </c>
      <c r="E62" s="5">
        <v>757</v>
      </c>
      <c r="F62" s="5">
        <v>817.00006103515625</v>
      </c>
      <c r="G62" s="5">
        <v>1189</v>
      </c>
      <c r="H62">
        <v>87</v>
      </c>
      <c r="I62">
        <v>11</v>
      </c>
    </row>
    <row r="63" spans="1:9" x14ac:dyDescent="0.3">
      <c r="A63">
        <v>60</v>
      </c>
      <c r="B63">
        <v>5345</v>
      </c>
      <c r="C63">
        <v>38</v>
      </c>
      <c r="D63">
        <v>1561</v>
      </c>
      <c r="E63" s="5">
        <v>735</v>
      </c>
      <c r="F63" s="5">
        <v>687.00006103515625</v>
      </c>
      <c r="G63" s="5">
        <v>1105</v>
      </c>
      <c r="H63">
        <v>147</v>
      </c>
      <c r="I63">
        <v>12.999999046325684</v>
      </c>
    </row>
    <row r="64" spans="1:9" x14ac:dyDescent="0.3">
      <c r="A64">
        <v>61</v>
      </c>
      <c r="B64">
        <v>5351</v>
      </c>
      <c r="C64">
        <v>25.999998092651367</v>
      </c>
      <c r="D64">
        <v>1413.0001220703125</v>
      </c>
      <c r="E64" s="5">
        <v>744</v>
      </c>
      <c r="F64" s="5">
        <v>863.00006103515625</v>
      </c>
      <c r="G64" s="5">
        <v>1167</v>
      </c>
      <c r="H64">
        <v>91</v>
      </c>
      <c r="I64">
        <v>11</v>
      </c>
    </row>
    <row r="65" spans="1:9" x14ac:dyDescent="0.3">
      <c r="A65">
        <v>62</v>
      </c>
      <c r="B65">
        <v>5147</v>
      </c>
      <c r="C65">
        <v>51.999996185302734</v>
      </c>
      <c r="D65">
        <v>1606.0001220703125</v>
      </c>
      <c r="E65" s="5">
        <v>754</v>
      </c>
      <c r="F65" s="5">
        <v>738.00006103515625</v>
      </c>
      <c r="G65" s="5">
        <v>1209</v>
      </c>
      <c r="H65">
        <v>165</v>
      </c>
      <c r="I65">
        <v>12</v>
      </c>
    </row>
    <row r="66" spans="1:9" x14ac:dyDescent="0.3">
      <c r="A66">
        <v>63</v>
      </c>
      <c r="B66">
        <v>5186</v>
      </c>
      <c r="C66">
        <v>51.999996185302734</v>
      </c>
      <c r="D66">
        <v>1644</v>
      </c>
      <c r="E66" s="5">
        <v>743.00006103515625</v>
      </c>
      <c r="F66" s="5">
        <v>729.00006103515625</v>
      </c>
      <c r="G66" s="5">
        <v>1204</v>
      </c>
      <c r="H66">
        <v>167.00001525878906</v>
      </c>
      <c r="I66">
        <v>12</v>
      </c>
    </row>
    <row r="67" spans="1:9" x14ac:dyDescent="0.3">
      <c r="A67">
        <v>64</v>
      </c>
      <c r="B67">
        <v>5182</v>
      </c>
      <c r="C67">
        <v>54.000003814697266</v>
      </c>
      <c r="D67">
        <v>1593</v>
      </c>
      <c r="E67" s="5">
        <v>732</v>
      </c>
      <c r="F67" s="5">
        <v>730</v>
      </c>
      <c r="G67" s="5">
        <v>1221</v>
      </c>
      <c r="H67">
        <v>162</v>
      </c>
      <c r="I67">
        <v>12</v>
      </c>
    </row>
    <row r="68" spans="1:9" x14ac:dyDescent="0.3">
      <c r="A68">
        <v>65</v>
      </c>
      <c r="B68">
        <v>4520</v>
      </c>
      <c r="C68">
        <v>45</v>
      </c>
      <c r="D68">
        <v>1682</v>
      </c>
      <c r="E68" s="5">
        <v>2087</v>
      </c>
      <c r="F68" s="5">
        <v>576.00006103515625</v>
      </c>
      <c r="G68" s="5">
        <v>475</v>
      </c>
      <c r="H68">
        <v>109.00000762939453</v>
      </c>
      <c r="I68">
        <v>112</v>
      </c>
    </row>
    <row r="69" spans="1:9" x14ac:dyDescent="0.3">
      <c r="A69">
        <v>66</v>
      </c>
      <c r="B69">
        <v>4839</v>
      </c>
      <c r="C69">
        <v>48</v>
      </c>
      <c r="D69">
        <v>1859</v>
      </c>
      <c r="E69" s="5">
        <v>1533</v>
      </c>
      <c r="F69" s="5">
        <v>637</v>
      </c>
      <c r="G69" s="5">
        <v>420.00003051757812</v>
      </c>
      <c r="H69">
        <v>130</v>
      </c>
      <c r="I69">
        <v>118</v>
      </c>
    </row>
    <row r="70" spans="1:9" x14ac:dyDescent="0.3">
      <c r="A70">
        <v>67</v>
      </c>
      <c r="B70">
        <v>5322</v>
      </c>
      <c r="C70">
        <v>41</v>
      </c>
      <c r="D70">
        <v>1511.0001220703125</v>
      </c>
      <c r="E70" s="5">
        <v>731</v>
      </c>
      <c r="F70" s="5">
        <v>665</v>
      </c>
      <c r="G70" s="5">
        <v>1177</v>
      </c>
      <c r="H70">
        <v>145</v>
      </c>
      <c r="I70">
        <v>11</v>
      </c>
    </row>
    <row r="71" spans="1:9" x14ac:dyDescent="0.3">
      <c r="A71">
        <v>68</v>
      </c>
      <c r="B71">
        <v>5325.00048828125</v>
      </c>
      <c r="C71">
        <v>38</v>
      </c>
      <c r="D71">
        <v>1513</v>
      </c>
      <c r="E71" s="5">
        <v>731</v>
      </c>
      <c r="F71" s="5">
        <v>674</v>
      </c>
      <c r="G71" s="5">
        <v>1190</v>
      </c>
      <c r="H71">
        <v>148</v>
      </c>
      <c r="I71">
        <v>12</v>
      </c>
    </row>
    <row r="72" spans="1:9" x14ac:dyDescent="0.3">
      <c r="A72">
        <v>69</v>
      </c>
      <c r="B72">
        <v>5378</v>
      </c>
      <c r="C72">
        <v>42</v>
      </c>
      <c r="D72">
        <v>1527.0001220703125</v>
      </c>
      <c r="E72" s="5">
        <v>729.00006103515625</v>
      </c>
      <c r="F72" s="5">
        <v>671</v>
      </c>
      <c r="G72" s="5">
        <v>1189</v>
      </c>
      <c r="H72">
        <v>150</v>
      </c>
      <c r="I72">
        <v>9</v>
      </c>
    </row>
    <row r="73" spans="1:9" x14ac:dyDescent="0.3">
      <c r="A73">
        <v>70</v>
      </c>
      <c r="B73">
        <v>5384</v>
      </c>
      <c r="C73">
        <v>40</v>
      </c>
      <c r="D73">
        <v>1532</v>
      </c>
      <c r="E73" s="5">
        <v>729.00006103515625</v>
      </c>
      <c r="F73" s="5">
        <v>688</v>
      </c>
      <c r="G73" s="5">
        <v>1174</v>
      </c>
      <c r="H73">
        <v>154</v>
      </c>
      <c r="I73">
        <v>16</v>
      </c>
    </row>
    <row r="74" spans="1:9" x14ac:dyDescent="0.3">
      <c r="A74">
        <v>71</v>
      </c>
      <c r="B74">
        <v>5310</v>
      </c>
      <c r="C74">
        <v>39</v>
      </c>
      <c r="D74">
        <v>1488</v>
      </c>
      <c r="E74" s="5">
        <v>769</v>
      </c>
      <c r="F74" s="5">
        <v>660</v>
      </c>
      <c r="G74" s="5">
        <v>1167</v>
      </c>
      <c r="H74">
        <v>137.00001525878906</v>
      </c>
      <c r="I74">
        <v>8</v>
      </c>
    </row>
    <row r="75" spans="1:9" x14ac:dyDescent="0.3">
      <c r="A75">
        <v>72</v>
      </c>
      <c r="B75">
        <v>5309</v>
      </c>
      <c r="C75">
        <v>40</v>
      </c>
      <c r="D75">
        <v>1550</v>
      </c>
      <c r="E75" s="5">
        <v>745</v>
      </c>
      <c r="F75" s="5">
        <v>666</v>
      </c>
      <c r="G75" s="5">
        <v>1182</v>
      </c>
      <c r="H75">
        <v>173.00001525878906</v>
      </c>
      <c r="I75">
        <v>8</v>
      </c>
    </row>
    <row r="76" spans="1:9" x14ac:dyDescent="0.3">
      <c r="A76">
        <v>73</v>
      </c>
      <c r="B76">
        <v>5233</v>
      </c>
      <c r="C76">
        <v>48</v>
      </c>
      <c r="D76">
        <v>1539</v>
      </c>
      <c r="E76" s="5">
        <v>759</v>
      </c>
      <c r="F76" s="5">
        <v>670</v>
      </c>
      <c r="G76" s="5">
        <v>1169</v>
      </c>
      <c r="H76">
        <v>169</v>
      </c>
      <c r="I76">
        <v>10</v>
      </c>
    </row>
    <row r="77" spans="1:9" x14ac:dyDescent="0.3">
      <c r="A77">
        <v>74</v>
      </c>
      <c r="B77">
        <v>5281</v>
      </c>
      <c r="C77">
        <v>40</v>
      </c>
      <c r="D77">
        <v>1530</v>
      </c>
      <c r="E77" s="5">
        <v>763</v>
      </c>
      <c r="F77" s="5">
        <v>668</v>
      </c>
      <c r="G77" s="5">
        <v>1180</v>
      </c>
      <c r="H77">
        <v>174.00001525878906</v>
      </c>
      <c r="I77">
        <v>8</v>
      </c>
    </row>
    <row r="78" spans="1:9" x14ac:dyDescent="0.3">
      <c r="A78">
        <v>75</v>
      </c>
      <c r="B78">
        <v>5356</v>
      </c>
      <c r="C78">
        <v>37</v>
      </c>
      <c r="D78">
        <v>1550</v>
      </c>
      <c r="E78" s="5">
        <v>792</v>
      </c>
      <c r="F78" s="5">
        <v>653</v>
      </c>
      <c r="G78" s="5">
        <v>1158</v>
      </c>
      <c r="H78">
        <v>139</v>
      </c>
      <c r="I78">
        <v>5</v>
      </c>
    </row>
    <row r="79" spans="1:9" x14ac:dyDescent="0.3">
      <c r="A79">
        <v>76</v>
      </c>
      <c r="B79">
        <v>5316</v>
      </c>
      <c r="C79">
        <v>39</v>
      </c>
      <c r="D79">
        <v>1526</v>
      </c>
      <c r="E79" s="5">
        <v>758</v>
      </c>
      <c r="F79" s="5">
        <v>643</v>
      </c>
      <c r="G79" s="5">
        <v>1153</v>
      </c>
      <c r="H79">
        <v>147</v>
      </c>
      <c r="I79">
        <v>9</v>
      </c>
    </row>
    <row r="80" spans="1:9" x14ac:dyDescent="0.3">
      <c r="A80">
        <v>77</v>
      </c>
      <c r="B80">
        <v>5382</v>
      </c>
      <c r="C80">
        <v>39</v>
      </c>
      <c r="D80">
        <v>1539</v>
      </c>
      <c r="E80" s="5">
        <v>780.00006103515625</v>
      </c>
      <c r="F80" s="5">
        <v>657</v>
      </c>
      <c r="G80" s="5">
        <v>1149</v>
      </c>
      <c r="H80">
        <v>141</v>
      </c>
      <c r="I80">
        <v>6</v>
      </c>
    </row>
    <row r="81" spans="1:9" x14ac:dyDescent="0.3">
      <c r="A81">
        <v>78</v>
      </c>
      <c r="B81">
        <v>5431</v>
      </c>
      <c r="C81">
        <v>45</v>
      </c>
      <c r="D81">
        <v>1516</v>
      </c>
      <c r="E81" s="5">
        <v>739</v>
      </c>
      <c r="F81" s="5">
        <v>654</v>
      </c>
      <c r="G81" s="5">
        <v>1192</v>
      </c>
      <c r="H81">
        <v>177</v>
      </c>
      <c r="I81">
        <v>12</v>
      </c>
    </row>
    <row r="82" spans="1:9" x14ac:dyDescent="0.3">
      <c r="A82">
        <v>79</v>
      </c>
      <c r="B82">
        <v>5366</v>
      </c>
      <c r="C82">
        <v>40</v>
      </c>
      <c r="D82">
        <v>1531</v>
      </c>
      <c r="E82" s="5">
        <v>765</v>
      </c>
      <c r="F82" s="5">
        <v>663</v>
      </c>
      <c r="G82" s="5">
        <v>1175</v>
      </c>
      <c r="H82">
        <v>172</v>
      </c>
      <c r="I82">
        <v>9</v>
      </c>
    </row>
    <row r="83" spans="1:9" x14ac:dyDescent="0.3">
      <c r="A83">
        <v>80</v>
      </c>
      <c r="B83">
        <v>5442</v>
      </c>
      <c r="C83">
        <v>38</v>
      </c>
      <c r="D83">
        <v>1534</v>
      </c>
      <c r="E83" s="5">
        <v>759</v>
      </c>
      <c r="F83" s="5">
        <v>678.00006103515625</v>
      </c>
      <c r="G83" s="5">
        <v>1199</v>
      </c>
      <c r="H83">
        <v>170</v>
      </c>
      <c r="I83">
        <v>9</v>
      </c>
    </row>
    <row r="84" spans="1:9" x14ac:dyDescent="0.3">
      <c r="A84">
        <v>81</v>
      </c>
      <c r="B84">
        <v>5226</v>
      </c>
      <c r="C84">
        <v>46</v>
      </c>
      <c r="D84">
        <v>1510.0001220703125</v>
      </c>
      <c r="E84" s="5">
        <v>777</v>
      </c>
      <c r="F84" s="5">
        <v>661</v>
      </c>
      <c r="G84" s="5">
        <v>1186</v>
      </c>
      <c r="H84">
        <v>173.00001525878906</v>
      </c>
      <c r="I84">
        <v>10</v>
      </c>
    </row>
    <row r="85" spans="1:9" x14ac:dyDescent="0.3">
      <c r="A85">
        <v>82</v>
      </c>
      <c r="B85">
        <v>5364</v>
      </c>
      <c r="C85">
        <v>40</v>
      </c>
      <c r="D85">
        <v>1508</v>
      </c>
      <c r="E85" s="5">
        <v>771</v>
      </c>
      <c r="F85" s="5">
        <v>683</v>
      </c>
      <c r="G85" s="5">
        <v>1235</v>
      </c>
      <c r="H85">
        <v>173.00001525878906</v>
      </c>
      <c r="I85">
        <v>10</v>
      </c>
    </row>
    <row r="86" spans="1:9" x14ac:dyDescent="0.3">
      <c r="A86">
        <v>83</v>
      </c>
      <c r="B86">
        <v>5344</v>
      </c>
      <c r="C86">
        <v>40</v>
      </c>
      <c r="D86">
        <v>1508</v>
      </c>
      <c r="E86" s="5">
        <v>755</v>
      </c>
      <c r="F86" s="5">
        <v>674</v>
      </c>
      <c r="G86" s="5">
        <v>1190</v>
      </c>
      <c r="H86">
        <v>173.00001525878906</v>
      </c>
      <c r="I86">
        <v>8</v>
      </c>
    </row>
    <row r="87" spans="1:9" x14ac:dyDescent="0.3">
      <c r="A87">
        <v>84</v>
      </c>
      <c r="B87">
        <v>5431</v>
      </c>
      <c r="C87">
        <v>37</v>
      </c>
      <c r="D87">
        <v>1485.0001220703125</v>
      </c>
      <c r="E87" s="5">
        <v>720</v>
      </c>
      <c r="F87" s="5">
        <v>704</v>
      </c>
      <c r="G87" s="5">
        <v>1189</v>
      </c>
      <c r="H87">
        <v>171</v>
      </c>
      <c r="I87">
        <v>11</v>
      </c>
    </row>
    <row r="88" spans="1:9" x14ac:dyDescent="0.3">
      <c r="A88">
        <v>85</v>
      </c>
      <c r="B88">
        <v>5399</v>
      </c>
      <c r="C88">
        <v>43</v>
      </c>
      <c r="D88">
        <v>1487</v>
      </c>
      <c r="E88" s="5">
        <v>743.00006103515625</v>
      </c>
      <c r="F88" s="5">
        <v>692.00006103515625</v>
      </c>
      <c r="G88" s="5">
        <v>1175</v>
      </c>
      <c r="H88">
        <v>170</v>
      </c>
      <c r="I88">
        <v>11</v>
      </c>
    </row>
    <row r="89" spans="1:9" x14ac:dyDescent="0.3">
      <c r="A89">
        <v>86</v>
      </c>
      <c r="B89">
        <v>5341</v>
      </c>
      <c r="C89">
        <v>41</v>
      </c>
      <c r="D89">
        <v>1527.0001220703125</v>
      </c>
      <c r="E89" s="5">
        <v>722</v>
      </c>
      <c r="F89" s="5">
        <v>647</v>
      </c>
      <c r="G89" s="5">
        <v>1179</v>
      </c>
      <c r="H89">
        <v>177</v>
      </c>
      <c r="I89">
        <v>11</v>
      </c>
    </row>
    <row r="90" spans="1:9" x14ac:dyDescent="0.3">
      <c r="A90">
        <v>87</v>
      </c>
      <c r="B90">
        <v>5434</v>
      </c>
      <c r="C90">
        <v>37</v>
      </c>
      <c r="D90">
        <v>1489</v>
      </c>
      <c r="E90" s="5">
        <v>723</v>
      </c>
      <c r="F90" s="5">
        <v>716</v>
      </c>
      <c r="G90" s="5">
        <v>1190</v>
      </c>
      <c r="H90">
        <v>169</v>
      </c>
      <c r="I90">
        <v>11</v>
      </c>
    </row>
    <row r="91" spans="1:9" x14ac:dyDescent="0.3">
      <c r="A91">
        <v>88</v>
      </c>
      <c r="B91">
        <v>5250.00048828125</v>
      </c>
      <c r="C91">
        <v>40</v>
      </c>
      <c r="D91">
        <v>1560</v>
      </c>
      <c r="E91" s="5">
        <v>774</v>
      </c>
      <c r="F91" s="5">
        <v>675</v>
      </c>
      <c r="G91" s="5">
        <v>1202</v>
      </c>
      <c r="H91">
        <v>171</v>
      </c>
      <c r="I91">
        <v>8</v>
      </c>
    </row>
    <row r="92" spans="1:9" x14ac:dyDescent="0.3">
      <c r="A92">
        <v>89</v>
      </c>
      <c r="B92">
        <v>5125</v>
      </c>
      <c r="C92">
        <v>51</v>
      </c>
      <c r="D92">
        <v>1528.0001220703125</v>
      </c>
      <c r="E92" s="5">
        <v>751</v>
      </c>
      <c r="F92" s="5">
        <v>760</v>
      </c>
      <c r="G92" s="5">
        <v>1264.0001220703125</v>
      </c>
      <c r="H92">
        <v>175</v>
      </c>
      <c r="I92">
        <v>6</v>
      </c>
    </row>
    <row r="93" spans="1:9" x14ac:dyDescent="0.3">
      <c r="A93">
        <v>90</v>
      </c>
      <c r="B93">
        <v>5126</v>
      </c>
      <c r="C93">
        <v>56</v>
      </c>
      <c r="D93">
        <v>1528.0001220703125</v>
      </c>
      <c r="E93" s="5">
        <v>746</v>
      </c>
      <c r="F93" s="5">
        <v>767</v>
      </c>
      <c r="G93" s="5">
        <v>1243</v>
      </c>
      <c r="H93">
        <v>178</v>
      </c>
      <c r="I93">
        <v>9</v>
      </c>
    </row>
    <row r="94" spans="1:9" x14ac:dyDescent="0.3">
      <c r="A94">
        <v>91</v>
      </c>
      <c r="B94">
        <v>5181</v>
      </c>
      <c r="C94">
        <v>53.000003814697266</v>
      </c>
      <c r="D94">
        <v>1514</v>
      </c>
      <c r="E94" s="5">
        <v>757</v>
      </c>
      <c r="F94" s="5">
        <v>769</v>
      </c>
      <c r="G94" s="5">
        <v>1238</v>
      </c>
      <c r="H94">
        <v>173.00001525878906</v>
      </c>
      <c r="I94">
        <v>4</v>
      </c>
    </row>
    <row r="95" spans="1:9" x14ac:dyDescent="0.3">
      <c r="A95">
        <v>92</v>
      </c>
      <c r="B95">
        <v>5138.00048828125</v>
      </c>
      <c r="C95">
        <v>53.000003814697266</v>
      </c>
      <c r="D95">
        <v>1540</v>
      </c>
      <c r="E95" s="5">
        <v>765</v>
      </c>
      <c r="F95" s="5">
        <v>772</v>
      </c>
      <c r="G95" s="5">
        <v>1263.0001220703125</v>
      </c>
      <c r="H95">
        <v>172</v>
      </c>
      <c r="I95">
        <v>8</v>
      </c>
    </row>
    <row r="96" spans="1:9" x14ac:dyDescent="0.3">
      <c r="A96">
        <v>93</v>
      </c>
      <c r="B96">
        <v>5224</v>
      </c>
      <c r="C96">
        <v>53.000003814697266</v>
      </c>
      <c r="D96">
        <v>1481</v>
      </c>
      <c r="E96" s="5">
        <v>782</v>
      </c>
      <c r="F96" s="5">
        <v>730</v>
      </c>
      <c r="G96" s="5">
        <v>1253</v>
      </c>
      <c r="H96">
        <v>166.00001525878906</v>
      </c>
      <c r="I96">
        <v>7</v>
      </c>
    </row>
    <row r="97" spans="1:9" x14ac:dyDescent="0.3">
      <c r="A97">
        <v>94</v>
      </c>
      <c r="B97">
        <v>5159</v>
      </c>
      <c r="C97">
        <v>55</v>
      </c>
      <c r="D97">
        <v>1574</v>
      </c>
      <c r="E97" s="5">
        <v>740</v>
      </c>
      <c r="F97" s="5">
        <v>737</v>
      </c>
      <c r="G97" s="5">
        <v>1212</v>
      </c>
      <c r="H97">
        <v>178</v>
      </c>
      <c r="I97">
        <v>8</v>
      </c>
    </row>
    <row r="98" spans="1:9" x14ac:dyDescent="0.3">
      <c r="A98">
        <v>95</v>
      </c>
      <c r="B98">
        <v>5191</v>
      </c>
      <c r="C98">
        <v>51</v>
      </c>
      <c r="D98">
        <v>1538</v>
      </c>
      <c r="E98" s="5">
        <v>784.00006103515625</v>
      </c>
      <c r="F98" s="5">
        <v>754</v>
      </c>
      <c r="G98" s="5">
        <v>1260</v>
      </c>
      <c r="H98">
        <v>180</v>
      </c>
      <c r="I98">
        <v>7</v>
      </c>
    </row>
    <row r="99" spans="1:9" x14ac:dyDescent="0.3">
      <c r="A99">
        <v>96</v>
      </c>
      <c r="B99">
        <v>5213</v>
      </c>
      <c r="C99">
        <v>51.999996185302734</v>
      </c>
      <c r="D99">
        <v>1535</v>
      </c>
      <c r="E99" s="5">
        <v>780.00006103515625</v>
      </c>
      <c r="F99" s="5">
        <v>749</v>
      </c>
      <c r="G99" s="5">
        <v>1267</v>
      </c>
      <c r="H99">
        <v>179</v>
      </c>
      <c r="I99">
        <v>10</v>
      </c>
    </row>
    <row r="100" spans="1:9" x14ac:dyDescent="0.3">
      <c r="A100">
        <v>97</v>
      </c>
      <c r="B100">
        <v>5115</v>
      </c>
      <c r="C100">
        <v>53.000003814697266</v>
      </c>
      <c r="D100">
        <v>1516</v>
      </c>
      <c r="E100" s="5">
        <v>741</v>
      </c>
      <c r="F100" s="5">
        <v>770.00006103515625</v>
      </c>
      <c r="G100" s="5">
        <v>1250</v>
      </c>
      <c r="H100">
        <v>178</v>
      </c>
      <c r="I100">
        <v>8</v>
      </c>
    </row>
    <row r="101" spans="1:9" x14ac:dyDescent="0.3">
      <c r="A101">
        <v>98</v>
      </c>
      <c r="B101">
        <v>5227</v>
      </c>
      <c r="C101">
        <v>56</v>
      </c>
      <c r="D101">
        <v>1579</v>
      </c>
      <c r="E101" s="5">
        <v>771</v>
      </c>
      <c r="F101" s="5">
        <v>746</v>
      </c>
      <c r="G101" s="5">
        <v>1251</v>
      </c>
      <c r="H101">
        <v>165</v>
      </c>
      <c r="I101">
        <v>7</v>
      </c>
    </row>
    <row r="102" spans="1:9" x14ac:dyDescent="0.3">
      <c r="A102">
        <v>99</v>
      </c>
      <c r="B102">
        <v>5268.00048828125</v>
      </c>
      <c r="C102">
        <v>132</v>
      </c>
      <c r="D102">
        <v>1374</v>
      </c>
      <c r="E102" s="5">
        <v>1082</v>
      </c>
      <c r="F102" s="5">
        <v>307</v>
      </c>
      <c r="G102" s="5">
        <v>781</v>
      </c>
      <c r="H102">
        <v>218.00001525878906</v>
      </c>
      <c r="I102">
        <v>53.000003814697266</v>
      </c>
    </row>
    <row r="103" spans="1:9" x14ac:dyDescent="0.3">
      <c r="A103">
        <v>100</v>
      </c>
      <c r="B103">
        <v>5334</v>
      </c>
      <c r="C103">
        <v>129.00001525878906</v>
      </c>
      <c r="D103">
        <v>1331</v>
      </c>
      <c r="E103" s="5">
        <v>1159</v>
      </c>
      <c r="F103" s="5">
        <v>325.00003051757813</v>
      </c>
      <c r="G103" s="5">
        <v>786</v>
      </c>
      <c r="H103">
        <v>201</v>
      </c>
      <c r="I103">
        <v>54.000003814697266</v>
      </c>
    </row>
    <row r="104" spans="1:9" x14ac:dyDescent="0.3">
      <c r="A104">
        <v>101</v>
      </c>
      <c r="B104">
        <v>5571</v>
      </c>
      <c r="C104">
        <v>144.00001525878906</v>
      </c>
      <c r="D104">
        <v>1351.0001220703125</v>
      </c>
      <c r="E104" s="5">
        <v>1031</v>
      </c>
      <c r="F104" s="5">
        <v>240.00001525878906</v>
      </c>
      <c r="G104" s="5">
        <v>670</v>
      </c>
      <c r="H104">
        <v>262</v>
      </c>
      <c r="I104">
        <v>21</v>
      </c>
    </row>
    <row r="105" spans="1:9" x14ac:dyDescent="0.3">
      <c r="A105">
        <v>102</v>
      </c>
      <c r="B105">
        <v>5451.00048828125</v>
      </c>
      <c r="C105">
        <v>128</v>
      </c>
      <c r="D105">
        <v>1432.0001220703125</v>
      </c>
      <c r="E105" s="5">
        <v>1123</v>
      </c>
      <c r="F105" s="5">
        <v>322</v>
      </c>
      <c r="G105" s="5">
        <v>812.00006103515625</v>
      </c>
      <c r="H105">
        <v>301</v>
      </c>
      <c r="I105">
        <v>16</v>
      </c>
    </row>
    <row r="106" spans="1:9" x14ac:dyDescent="0.3">
      <c r="A106">
        <v>103</v>
      </c>
      <c r="B106">
        <v>5592</v>
      </c>
      <c r="C106">
        <v>128</v>
      </c>
      <c r="D106">
        <v>1450</v>
      </c>
      <c r="E106" s="5">
        <v>939</v>
      </c>
      <c r="F106" s="5">
        <v>231</v>
      </c>
      <c r="G106" s="5">
        <v>666</v>
      </c>
      <c r="H106">
        <v>359</v>
      </c>
      <c r="I106">
        <v>22</v>
      </c>
    </row>
    <row r="107" spans="1:9" x14ac:dyDescent="0.3">
      <c r="A107">
        <v>104</v>
      </c>
      <c r="B107">
        <v>5752</v>
      </c>
      <c r="C107">
        <v>131</v>
      </c>
      <c r="D107">
        <v>1401</v>
      </c>
      <c r="E107" s="5">
        <v>1015.0000610351562</v>
      </c>
      <c r="F107" s="5">
        <v>242</v>
      </c>
      <c r="G107" s="5">
        <v>698</v>
      </c>
      <c r="H107">
        <v>357</v>
      </c>
      <c r="I107">
        <v>19</v>
      </c>
    </row>
    <row r="108" spans="1:9" x14ac:dyDescent="0.3">
      <c r="A108">
        <v>105</v>
      </c>
      <c r="B108">
        <v>5695.00048828125</v>
      </c>
      <c r="C108">
        <v>135</v>
      </c>
      <c r="D108">
        <v>1361.0001220703125</v>
      </c>
      <c r="E108" s="5">
        <v>1056</v>
      </c>
      <c r="F108" s="5">
        <v>259</v>
      </c>
      <c r="G108" s="5">
        <v>711</v>
      </c>
      <c r="H108">
        <v>300</v>
      </c>
      <c r="I108">
        <v>47</v>
      </c>
    </row>
    <row r="109" spans="1:9" x14ac:dyDescent="0.3">
      <c r="A109">
        <v>106</v>
      </c>
      <c r="B109">
        <v>5801</v>
      </c>
      <c r="C109">
        <v>121</v>
      </c>
      <c r="D109">
        <v>1384</v>
      </c>
      <c r="E109" s="5">
        <v>916</v>
      </c>
      <c r="F109" s="5">
        <v>192</v>
      </c>
      <c r="G109" s="5">
        <v>620</v>
      </c>
      <c r="H109">
        <v>286</v>
      </c>
      <c r="I109">
        <v>35</v>
      </c>
    </row>
    <row r="110" spans="1:9" x14ac:dyDescent="0.3">
      <c r="A110">
        <v>107</v>
      </c>
      <c r="B110">
        <v>5797</v>
      </c>
      <c r="C110">
        <v>123</v>
      </c>
      <c r="D110">
        <v>1348</v>
      </c>
      <c r="E110" s="5">
        <v>900.00006103515625</v>
      </c>
      <c r="F110" s="5">
        <v>177</v>
      </c>
      <c r="G110" s="5">
        <v>602</v>
      </c>
      <c r="H110">
        <v>351</v>
      </c>
      <c r="I110">
        <v>22</v>
      </c>
    </row>
    <row r="111" spans="1:9" x14ac:dyDescent="0.3">
      <c r="A111">
        <v>108</v>
      </c>
      <c r="B111">
        <v>5911.00048828125</v>
      </c>
      <c r="C111">
        <v>124.00000762939453</v>
      </c>
      <c r="D111">
        <v>1359</v>
      </c>
      <c r="E111" s="5">
        <v>875</v>
      </c>
      <c r="F111" s="5">
        <v>167.00001525878906</v>
      </c>
      <c r="G111" s="5">
        <v>594</v>
      </c>
      <c r="H111">
        <v>294</v>
      </c>
      <c r="I111">
        <v>23</v>
      </c>
    </row>
    <row r="112" spans="1:9" x14ac:dyDescent="0.3">
      <c r="A112">
        <v>109</v>
      </c>
      <c r="B112">
        <v>5937</v>
      </c>
      <c r="C112">
        <v>130</v>
      </c>
      <c r="D112">
        <v>1415</v>
      </c>
      <c r="E112" s="5">
        <v>966</v>
      </c>
      <c r="F112" s="5">
        <v>210.00001525878906</v>
      </c>
      <c r="G112" s="5">
        <v>661</v>
      </c>
      <c r="H112">
        <v>317</v>
      </c>
      <c r="I112">
        <v>22</v>
      </c>
    </row>
    <row r="113" spans="1:9" x14ac:dyDescent="0.3">
      <c r="A113">
        <v>110</v>
      </c>
      <c r="B113">
        <v>5413</v>
      </c>
      <c r="C113">
        <v>54.000003814697266</v>
      </c>
      <c r="D113">
        <v>1488</v>
      </c>
      <c r="E113" s="5">
        <v>783</v>
      </c>
      <c r="F113" s="5">
        <v>588</v>
      </c>
      <c r="G113" s="5">
        <v>1038</v>
      </c>
      <c r="H113">
        <v>141</v>
      </c>
      <c r="I113">
        <v>17</v>
      </c>
    </row>
    <row r="114" spans="1:9" x14ac:dyDescent="0.3">
      <c r="A114">
        <v>111</v>
      </c>
      <c r="B114">
        <v>5457</v>
      </c>
      <c r="C114">
        <v>134</v>
      </c>
      <c r="D114">
        <v>1434</v>
      </c>
      <c r="E114" s="5">
        <v>1081</v>
      </c>
      <c r="F114" s="5">
        <v>356</v>
      </c>
      <c r="G114" s="5">
        <v>800</v>
      </c>
      <c r="H114">
        <v>274.00003051757813</v>
      </c>
      <c r="I114">
        <v>15.000000953674316</v>
      </c>
    </row>
    <row r="115" spans="1:9" x14ac:dyDescent="0.3">
      <c r="A115">
        <v>112</v>
      </c>
      <c r="B115">
        <v>5470</v>
      </c>
      <c r="C115">
        <v>76</v>
      </c>
      <c r="D115">
        <v>1466.0001220703125</v>
      </c>
      <c r="E115" s="5">
        <v>938</v>
      </c>
      <c r="F115" s="5">
        <v>440</v>
      </c>
      <c r="G115" s="5">
        <v>888</v>
      </c>
      <c r="H115">
        <v>250</v>
      </c>
      <c r="I115">
        <v>19</v>
      </c>
    </row>
    <row r="116" spans="1:9" x14ac:dyDescent="0.3">
      <c r="A116">
        <v>113</v>
      </c>
      <c r="B116">
        <v>5246.00048828125</v>
      </c>
      <c r="C116">
        <v>60.000003814697266</v>
      </c>
      <c r="D116">
        <v>1582.0001220703125</v>
      </c>
      <c r="E116" s="5">
        <v>725</v>
      </c>
      <c r="F116" s="5">
        <v>710.00006103515625</v>
      </c>
      <c r="G116" s="5">
        <v>1148</v>
      </c>
      <c r="H116">
        <v>188.00001525878906</v>
      </c>
      <c r="I116">
        <v>8</v>
      </c>
    </row>
    <row r="117" spans="1:9" x14ac:dyDescent="0.3">
      <c r="A117">
        <v>114</v>
      </c>
      <c r="B117">
        <v>5404.00048828125</v>
      </c>
      <c r="C117">
        <v>54.000003814697266</v>
      </c>
      <c r="D117">
        <v>1521</v>
      </c>
      <c r="E117" s="5">
        <v>769</v>
      </c>
      <c r="F117" s="5">
        <v>583</v>
      </c>
      <c r="G117" s="5">
        <v>1040</v>
      </c>
      <c r="H117">
        <v>212</v>
      </c>
      <c r="I117">
        <v>18</v>
      </c>
    </row>
    <row r="118" spans="1:9" x14ac:dyDescent="0.3">
      <c r="A118">
        <v>115</v>
      </c>
      <c r="B118">
        <v>5405</v>
      </c>
      <c r="C118">
        <v>51</v>
      </c>
      <c r="D118">
        <v>1539</v>
      </c>
      <c r="E118" s="5">
        <v>738.00006103515625</v>
      </c>
      <c r="F118" s="5">
        <v>623</v>
      </c>
      <c r="G118" s="5">
        <v>1082</v>
      </c>
      <c r="H118">
        <v>201</v>
      </c>
      <c r="I118">
        <v>20</v>
      </c>
    </row>
    <row r="119" spans="1:9" x14ac:dyDescent="0.3">
      <c r="A119">
        <v>116</v>
      </c>
      <c r="B119">
        <v>5354.00048828125</v>
      </c>
      <c r="C119">
        <v>68</v>
      </c>
      <c r="D119">
        <v>1553.0001220703125</v>
      </c>
      <c r="E119" s="5">
        <v>787</v>
      </c>
      <c r="F119" s="5">
        <v>613.00006103515625</v>
      </c>
      <c r="G119" s="5">
        <v>1055</v>
      </c>
      <c r="H119">
        <v>211.00001525878906</v>
      </c>
      <c r="I119">
        <v>16</v>
      </c>
    </row>
    <row r="120" spans="1:9" x14ac:dyDescent="0.3">
      <c r="A120">
        <v>117</v>
      </c>
      <c r="B120">
        <v>5510</v>
      </c>
      <c r="C120">
        <v>48</v>
      </c>
      <c r="D120">
        <v>1544</v>
      </c>
      <c r="E120" s="5">
        <v>730</v>
      </c>
      <c r="F120" s="5">
        <v>630</v>
      </c>
      <c r="G120" s="5">
        <v>1046</v>
      </c>
      <c r="H120">
        <v>186</v>
      </c>
      <c r="I120">
        <v>16</v>
      </c>
    </row>
    <row r="121" spans="1:9" x14ac:dyDescent="0.3">
      <c r="A121">
        <v>118</v>
      </c>
      <c r="B121">
        <v>6159</v>
      </c>
      <c r="C121">
        <v>113.00000762939453</v>
      </c>
      <c r="D121">
        <v>1403</v>
      </c>
      <c r="E121" s="5">
        <v>819</v>
      </c>
      <c r="F121" s="5">
        <v>174.00001525878906</v>
      </c>
      <c r="G121" s="5">
        <v>561</v>
      </c>
      <c r="H121">
        <v>274.00003051757813</v>
      </c>
      <c r="I121">
        <v>68</v>
      </c>
    </row>
    <row r="122" spans="1:9" x14ac:dyDescent="0.3">
      <c r="A122">
        <v>119</v>
      </c>
      <c r="B122">
        <v>5849</v>
      </c>
      <c r="C122">
        <v>109.00000762939453</v>
      </c>
      <c r="D122">
        <v>1335.0001220703125</v>
      </c>
      <c r="E122" s="5">
        <v>805</v>
      </c>
      <c r="F122" s="5">
        <v>176</v>
      </c>
      <c r="G122" s="5">
        <v>547</v>
      </c>
      <c r="H122">
        <v>255</v>
      </c>
      <c r="I122">
        <v>91</v>
      </c>
    </row>
    <row r="123" spans="1:9" x14ac:dyDescent="0.3">
      <c r="A123">
        <v>120</v>
      </c>
      <c r="B123">
        <v>5304.00048828125</v>
      </c>
      <c r="C123">
        <v>38</v>
      </c>
      <c r="D123">
        <v>1495</v>
      </c>
      <c r="E123" s="5">
        <v>699</v>
      </c>
      <c r="F123" s="5">
        <v>720</v>
      </c>
      <c r="G123" s="5">
        <v>1097</v>
      </c>
      <c r="H123">
        <v>154</v>
      </c>
      <c r="I123">
        <v>9</v>
      </c>
    </row>
    <row r="124" spans="1:9" x14ac:dyDescent="0.3">
      <c r="A124">
        <v>121</v>
      </c>
      <c r="B124">
        <v>5257.00048828125</v>
      </c>
      <c r="C124">
        <v>41</v>
      </c>
      <c r="D124">
        <v>1486</v>
      </c>
      <c r="E124" s="5">
        <v>699</v>
      </c>
      <c r="F124" s="5">
        <v>725</v>
      </c>
      <c r="G124" s="5">
        <v>1142</v>
      </c>
      <c r="H124">
        <v>144.00001525878906</v>
      </c>
      <c r="I124">
        <v>12</v>
      </c>
    </row>
    <row r="125" spans="1:9" x14ac:dyDescent="0.3">
      <c r="A125">
        <v>122</v>
      </c>
      <c r="B125">
        <v>5186</v>
      </c>
      <c r="C125">
        <v>64</v>
      </c>
      <c r="D125">
        <v>1602</v>
      </c>
      <c r="E125" s="5">
        <v>750</v>
      </c>
      <c r="F125" s="5">
        <v>730</v>
      </c>
      <c r="G125" s="5">
        <v>1238</v>
      </c>
      <c r="H125">
        <v>186</v>
      </c>
      <c r="I125">
        <v>10</v>
      </c>
    </row>
    <row r="126" spans="1:9" x14ac:dyDescent="0.3">
      <c r="A126">
        <v>123</v>
      </c>
      <c r="B126">
        <v>5307.00048828125</v>
      </c>
      <c r="C126">
        <v>68</v>
      </c>
      <c r="D126">
        <v>1588</v>
      </c>
      <c r="E126" s="5">
        <v>778</v>
      </c>
      <c r="F126" s="5">
        <v>678.00006103515625</v>
      </c>
      <c r="G126" s="5">
        <v>1108</v>
      </c>
      <c r="H126">
        <v>200</v>
      </c>
      <c r="I126">
        <v>16</v>
      </c>
    </row>
    <row r="127" spans="1:9" x14ac:dyDescent="0.3">
      <c r="A127">
        <v>124</v>
      </c>
      <c r="B127">
        <v>5407</v>
      </c>
      <c r="C127">
        <v>39</v>
      </c>
      <c r="D127">
        <v>1509.0001220703125</v>
      </c>
      <c r="E127" s="5">
        <v>753</v>
      </c>
      <c r="F127" s="5">
        <v>724.00006103515625</v>
      </c>
      <c r="G127" s="5">
        <v>1140</v>
      </c>
      <c r="H127">
        <v>137.00001525878906</v>
      </c>
      <c r="I127">
        <v>12</v>
      </c>
    </row>
    <row r="128" spans="1:9" x14ac:dyDescent="0.3">
      <c r="A128">
        <v>125</v>
      </c>
      <c r="B128">
        <v>5508.00048828125</v>
      </c>
      <c r="C128">
        <v>76</v>
      </c>
      <c r="D128">
        <v>1540</v>
      </c>
      <c r="E128" s="5">
        <v>999</v>
      </c>
      <c r="F128" s="5">
        <v>438</v>
      </c>
      <c r="G128" s="5">
        <v>917</v>
      </c>
      <c r="H128">
        <v>241.00001525878906</v>
      </c>
      <c r="I128">
        <v>22</v>
      </c>
    </row>
    <row r="129" spans="1:9" x14ac:dyDescent="0.3">
      <c r="A129">
        <v>126</v>
      </c>
      <c r="B129">
        <v>5565</v>
      </c>
      <c r="C129">
        <v>125</v>
      </c>
      <c r="D129">
        <v>1453</v>
      </c>
      <c r="E129" s="5">
        <v>1142</v>
      </c>
      <c r="F129" s="5">
        <v>332.00003051757812</v>
      </c>
      <c r="G129" s="5">
        <v>789.00006103515625</v>
      </c>
      <c r="H129">
        <v>287</v>
      </c>
      <c r="I129">
        <v>19</v>
      </c>
    </row>
    <row r="130" spans="1:9" x14ac:dyDescent="0.3">
      <c r="A130">
        <v>127</v>
      </c>
      <c r="B130">
        <v>5650</v>
      </c>
      <c r="C130">
        <v>131</v>
      </c>
      <c r="D130">
        <v>1456</v>
      </c>
      <c r="E130" s="5">
        <v>1008</v>
      </c>
      <c r="F130" s="5">
        <v>290</v>
      </c>
      <c r="G130" s="5">
        <v>711</v>
      </c>
      <c r="H130">
        <v>327</v>
      </c>
      <c r="I130">
        <v>25</v>
      </c>
    </row>
    <row r="131" spans="1:9" x14ac:dyDescent="0.3">
      <c r="A131">
        <v>128</v>
      </c>
      <c r="B131">
        <v>6071</v>
      </c>
      <c r="C131">
        <v>91</v>
      </c>
      <c r="D131">
        <v>1408</v>
      </c>
      <c r="E131" s="5">
        <v>858.00006103515625</v>
      </c>
      <c r="F131" s="5">
        <v>157</v>
      </c>
      <c r="G131" s="5">
        <v>592</v>
      </c>
      <c r="H131">
        <v>328</v>
      </c>
      <c r="I131">
        <v>34</v>
      </c>
    </row>
    <row r="132" spans="1:9" x14ac:dyDescent="0.3">
      <c r="A132">
        <v>129</v>
      </c>
      <c r="B132">
        <v>6938.00048828125</v>
      </c>
      <c r="C132">
        <v>44</v>
      </c>
      <c r="D132">
        <v>1236</v>
      </c>
      <c r="E132" s="5">
        <v>484</v>
      </c>
      <c r="F132" s="5">
        <v>34</v>
      </c>
      <c r="G132" s="5">
        <v>319</v>
      </c>
      <c r="H132">
        <v>382</v>
      </c>
      <c r="I132">
        <v>121</v>
      </c>
    </row>
    <row r="133" spans="1:9" x14ac:dyDescent="0.3">
      <c r="A133">
        <v>130</v>
      </c>
      <c r="B133">
        <v>7024.00048828125</v>
      </c>
      <c r="C133">
        <v>39</v>
      </c>
      <c r="D133">
        <v>1162</v>
      </c>
      <c r="E133" s="5">
        <v>480.00003051757812</v>
      </c>
      <c r="F133" s="5">
        <v>33</v>
      </c>
      <c r="G133" s="5">
        <v>297.00003051757812</v>
      </c>
      <c r="H133">
        <v>389</v>
      </c>
      <c r="I133">
        <v>59.000003814697266</v>
      </c>
    </row>
    <row r="134" spans="1:9" x14ac:dyDescent="0.3">
      <c r="A134">
        <v>131</v>
      </c>
      <c r="B134">
        <v>5704</v>
      </c>
      <c r="C134">
        <v>125</v>
      </c>
      <c r="D134">
        <v>1517</v>
      </c>
      <c r="E134" s="5">
        <v>1129</v>
      </c>
      <c r="F134" s="5">
        <v>298</v>
      </c>
      <c r="G134" s="5">
        <v>768</v>
      </c>
      <c r="H134">
        <v>383.00003051757812</v>
      </c>
      <c r="I134">
        <v>16</v>
      </c>
    </row>
    <row r="135" spans="1:9" x14ac:dyDescent="0.3">
      <c r="A135">
        <v>132</v>
      </c>
      <c r="B135">
        <v>5905</v>
      </c>
      <c r="C135">
        <v>94</v>
      </c>
      <c r="D135">
        <v>1642.0001220703125</v>
      </c>
      <c r="E135" s="5">
        <v>913</v>
      </c>
      <c r="F135" s="5">
        <v>477</v>
      </c>
      <c r="G135" s="5">
        <v>210.00001525878906</v>
      </c>
      <c r="H135">
        <v>163</v>
      </c>
      <c r="I135">
        <v>25</v>
      </c>
    </row>
    <row r="136" spans="1:9" x14ac:dyDescent="0.3">
      <c r="A136">
        <v>133</v>
      </c>
      <c r="B136">
        <v>6164</v>
      </c>
      <c r="C136">
        <v>107</v>
      </c>
      <c r="D136">
        <v>1448.0001220703125</v>
      </c>
      <c r="E136" s="5">
        <v>910</v>
      </c>
      <c r="F136" s="5">
        <v>187</v>
      </c>
      <c r="G136" s="5">
        <v>625</v>
      </c>
      <c r="H136">
        <v>401</v>
      </c>
      <c r="I136">
        <v>19</v>
      </c>
    </row>
    <row r="137" spans="1:9" x14ac:dyDescent="0.3">
      <c r="A137">
        <v>134</v>
      </c>
      <c r="B137">
        <v>5930</v>
      </c>
      <c r="C137">
        <v>109.00000762939453</v>
      </c>
      <c r="D137">
        <v>1461</v>
      </c>
      <c r="E137" s="5">
        <v>902</v>
      </c>
      <c r="F137" s="5">
        <v>236</v>
      </c>
      <c r="G137" s="5">
        <v>657</v>
      </c>
      <c r="H137">
        <v>424</v>
      </c>
      <c r="I137">
        <v>25.999998092651367</v>
      </c>
    </row>
    <row r="138" spans="1:9" x14ac:dyDescent="0.3">
      <c r="A138">
        <v>135</v>
      </c>
      <c r="B138">
        <v>5305</v>
      </c>
      <c r="C138">
        <v>30.000001907348633</v>
      </c>
      <c r="D138">
        <v>1450</v>
      </c>
      <c r="E138" s="5">
        <v>764</v>
      </c>
      <c r="F138" s="5">
        <v>891.00006103515625</v>
      </c>
      <c r="G138" s="5">
        <v>1269</v>
      </c>
      <c r="H138">
        <v>80</v>
      </c>
      <c r="I138">
        <v>1</v>
      </c>
    </row>
    <row r="139" spans="1:9" x14ac:dyDescent="0.3">
      <c r="A139">
        <v>136</v>
      </c>
      <c r="B139">
        <v>5342</v>
      </c>
      <c r="C139">
        <v>30.000001907348633</v>
      </c>
      <c r="D139">
        <v>1403</v>
      </c>
      <c r="E139" s="5">
        <v>760</v>
      </c>
      <c r="F139" s="5">
        <v>942.00006103515625</v>
      </c>
      <c r="G139" s="5">
        <v>1228</v>
      </c>
      <c r="H139">
        <v>84</v>
      </c>
      <c r="I139">
        <v>0</v>
      </c>
    </row>
    <row r="140" spans="1:9" x14ac:dyDescent="0.3">
      <c r="A140">
        <v>137</v>
      </c>
      <c r="B140">
        <v>5404.00048828125</v>
      </c>
      <c r="C140">
        <v>25.999998092651367</v>
      </c>
      <c r="D140">
        <v>1329</v>
      </c>
      <c r="E140" s="5">
        <v>798.00006103515625</v>
      </c>
      <c r="F140" s="5">
        <v>970</v>
      </c>
      <c r="G140" s="5">
        <v>1221</v>
      </c>
      <c r="H140">
        <v>58</v>
      </c>
      <c r="I140">
        <v>0</v>
      </c>
    </row>
    <row r="141" spans="1:9" x14ac:dyDescent="0.3">
      <c r="A141">
        <v>138</v>
      </c>
      <c r="B141">
        <v>5359</v>
      </c>
      <c r="C141">
        <v>25</v>
      </c>
      <c r="D141">
        <v>1316.0001220703125</v>
      </c>
      <c r="E141" s="5">
        <v>790</v>
      </c>
      <c r="F141" s="5">
        <v>986</v>
      </c>
      <c r="G141" s="5">
        <v>1220</v>
      </c>
      <c r="H141">
        <v>54.000003814697266</v>
      </c>
      <c r="I141">
        <v>7</v>
      </c>
    </row>
    <row r="142" spans="1:9" x14ac:dyDescent="0.3">
      <c r="A142">
        <v>139</v>
      </c>
      <c r="B142">
        <v>5326</v>
      </c>
      <c r="C142">
        <v>33</v>
      </c>
      <c r="D142">
        <v>1467.0001220703125</v>
      </c>
      <c r="E142" s="5">
        <v>773</v>
      </c>
      <c r="F142" s="5">
        <v>816</v>
      </c>
      <c r="G142" s="5">
        <v>1252</v>
      </c>
      <c r="H142">
        <v>70</v>
      </c>
      <c r="I142">
        <v>11</v>
      </c>
    </row>
    <row r="143" spans="1:9" x14ac:dyDescent="0.3">
      <c r="A143">
        <v>140</v>
      </c>
      <c r="B143">
        <v>5420</v>
      </c>
      <c r="C143">
        <v>40</v>
      </c>
      <c r="D143">
        <v>1459</v>
      </c>
      <c r="E143" s="5">
        <v>735</v>
      </c>
      <c r="F143" s="5">
        <v>751</v>
      </c>
      <c r="G143" s="5">
        <v>1151</v>
      </c>
      <c r="H143">
        <v>133</v>
      </c>
      <c r="I143">
        <v>12.999999046325684</v>
      </c>
    </row>
    <row r="144" spans="1:9" x14ac:dyDescent="0.3">
      <c r="A144">
        <v>141</v>
      </c>
      <c r="B144">
        <v>5291</v>
      </c>
      <c r="C144">
        <v>41</v>
      </c>
      <c r="D144">
        <v>1514</v>
      </c>
      <c r="E144" s="5">
        <v>752.00006103515625</v>
      </c>
      <c r="F144" s="5">
        <v>902</v>
      </c>
      <c r="G144" s="5">
        <v>1086</v>
      </c>
      <c r="H144">
        <v>154</v>
      </c>
      <c r="I144">
        <v>14</v>
      </c>
    </row>
    <row r="145" spans="1:9" x14ac:dyDescent="0.3">
      <c r="A145">
        <v>142</v>
      </c>
      <c r="B145">
        <v>5351</v>
      </c>
      <c r="C145">
        <v>32</v>
      </c>
      <c r="D145">
        <v>1391</v>
      </c>
      <c r="E145" s="5">
        <v>769</v>
      </c>
      <c r="F145" s="5">
        <v>897</v>
      </c>
      <c r="G145" s="5">
        <v>1218</v>
      </c>
      <c r="H145">
        <v>67</v>
      </c>
      <c r="I145">
        <v>11</v>
      </c>
    </row>
    <row r="146" spans="1:9" x14ac:dyDescent="0.3">
      <c r="A146">
        <v>143</v>
      </c>
      <c r="B146">
        <v>5374</v>
      </c>
      <c r="C146">
        <v>30.000001907348633</v>
      </c>
      <c r="D146">
        <v>1406</v>
      </c>
      <c r="E146" s="5">
        <v>797</v>
      </c>
      <c r="F146" s="5">
        <v>883</v>
      </c>
      <c r="G146" s="5">
        <v>1191</v>
      </c>
      <c r="H146">
        <v>64</v>
      </c>
      <c r="I146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2"/>
  <sheetViews>
    <sheetView workbookViewId="0">
      <selection activeCell="E44" sqref="E44"/>
    </sheetView>
  </sheetViews>
  <sheetFormatPr defaultRowHeight="15.6" x14ac:dyDescent="0.3"/>
  <sheetData>
    <row r="1" spans="1:4" x14ac:dyDescent="0.3">
      <c r="A1" t="s">
        <v>8</v>
      </c>
      <c r="C1" t="s">
        <v>20</v>
      </c>
    </row>
    <row r="2" spans="1:4" x14ac:dyDescent="0.3">
      <c r="A2" t="s">
        <v>9</v>
      </c>
    </row>
    <row r="4" spans="1:4" x14ac:dyDescent="0.3">
      <c r="B4" t="s">
        <v>10</v>
      </c>
    </row>
    <row r="6" spans="1:4" x14ac:dyDescent="0.3">
      <c r="B6" t="s">
        <v>11</v>
      </c>
    </row>
    <row r="8" spans="1:4" x14ac:dyDescent="0.3">
      <c r="A8">
        <v>1</v>
      </c>
      <c r="B8">
        <v>6.5620649060396801</v>
      </c>
      <c r="C8" s="1">
        <f>+B8/$B$16</f>
        <v>0.57360707220626672</v>
      </c>
      <c r="D8" s="2">
        <f>+C8</f>
        <v>0.57360707220626672</v>
      </c>
    </row>
    <row r="9" spans="1:4" x14ac:dyDescent="0.3">
      <c r="A9">
        <v>2</v>
      </c>
      <c r="B9">
        <v>2.4098048034442501</v>
      </c>
      <c r="C9" s="1">
        <f t="shared" ref="C9:C15" si="0">+B9/$B$16</f>
        <v>0.21064727302834391</v>
      </c>
      <c r="D9" s="2">
        <f>+D8+C9</f>
        <v>0.78425434523461068</v>
      </c>
    </row>
    <row r="10" spans="1:4" x14ac:dyDescent="0.3">
      <c r="A10">
        <v>3</v>
      </c>
      <c r="B10">
        <v>1.21691661642808</v>
      </c>
      <c r="C10" s="1">
        <f t="shared" si="0"/>
        <v>0.10637383010734984</v>
      </c>
      <c r="D10" s="2">
        <f t="shared" ref="D10:D15" si="1">+D9+C10</f>
        <v>0.89062817534196048</v>
      </c>
    </row>
    <row r="11" spans="1:4" x14ac:dyDescent="0.3">
      <c r="A11">
        <v>4</v>
      </c>
      <c r="B11">
        <v>0.76458813593943398</v>
      </c>
      <c r="C11" s="1">
        <f t="shared" si="0"/>
        <v>6.6834627267433153E-2</v>
      </c>
      <c r="D11" s="2">
        <f t="shared" si="1"/>
        <v>0.95746280260939365</v>
      </c>
    </row>
    <row r="12" spans="1:4" x14ac:dyDescent="0.3">
      <c r="A12">
        <v>5</v>
      </c>
      <c r="B12">
        <v>0.20471364989025001</v>
      </c>
      <c r="C12" s="1">
        <f t="shared" si="0"/>
        <v>1.7894549815581327E-2</v>
      </c>
      <c r="D12" s="2">
        <f t="shared" si="1"/>
        <v>0.97535735242497501</v>
      </c>
    </row>
    <row r="13" spans="1:4" x14ac:dyDescent="0.3">
      <c r="A13">
        <v>6</v>
      </c>
      <c r="B13">
        <v>0.15527286988104599</v>
      </c>
      <c r="C13" s="1">
        <f t="shared" si="0"/>
        <v>1.3572803311280269E-2</v>
      </c>
      <c r="D13" s="2">
        <f t="shared" si="1"/>
        <v>0.98893015573625531</v>
      </c>
    </row>
    <row r="14" spans="1:4" x14ac:dyDescent="0.3">
      <c r="A14">
        <v>7</v>
      </c>
      <c r="B14">
        <v>7.5879365416600994E-2</v>
      </c>
      <c r="C14" s="1">
        <f t="shared" si="0"/>
        <v>6.6328116622903083E-3</v>
      </c>
      <c r="D14" s="2">
        <f t="shared" si="1"/>
        <v>0.99556296739854566</v>
      </c>
    </row>
    <row r="15" spans="1:4" x14ac:dyDescent="0.3">
      <c r="A15">
        <v>8</v>
      </c>
      <c r="B15">
        <v>5.0759652960641999E-2</v>
      </c>
      <c r="C15" s="1">
        <f t="shared" si="0"/>
        <v>4.4370326014547276E-3</v>
      </c>
      <c r="D15" s="2">
        <f t="shared" si="1"/>
        <v>1.0000000000000004</v>
      </c>
    </row>
    <row r="16" spans="1:4" x14ac:dyDescent="0.3">
      <c r="B16">
        <f>SUM(B8:B15)</f>
        <v>11.43999999999998</v>
      </c>
    </row>
    <row r="17" spans="1:19" x14ac:dyDescent="0.3">
      <c r="A17" t="s">
        <v>12</v>
      </c>
    </row>
    <row r="18" spans="1:19" x14ac:dyDescent="0.3">
      <c r="B18">
        <v>1</v>
      </c>
      <c r="C18">
        <v>2</v>
      </c>
      <c r="D18">
        <v>3</v>
      </c>
      <c r="E18">
        <v>4</v>
      </c>
      <c r="F18">
        <v>5</v>
      </c>
      <c r="G18">
        <v>6</v>
      </c>
      <c r="H18">
        <v>7</v>
      </c>
      <c r="I18">
        <v>8</v>
      </c>
      <c r="R18">
        <v>1</v>
      </c>
      <c r="S18">
        <v>2</v>
      </c>
    </row>
    <row r="19" spans="1:19" x14ac:dyDescent="0.3">
      <c r="A19">
        <v>1</v>
      </c>
      <c r="B19">
        <v>2.9465945890370402</v>
      </c>
      <c r="C19">
        <v>-0.42039933468834501</v>
      </c>
      <c r="D19">
        <v>-0.29509576374591201</v>
      </c>
      <c r="E19">
        <v>-2.4651229368459E-2</v>
      </c>
      <c r="F19">
        <v>0.179224983726857</v>
      </c>
      <c r="G19">
        <v>0.66997624303186798</v>
      </c>
      <c r="H19">
        <v>-0.15076591857801899</v>
      </c>
      <c r="I19">
        <v>-0.29475490890094103</v>
      </c>
      <c r="Q19">
        <v>1</v>
      </c>
      <c r="R19">
        <v>2.9465945890370402</v>
      </c>
      <c r="S19">
        <f>-C19</f>
        <v>0.42039933468834501</v>
      </c>
    </row>
    <row r="20" spans="1:19" x14ac:dyDescent="0.3">
      <c r="A20">
        <v>2</v>
      </c>
      <c r="B20">
        <v>3.22603959483168</v>
      </c>
      <c r="C20">
        <v>-0.54801905024167796</v>
      </c>
      <c r="D20">
        <v>-3.7988228633483001E-2</v>
      </c>
      <c r="E20">
        <v>-1.9133320352583E-2</v>
      </c>
      <c r="F20">
        <v>1.2221229989516001E-2</v>
      </c>
      <c r="G20">
        <v>0.60564336507727601</v>
      </c>
      <c r="H20">
        <v>-8.9281308917511001E-2</v>
      </c>
      <c r="I20">
        <v>-0.12593164034975801</v>
      </c>
      <c r="Q20">
        <v>2</v>
      </c>
      <c r="R20">
        <v>3.22603959483168</v>
      </c>
      <c r="S20">
        <f t="shared" ref="S20:S83" si="2">-C20</f>
        <v>0.54801905024167796</v>
      </c>
    </row>
    <row r="21" spans="1:19" x14ac:dyDescent="0.3">
      <c r="A21">
        <v>3</v>
      </c>
      <c r="B21">
        <v>1.5686006657681999</v>
      </c>
      <c r="C21">
        <v>0.83663457152267795</v>
      </c>
      <c r="D21">
        <v>-0.29199928716293999</v>
      </c>
      <c r="E21">
        <v>0.42102133233612898</v>
      </c>
      <c r="F21">
        <v>0.24047160483784599</v>
      </c>
      <c r="G21">
        <v>-5.4894566169441002E-2</v>
      </c>
      <c r="H21">
        <v>-0.23398257381430501</v>
      </c>
      <c r="I21">
        <v>2.8723955179175E-2</v>
      </c>
      <c r="Q21">
        <v>3</v>
      </c>
      <c r="R21">
        <v>1.5686006657681999</v>
      </c>
      <c r="S21">
        <f t="shared" si="2"/>
        <v>-0.83663457152267795</v>
      </c>
    </row>
    <row r="22" spans="1:19" x14ac:dyDescent="0.3">
      <c r="A22">
        <v>4</v>
      </c>
      <c r="B22">
        <v>1.8401714204639401</v>
      </c>
      <c r="C22">
        <v>0.483621661829293</v>
      </c>
      <c r="D22">
        <v>-0.21981314473098801</v>
      </c>
      <c r="E22">
        <v>0.63669107880524101</v>
      </c>
      <c r="F22">
        <v>0.32324614783440703</v>
      </c>
      <c r="G22">
        <v>-4.8267077018418002E-2</v>
      </c>
      <c r="H22">
        <v>-0.22881384204185401</v>
      </c>
      <c r="I22">
        <v>0.23983289507253999</v>
      </c>
      <c r="Q22">
        <v>4</v>
      </c>
      <c r="R22">
        <v>1.8401714204639401</v>
      </c>
      <c r="S22">
        <f t="shared" si="2"/>
        <v>-0.483621661829293</v>
      </c>
    </row>
    <row r="23" spans="1:19" x14ac:dyDescent="0.3">
      <c r="A23">
        <v>5</v>
      </c>
      <c r="B23">
        <v>1.1167893405858</v>
      </c>
      <c r="C23">
        <v>0.95710884520142803</v>
      </c>
      <c r="D23">
        <v>-0.324330140554837</v>
      </c>
      <c r="E23">
        <v>1.5290820244471001E-2</v>
      </c>
      <c r="F23">
        <v>0.33761507995787399</v>
      </c>
      <c r="G23">
        <v>-0.200333493741019</v>
      </c>
      <c r="H23">
        <v>-0.25626591010314398</v>
      </c>
      <c r="I23">
        <v>1.8302449056968002E-2</v>
      </c>
      <c r="Q23">
        <v>5</v>
      </c>
      <c r="R23">
        <v>1.1167893405858</v>
      </c>
      <c r="S23">
        <f t="shared" si="2"/>
        <v>-0.95710884520142803</v>
      </c>
    </row>
    <row r="24" spans="1:19" x14ac:dyDescent="0.3">
      <c r="A24">
        <v>6</v>
      </c>
      <c r="B24">
        <v>0.89903767390913802</v>
      </c>
      <c r="C24">
        <v>1.31469730404312</v>
      </c>
      <c r="D24">
        <v>-0.42257958651223299</v>
      </c>
      <c r="E24">
        <v>0.27440224727320101</v>
      </c>
      <c r="F24">
        <v>0.328146661568403</v>
      </c>
      <c r="G24">
        <v>-4.0352021462351E-2</v>
      </c>
      <c r="H24">
        <v>-0.31715686415341898</v>
      </c>
      <c r="I24">
        <v>3.2610462638903E-2</v>
      </c>
      <c r="Q24">
        <v>6</v>
      </c>
      <c r="R24">
        <v>0.89903767390913802</v>
      </c>
      <c r="S24">
        <f t="shared" si="2"/>
        <v>-1.31469730404312</v>
      </c>
    </row>
    <row r="25" spans="1:19" x14ac:dyDescent="0.3">
      <c r="A25">
        <v>7</v>
      </c>
      <c r="B25">
        <v>1.4962878890681099</v>
      </c>
      <c r="C25">
        <v>1.3494718796441201</v>
      </c>
      <c r="D25">
        <v>-0.51168828356487905</v>
      </c>
      <c r="E25">
        <v>0.23845888296173801</v>
      </c>
      <c r="F25">
        <v>0.23501674289404301</v>
      </c>
      <c r="G25">
        <v>-0.103761958917923</v>
      </c>
      <c r="H25">
        <v>-0.16523042369261501</v>
      </c>
      <c r="I25">
        <v>-1.289647390703E-2</v>
      </c>
      <c r="Q25">
        <v>7</v>
      </c>
      <c r="R25">
        <v>1.4962878890681099</v>
      </c>
      <c r="S25">
        <f t="shared" si="2"/>
        <v>-1.3494718796441201</v>
      </c>
    </row>
    <row r="26" spans="1:19" x14ac:dyDescent="0.3">
      <c r="A26">
        <v>8</v>
      </c>
      <c r="B26">
        <v>1.2810552760806799</v>
      </c>
      <c r="C26">
        <v>6.9814795907402E-2</v>
      </c>
      <c r="D26">
        <v>-0.12848130858506299</v>
      </c>
      <c r="E26">
        <v>-0.67314010936562196</v>
      </c>
      <c r="F26">
        <v>0.48241370823926599</v>
      </c>
      <c r="G26">
        <v>7.0648325565765002E-2</v>
      </c>
      <c r="H26">
        <v>-0.29894055742960901</v>
      </c>
      <c r="I26">
        <v>8.2219185905047995E-2</v>
      </c>
      <c r="Q26">
        <v>8</v>
      </c>
      <c r="R26">
        <v>1.2810552760806799</v>
      </c>
      <c r="S26">
        <f t="shared" si="2"/>
        <v>-6.9814795907402E-2</v>
      </c>
    </row>
    <row r="27" spans="1:19" x14ac:dyDescent="0.3">
      <c r="A27">
        <v>9</v>
      </c>
      <c r="B27">
        <v>2.7855682854019799</v>
      </c>
      <c r="C27">
        <v>-1.4872699103787901</v>
      </c>
      <c r="D27">
        <v>0.18863736251507199</v>
      </c>
      <c r="E27">
        <v>-0.455911472177226</v>
      </c>
      <c r="F27">
        <v>0.453922600063208</v>
      </c>
      <c r="G27">
        <v>-4.9394954772353998E-2</v>
      </c>
      <c r="H27">
        <v>-0.268396215339611</v>
      </c>
      <c r="I27">
        <v>-0.237261942963575</v>
      </c>
      <c r="Q27">
        <v>9</v>
      </c>
      <c r="R27">
        <v>2.7855682854019799</v>
      </c>
      <c r="S27">
        <f t="shared" si="2"/>
        <v>1.4872699103787901</v>
      </c>
    </row>
    <row r="28" spans="1:19" x14ac:dyDescent="0.3">
      <c r="A28">
        <v>10</v>
      </c>
      <c r="B28">
        <v>2.1060713439867</v>
      </c>
      <c r="C28">
        <v>1.62867552733087</v>
      </c>
      <c r="D28">
        <v>-1.10713175007614</v>
      </c>
      <c r="E28">
        <v>0.561436093990903</v>
      </c>
      <c r="F28">
        <v>-0.35312199821547002</v>
      </c>
      <c r="G28">
        <v>1.8004372170732998E-2</v>
      </c>
      <c r="H28">
        <v>0.28673597019164998</v>
      </c>
      <c r="I28">
        <v>0.10312809642005</v>
      </c>
      <c r="Q28">
        <v>10</v>
      </c>
      <c r="R28">
        <v>2.1060713439867</v>
      </c>
      <c r="S28">
        <f t="shared" si="2"/>
        <v>-1.62867552733087</v>
      </c>
    </row>
    <row r="29" spans="1:19" x14ac:dyDescent="0.3">
      <c r="A29">
        <v>11</v>
      </c>
      <c r="B29">
        <v>2.0376667831569599</v>
      </c>
      <c r="C29">
        <v>1.4638459079400501</v>
      </c>
      <c r="D29">
        <v>-1.06166793365871</v>
      </c>
      <c r="E29">
        <v>0.48997752850510801</v>
      </c>
      <c r="F29">
        <v>-5.9279027157312002E-2</v>
      </c>
      <c r="G29">
        <v>-0.12587685136847299</v>
      </c>
      <c r="H29">
        <v>0.16579575367661101</v>
      </c>
      <c r="I29">
        <v>0.105139022867749</v>
      </c>
      <c r="Q29">
        <v>11</v>
      </c>
      <c r="R29">
        <v>2.0376667831569599</v>
      </c>
      <c r="S29">
        <f t="shared" si="2"/>
        <v>-1.4638459079400501</v>
      </c>
    </row>
    <row r="30" spans="1:19" x14ac:dyDescent="0.3">
      <c r="A30">
        <v>12</v>
      </c>
      <c r="B30">
        <v>1.62663025068843</v>
      </c>
      <c r="C30">
        <v>1.3678603758693</v>
      </c>
      <c r="D30">
        <v>-0.872287218520859</v>
      </c>
      <c r="E30">
        <v>0.39621388829006199</v>
      </c>
      <c r="F30">
        <v>-0.26682067435666301</v>
      </c>
      <c r="G30">
        <v>-9.3933263232995001E-2</v>
      </c>
      <c r="H30">
        <v>0.20166959026575501</v>
      </c>
      <c r="I30">
        <v>-4.6283051162156003E-2</v>
      </c>
      <c r="Q30">
        <v>12</v>
      </c>
      <c r="R30">
        <v>1.62663025068843</v>
      </c>
      <c r="S30">
        <f t="shared" si="2"/>
        <v>-1.3678603758693</v>
      </c>
    </row>
    <row r="31" spans="1:19" x14ac:dyDescent="0.3">
      <c r="A31">
        <v>13</v>
      </c>
      <c r="B31">
        <v>2.37987519331908</v>
      </c>
      <c r="C31">
        <v>0.49513136093460502</v>
      </c>
      <c r="D31">
        <v>-0.59752626166647704</v>
      </c>
      <c r="E31">
        <v>-0.24019413702152501</v>
      </c>
      <c r="F31">
        <v>0.116099629357584</v>
      </c>
      <c r="G31">
        <v>1.1361342184441001E-2</v>
      </c>
      <c r="H31">
        <v>3.2117212834136002E-2</v>
      </c>
      <c r="I31">
        <v>3.4890502818268998E-2</v>
      </c>
      <c r="Q31">
        <v>13</v>
      </c>
      <c r="R31">
        <v>2.37987519331908</v>
      </c>
      <c r="S31">
        <f t="shared" si="2"/>
        <v>-0.49513136093460502</v>
      </c>
    </row>
    <row r="32" spans="1:19" x14ac:dyDescent="0.3">
      <c r="A32">
        <v>14</v>
      </c>
      <c r="B32">
        <v>2.5496687444005102</v>
      </c>
      <c r="C32">
        <v>0.462004963804449</v>
      </c>
      <c r="D32">
        <v>-0.75606459562970896</v>
      </c>
      <c r="E32">
        <v>2.2079567390570001E-3</v>
      </c>
      <c r="F32">
        <v>0.121928677456605</v>
      </c>
      <c r="G32">
        <v>2.2096268078323999E-2</v>
      </c>
      <c r="H32">
        <v>-5.2209465170378999E-2</v>
      </c>
      <c r="I32">
        <v>3.2225013926164003E-2</v>
      </c>
      <c r="Q32">
        <v>14</v>
      </c>
      <c r="R32">
        <v>2.5496687444005102</v>
      </c>
      <c r="S32">
        <f t="shared" si="2"/>
        <v>-0.462004963804449</v>
      </c>
    </row>
    <row r="33" spans="1:19" x14ac:dyDescent="0.3">
      <c r="A33">
        <v>15</v>
      </c>
      <c r="B33">
        <v>1.1274975924588899</v>
      </c>
      <c r="C33">
        <v>0.931878283137201</v>
      </c>
      <c r="D33">
        <v>-0.75440059225616096</v>
      </c>
      <c r="E33">
        <v>-0.30447693035008599</v>
      </c>
      <c r="F33">
        <v>-4.2195842740846999E-2</v>
      </c>
      <c r="G33">
        <v>-4.5833105682517E-2</v>
      </c>
      <c r="H33">
        <v>0.113349354269066</v>
      </c>
      <c r="I33">
        <v>-8.1511446131139004E-2</v>
      </c>
      <c r="Q33">
        <v>15</v>
      </c>
      <c r="R33">
        <v>1.1274975924588899</v>
      </c>
      <c r="S33">
        <f t="shared" si="2"/>
        <v>-0.931878283137201</v>
      </c>
    </row>
    <row r="34" spans="1:19" x14ac:dyDescent="0.3">
      <c r="A34">
        <v>16</v>
      </c>
      <c r="B34">
        <v>3.11073042709898</v>
      </c>
      <c r="C34">
        <v>0.422385205214239</v>
      </c>
      <c r="D34">
        <v>-0.66098518155169195</v>
      </c>
      <c r="E34">
        <v>1.21150397620969</v>
      </c>
      <c r="F34">
        <v>-0.219339321829743</v>
      </c>
      <c r="G34">
        <v>0.415608401920179</v>
      </c>
      <c r="H34">
        <v>2.5169967439504001E-2</v>
      </c>
      <c r="I34">
        <v>-0.20893145801883301</v>
      </c>
      <c r="Q34">
        <v>16</v>
      </c>
      <c r="R34">
        <v>3.11073042709898</v>
      </c>
      <c r="S34">
        <f t="shared" si="2"/>
        <v>-0.422385205214239</v>
      </c>
    </row>
    <row r="35" spans="1:19" x14ac:dyDescent="0.3">
      <c r="A35">
        <v>17</v>
      </c>
      <c r="B35">
        <v>3.06479678020224</v>
      </c>
      <c r="C35">
        <v>-0.38846753000280898</v>
      </c>
      <c r="D35">
        <v>-0.23339597311230201</v>
      </c>
      <c r="E35">
        <v>0.526779952801673</v>
      </c>
      <c r="F35">
        <v>0.15710720887840601</v>
      </c>
      <c r="G35">
        <v>0.73149740149162401</v>
      </c>
      <c r="H35">
        <v>-0.108182152077009</v>
      </c>
      <c r="I35">
        <v>-0.20926094852285099</v>
      </c>
      <c r="Q35">
        <v>17</v>
      </c>
      <c r="R35">
        <v>3.06479678020224</v>
      </c>
      <c r="S35">
        <f t="shared" si="2"/>
        <v>0.38846753000280898</v>
      </c>
    </row>
    <row r="36" spans="1:19" x14ac:dyDescent="0.3">
      <c r="A36">
        <v>18</v>
      </c>
      <c r="B36">
        <v>3.50161310177262</v>
      </c>
      <c r="C36">
        <v>-1.3119987476446899</v>
      </c>
      <c r="D36">
        <v>2.4329643347038001E-2</v>
      </c>
      <c r="E36">
        <v>0.52562988885202899</v>
      </c>
      <c r="F36">
        <v>0.31000031681947898</v>
      </c>
      <c r="G36">
        <v>0.448610693549643</v>
      </c>
      <c r="H36">
        <v>-0.191649827573597</v>
      </c>
      <c r="I36">
        <v>-0.23490108874826601</v>
      </c>
      <c r="Q36">
        <v>18</v>
      </c>
      <c r="R36">
        <v>3.50161310177262</v>
      </c>
      <c r="S36">
        <f t="shared" si="2"/>
        <v>1.3119987476446899</v>
      </c>
    </row>
    <row r="37" spans="1:19" x14ac:dyDescent="0.3">
      <c r="A37">
        <v>19</v>
      </c>
      <c r="B37">
        <v>4.94007682407742</v>
      </c>
      <c r="C37">
        <v>-3.5095848672629901</v>
      </c>
      <c r="D37">
        <v>0.97328103719160297</v>
      </c>
      <c r="E37">
        <v>-0.67728850425972997</v>
      </c>
      <c r="F37">
        <v>0.50667220699662796</v>
      </c>
      <c r="G37">
        <v>-0.95150358783764799</v>
      </c>
      <c r="H37">
        <v>3.1430872185851999E-2</v>
      </c>
      <c r="I37">
        <v>-0.426705015788369</v>
      </c>
      <c r="Q37">
        <v>19</v>
      </c>
      <c r="R37">
        <v>4.94007682407742</v>
      </c>
      <c r="S37">
        <f t="shared" si="2"/>
        <v>3.5095848672629901</v>
      </c>
    </row>
    <row r="38" spans="1:19" x14ac:dyDescent="0.3">
      <c r="A38">
        <v>20</v>
      </c>
      <c r="B38">
        <v>4.7169942516427401</v>
      </c>
      <c r="C38">
        <v>-3.5743258194119099</v>
      </c>
      <c r="D38">
        <v>1.1717655802478799</v>
      </c>
      <c r="E38">
        <v>-0.28903079725182801</v>
      </c>
      <c r="F38">
        <v>0.47395035359347898</v>
      </c>
      <c r="G38">
        <v>-0.63305418044784401</v>
      </c>
      <c r="H38">
        <v>-0.12854713798115699</v>
      </c>
      <c r="I38">
        <v>-0.52767742294462605</v>
      </c>
      <c r="Q38">
        <v>20</v>
      </c>
      <c r="R38">
        <v>4.7169942516427401</v>
      </c>
      <c r="S38">
        <f t="shared" si="2"/>
        <v>3.5743258194119099</v>
      </c>
    </row>
    <row r="39" spans="1:19" x14ac:dyDescent="0.3">
      <c r="A39">
        <v>21</v>
      </c>
      <c r="B39">
        <v>1.7135618839362501</v>
      </c>
      <c r="C39">
        <v>0.31154687718437402</v>
      </c>
      <c r="D39">
        <v>-1.8237476656065E-2</v>
      </c>
      <c r="E39">
        <v>0.86246850387409901</v>
      </c>
      <c r="F39">
        <v>0.42487076255758799</v>
      </c>
      <c r="G39">
        <v>4.1396155899762997E-2</v>
      </c>
      <c r="H39">
        <v>-0.44263088193524902</v>
      </c>
      <c r="I39">
        <v>9.5327757216782993E-2</v>
      </c>
      <c r="Q39">
        <v>21</v>
      </c>
      <c r="R39">
        <v>1.7135618839362501</v>
      </c>
      <c r="S39">
        <f t="shared" si="2"/>
        <v>-0.31154687718437402</v>
      </c>
    </row>
    <row r="40" spans="1:19" x14ac:dyDescent="0.3">
      <c r="A40">
        <v>22</v>
      </c>
      <c r="B40">
        <v>1.76601511119863</v>
      </c>
      <c r="C40">
        <v>0.52244254830682202</v>
      </c>
      <c r="D40">
        <v>-0.170035550823633</v>
      </c>
      <c r="E40">
        <v>0.304616852813971</v>
      </c>
      <c r="F40">
        <v>0.49002996594118597</v>
      </c>
      <c r="G40">
        <v>6.5730693419347994E-2</v>
      </c>
      <c r="H40">
        <v>-0.254914657036729</v>
      </c>
      <c r="I40">
        <v>0.384232475408817</v>
      </c>
      <c r="Q40">
        <v>22</v>
      </c>
      <c r="R40">
        <v>1.76601511119863</v>
      </c>
      <c r="S40">
        <f t="shared" si="2"/>
        <v>-0.52244254830682202</v>
      </c>
    </row>
    <row r="41" spans="1:19" x14ac:dyDescent="0.3">
      <c r="A41">
        <v>23</v>
      </c>
      <c r="B41">
        <v>-0.47477306750077802</v>
      </c>
      <c r="C41">
        <v>1.1046824380898601</v>
      </c>
      <c r="D41">
        <v>-0.28190024287648802</v>
      </c>
      <c r="E41">
        <v>-0.37586888888172898</v>
      </c>
      <c r="F41">
        <v>-1.7172845259456001E-2</v>
      </c>
      <c r="G41">
        <v>0.17859834360849799</v>
      </c>
      <c r="H41">
        <v>-0.17531226468495301</v>
      </c>
      <c r="I41">
        <v>-0.19905005596611899</v>
      </c>
      <c r="Q41">
        <v>23</v>
      </c>
      <c r="R41">
        <v>-0.47477306750077802</v>
      </c>
      <c r="S41">
        <f t="shared" si="2"/>
        <v>-1.1046824380898601</v>
      </c>
    </row>
    <row r="42" spans="1:19" x14ac:dyDescent="0.3">
      <c r="A42">
        <v>24</v>
      </c>
      <c r="B42">
        <v>1.60557286916578</v>
      </c>
      <c r="C42">
        <v>1.8504384388682</v>
      </c>
      <c r="D42">
        <v>-0.92624385334742099</v>
      </c>
      <c r="E42">
        <v>0.81181356854449804</v>
      </c>
      <c r="F42">
        <v>3.4012319371684002E-2</v>
      </c>
      <c r="G42">
        <v>-0.158423019721392</v>
      </c>
      <c r="H42">
        <v>5.6226402290590997E-2</v>
      </c>
      <c r="I42">
        <v>0.147745178987611</v>
      </c>
      <c r="Q42">
        <v>24</v>
      </c>
      <c r="R42">
        <v>1.60557286916578</v>
      </c>
      <c r="S42">
        <f t="shared" si="2"/>
        <v>-1.8504384388682</v>
      </c>
    </row>
    <row r="43" spans="1:19" x14ac:dyDescent="0.3">
      <c r="A43">
        <v>25</v>
      </c>
      <c r="B43">
        <v>0.586007808158579</v>
      </c>
      <c r="C43">
        <v>0.62329864116758704</v>
      </c>
      <c r="D43">
        <v>4.1962106956993997E-2</v>
      </c>
      <c r="E43">
        <v>0.569133357494226</v>
      </c>
      <c r="F43">
        <v>0.28556611011296701</v>
      </c>
      <c r="G43">
        <v>-0.14435171701340399</v>
      </c>
      <c r="H43">
        <v>-0.38363467658193701</v>
      </c>
      <c r="I43">
        <v>8.5566547663006004E-2</v>
      </c>
      <c r="Q43">
        <v>25</v>
      </c>
      <c r="R43">
        <v>0.586007808158579</v>
      </c>
      <c r="S43">
        <f t="shared" si="2"/>
        <v>-0.62329864116758704</v>
      </c>
    </row>
    <row r="44" spans="1:19" x14ac:dyDescent="0.3">
      <c r="A44">
        <v>26</v>
      </c>
      <c r="B44">
        <v>-0.52514889650617502</v>
      </c>
      <c r="C44">
        <v>0.95366544338616599</v>
      </c>
      <c r="D44">
        <v>-0.126854624941586</v>
      </c>
      <c r="E44">
        <v>-0.55921125777028302</v>
      </c>
      <c r="F44">
        <v>0.32361460180373902</v>
      </c>
      <c r="G44">
        <v>0.107688781700918</v>
      </c>
      <c r="H44">
        <v>-0.15622326115944199</v>
      </c>
      <c r="I44">
        <v>0.32388795822548799</v>
      </c>
      <c r="Q44">
        <v>26</v>
      </c>
      <c r="R44">
        <v>-0.52514889650617502</v>
      </c>
      <c r="S44">
        <f t="shared" si="2"/>
        <v>-0.95366544338616599</v>
      </c>
    </row>
    <row r="45" spans="1:19" x14ac:dyDescent="0.3">
      <c r="A45">
        <v>27</v>
      </c>
      <c r="B45">
        <v>0.61893658221337799</v>
      </c>
      <c r="C45">
        <v>0.76768233804189501</v>
      </c>
      <c r="D45">
        <v>-0.15752124561477801</v>
      </c>
      <c r="E45">
        <v>-0.26977806788334402</v>
      </c>
      <c r="F45">
        <v>0.13850293067303299</v>
      </c>
      <c r="G45">
        <v>-0.252455465662977</v>
      </c>
      <c r="H45">
        <v>-0.159428660556411</v>
      </c>
      <c r="I45">
        <v>-0.19756994715659401</v>
      </c>
      <c r="Q45">
        <v>27</v>
      </c>
      <c r="R45">
        <v>0.61893658221337799</v>
      </c>
      <c r="S45">
        <f t="shared" si="2"/>
        <v>-0.76768233804189501</v>
      </c>
    </row>
    <row r="46" spans="1:19" x14ac:dyDescent="0.3">
      <c r="A46">
        <v>28</v>
      </c>
      <c r="B46">
        <v>0.59880041856487498</v>
      </c>
      <c r="C46">
        <v>0.87134024433525104</v>
      </c>
      <c r="D46">
        <v>-0.18995258050258401</v>
      </c>
      <c r="E46">
        <v>-0.481519183900121</v>
      </c>
      <c r="F46">
        <v>0.16603145845762701</v>
      </c>
      <c r="G46">
        <v>-0.249811616027174</v>
      </c>
      <c r="H46">
        <v>-0.101886860630691</v>
      </c>
      <c r="I46">
        <v>-0.149588495349082</v>
      </c>
      <c r="Q46">
        <v>28</v>
      </c>
      <c r="R46">
        <v>0.59880041856487498</v>
      </c>
      <c r="S46">
        <f t="shared" si="2"/>
        <v>-0.87134024433525104</v>
      </c>
    </row>
    <row r="47" spans="1:19" x14ac:dyDescent="0.3">
      <c r="A47">
        <v>29</v>
      </c>
      <c r="B47">
        <v>0.61903361453182104</v>
      </c>
      <c r="C47">
        <v>0.78495431858646902</v>
      </c>
      <c r="D47">
        <v>-0.18408028320228501</v>
      </c>
      <c r="E47">
        <v>-0.21963348244816899</v>
      </c>
      <c r="F47">
        <v>6.1839489331816003E-2</v>
      </c>
      <c r="G47">
        <v>-0.254953616338572</v>
      </c>
      <c r="H47">
        <v>-0.15539423727434801</v>
      </c>
      <c r="I47">
        <v>-0.30622694249288701</v>
      </c>
      <c r="Q47">
        <v>29</v>
      </c>
      <c r="R47">
        <v>0.61903361453182104</v>
      </c>
      <c r="S47">
        <f t="shared" si="2"/>
        <v>-0.78495431858646902</v>
      </c>
    </row>
    <row r="48" spans="1:19" x14ac:dyDescent="0.3">
      <c r="A48">
        <v>30</v>
      </c>
      <c r="B48">
        <v>-1.09415254006594</v>
      </c>
      <c r="C48">
        <v>-4.0516152930663997E-2</v>
      </c>
      <c r="D48">
        <v>0.115559113573317</v>
      </c>
      <c r="E48">
        <v>-0.59968804496198402</v>
      </c>
      <c r="F48">
        <v>-0.14595940698985899</v>
      </c>
      <c r="G48">
        <v>2.2645690588442999E-2</v>
      </c>
      <c r="H48">
        <v>3.8231993431220003E-2</v>
      </c>
      <c r="I48">
        <v>-0.14336797537719401</v>
      </c>
      <c r="Q48">
        <v>30</v>
      </c>
      <c r="R48">
        <v>-1.09415254006594</v>
      </c>
      <c r="S48">
        <f t="shared" si="2"/>
        <v>4.0516152930663997E-2</v>
      </c>
    </row>
    <row r="49" spans="1:19" x14ac:dyDescent="0.3">
      <c r="A49">
        <v>31</v>
      </c>
      <c r="B49">
        <v>0.44843075373298802</v>
      </c>
      <c r="C49">
        <v>0.56231213106928801</v>
      </c>
      <c r="D49">
        <v>-0.441259552600968</v>
      </c>
      <c r="E49">
        <v>-0.68940479846327696</v>
      </c>
      <c r="F49">
        <v>0.43906036213396998</v>
      </c>
      <c r="G49">
        <v>0.66323180144945404</v>
      </c>
      <c r="H49">
        <v>6.479875548625E-3</v>
      </c>
      <c r="I49">
        <v>0.42849792938613601</v>
      </c>
      <c r="Q49">
        <v>31</v>
      </c>
      <c r="R49">
        <v>0.44843075373298802</v>
      </c>
      <c r="S49">
        <f t="shared" si="2"/>
        <v>-0.56231213106928801</v>
      </c>
    </row>
    <row r="50" spans="1:19" x14ac:dyDescent="0.3">
      <c r="A50">
        <v>32</v>
      </c>
      <c r="B50">
        <v>-0.44223643140109797</v>
      </c>
      <c r="C50">
        <v>1.09870491088912</v>
      </c>
      <c r="D50">
        <v>-0.271291410376713</v>
      </c>
      <c r="E50">
        <v>-0.121648543072893</v>
      </c>
      <c r="F50">
        <v>-7.5413179231013996E-2</v>
      </c>
      <c r="G50">
        <v>0.148191648001325</v>
      </c>
      <c r="H50">
        <v>-0.23193268435631201</v>
      </c>
      <c r="I50">
        <v>-0.31587193289910298</v>
      </c>
      <c r="Q50">
        <v>32</v>
      </c>
      <c r="R50">
        <v>-0.44223643140109797</v>
      </c>
      <c r="S50">
        <f t="shared" si="2"/>
        <v>-1.09870491088912</v>
      </c>
    </row>
    <row r="51" spans="1:19" x14ac:dyDescent="0.3">
      <c r="A51">
        <v>33</v>
      </c>
      <c r="B51">
        <v>-0.43714957137183702</v>
      </c>
      <c r="C51">
        <v>1.1446230183919801</v>
      </c>
      <c r="D51">
        <v>-0.60156318410806897</v>
      </c>
      <c r="E51">
        <v>-7.3077231913931007E-2</v>
      </c>
      <c r="F51">
        <v>-0.19525085629682201</v>
      </c>
      <c r="G51">
        <v>0.18344773060595301</v>
      </c>
      <c r="H51">
        <v>-6.6281031768739996E-3</v>
      </c>
      <c r="I51">
        <v>-0.108075116606341</v>
      </c>
      <c r="Q51">
        <v>33</v>
      </c>
      <c r="R51">
        <v>-0.43714957137183702</v>
      </c>
      <c r="S51">
        <f t="shared" si="2"/>
        <v>-1.1446230183919801</v>
      </c>
    </row>
    <row r="52" spans="1:19" x14ac:dyDescent="0.3">
      <c r="A52">
        <v>34</v>
      </c>
      <c r="B52">
        <v>-1.5810934497227001</v>
      </c>
      <c r="C52">
        <v>0.458517931970637</v>
      </c>
      <c r="D52">
        <v>-0.15730803352230699</v>
      </c>
      <c r="E52">
        <v>1.7145569596572E-2</v>
      </c>
      <c r="F52">
        <v>-0.31870021363217899</v>
      </c>
      <c r="G52">
        <v>8.1065837099009996E-3</v>
      </c>
      <c r="H52">
        <v>5.3014105632019998E-2</v>
      </c>
      <c r="I52">
        <v>-0.10153489164750799</v>
      </c>
      <c r="Q52">
        <v>34</v>
      </c>
      <c r="R52">
        <v>-1.5810934497227001</v>
      </c>
      <c r="S52">
        <f t="shared" si="2"/>
        <v>-0.458517931970637</v>
      </c>
    </row>
    <row r="53" spans="1:19" x14ac:dyDescent="0.3">
      <c r="A53">
        <v>35</v>
      </c>
      <c r="B53">
        <v>-0.51822373569666702</v>
      </c>
      <c r="C53">
        <v>0.64548817342388598</v>
      </c>
      <c r="D53">
        <v>-6.5761104458619997E-3</v>
      </c>
      <c r="E53">
        <v>-3.4317667204102002E-2</v>
      </c>
      <c r="F53">
        <v>0.32243377531598799</v>
      </c>
      <c r="G53">
        <v>9.5755877929925001E-2</v>
      </c>
      <c r="H53">
        <v>-0.387113431726754</v>
      </c>
      <c r="I53">
        <v>1.984221499724E-3</v>
      </c>
      <c r="Q53">
        <v>35</v>
      </c>
      <c r="R53">
        <v>-0.51822373569666702</v>
      </c>
      <c r="S53">
        <f t="shared" si="2"/>
        <v>-0.64548817342388598</v>
      </c>
    </row>
    <row r="54" spans="1:19" x14ac:dyDescent="0.3">
      <c r="A54">
        <v>36</v>
      </c>
      <c r="B54">
        <v>-2.0411977998606399</v>
      </c>
      <c r="C54">
        <v>-0.52749369723697104</v>
      </c>
      <c r="D54">
        <v>0.357475864462031</v>
      </c>
      <c r="E54">
        <v>0.13517529575583001</v>
      </c>
      <c r="F54">
        <v>8.1158139236060994E-2</v>
      </c>
      <c r="G54">
        <v>0.11811849871973799</v>
      </c>
      <c r="H54">
        <v>1.6607221302555999E-2</v>
      </c>
      <c r="I54">
        <v>0.15451543199242199</v>
      </c>
      <c r="Q54">
        <v>36</v>
      </c>
      <c r="R54">
        <v>-2.0411977998606399</v>
      </c>
      <c r="S54">
        <f t="shared" si="2"/>
        <v>0.52749369723697104</v>
      </c>
    </row>
    <row r="55" spans="1:19" x14ac:dyDescent="0.3">
      <c r="A55">
        <v>37</v>
      </c>
      <c r="B55">
        <v>-1.6966386814816701</v>
      </c>
      <c r="C55">
        <v>-1.01849761658411</v>
      </c>
      <c r="D55">
        <v>0.72520309036050401</v>
      </c>
      <c r="E55">
        <v>0.59310459963895901</v>
      </c>
      <c r="F55">
        <v>0.21747497356932799</v>
      </c>
      <c r="G55">
        <v>4.3652725039217001E-2</v>
      </c>
      <c r="H55">
        <v>3.2910893300243001E-2</v>
      </c>
      <c r="I55">
        <v>0.27186473076857998</v>
      </c>
      <c r="Q55">
        <v>37</v>
      </c>
      <c r="R55">
        <v>-1.6966386814816701</v>
      </c>
      <c r="S55">
        <f t="shared" si="2"/>
        <v>1.01849761658411</v>
      </c>
    </row>
    <row r="56" spans="1:19" x14ac:dyDescent="0.3">
      <c r="A56">
        <v>38</v>
      </c>
      <c r="B56">
        <v>-1.5616463096334701</v>
      </c>
      <c r="C56">
        <v>-0.342560589103098</v>
      </c>
      <c r="D56">
        <v>0.454310397433838</v>
      </c>
      <c r="E56">
        <v>-0.52989544336104699</v>
      </c>
      <c r="F56">
        <v>0.240685805453241</v>
      </c>
      <c r="G56">
        <v>0.34070042435474401</v>
      </c>
      <c r="H56">
        <v>-0.22010142295299001</v>
      </c>
      <c r="I56">
        <v>-0.11262354007259701</v>
      </c>
      <c r="Q56">
        <v>38</v>
      </c>
      <c r="R56">
        <v>-1.5616463096334701</v>
      </c>
      <c r="S56">
        <f t="shared" si="2"/>
        <v>0.342560589103098</v>
      </c>
    </row>
    <row r="57" spans="1:19" x14ac:dyDescent="0.3">
      <c r="A57">
        <v>39</v>
      </c>
      <c r="B57">
        <v>-2.0103061953692301</v>
      </c>
      <c r="C57">
        <v>-0.28999765428760899</v>
      </c>
      <c r="D57">
        <v>0.740939113462322</v>
      </c>
      <c r="E57">
        <v>0.237207083362762</v>
      </c>
      <c r="F57">
        <v>0.46079806240422599</v>
      </c>
      <c r="G57">
        <v>0.36053941731571498</v>
      </c>
      <c r="H57">
        <v>-0.37228829444222999</v>
      </c>
      <c r="I57">
        <v>0.25738525170085902</v>
      </c>
      <c r="Q57">
        <v>39</v>
      </c>
      <c r="R57">
        <v>-2.0103061953692301</v>
      </c>
      <c r="S57">
        <f t="shared" si="2"/>
        <v>0.28999765428760899</v>
      </c>
    </row>
    <row r="58" spans="1:19" x14ac:dyDescent="0.3">
      <c r="A58">
        <v>40</v>
      </c>
      <c r="B58">
        <v>-2.46484077842244</v>
      </c>
      <c r="C58">
        <v>-0.81338788327049905</v>
      </c>
      <c r="D58">
        <v>0.55477934692809605</v>
      </c>
      <c r="E58">
        <v>1.1979122205267201</v>
      </c>
      <c r="F58">
        <v>-0.104835772762848</v>
      </c>
      <c r="G58">
        <v>-0.10670007915473401</v>
      </c>
      <c r="H58">
        <v>0.36517163587464702</v>
      </c>
      <c r="I58">
        <v>-0.23880803864383399</v>
      </c>
      <c r="Q58">
        <v>40</v>
      </c>
      <c r="R58">
        <v>-2.46484077842244</v>
      </c>
      <c r="S58">
        <f t="shared" si="2"/>
        <v>0.81338788327049905</v>
      </c>
    </row>
    <row r="59" spans="1:19" x14ac:dyDescent="0.3">
      <c r="A59">
        <v>41</v>
      </c>
      <c r="B59">
        <v>-2.3521896444207999</v>
      </c>
      <c r="C59">
        <v>-1.25440983787128</v>
      </c>
      <c r="D59">
        <v>0.67494106531033304</v>
      </c>
      <c r="E59">
        <v>1.7727377272766101</v>
      </c>
      <c r="F59">
        <v>0.145564295722655</v>
      </c>
      <c r="G59">
        <v>-0.102019876562488</v>
      </c>
      <c r="H59">
        <v>0.145687222749878</v>
      </c>
      <c r="I59">
        <v>-8.8844705631481002E-2</v>
      </c>
      <c r="Q59">
        <v>41</v>
      </c>
      <c r="R59">
        <v>-2.3521896444207999</v>
      </c>
      <c r="S59">
        <f t="shared" si="2"/>
        <v>1.25440983787128</v>
      </c>
    </row>
    <row r="60" spans="1:19" x14ac:dyDescent="0.3">
      <c r="A60">
        <v>42</v>
      </c>
      <c r="B60">
        <v>-1.76917708750349</v>
      </c>
      <c r="C60">
        <v>-0.53009141843326002</v>
      </c>
      <c r="D60">
        <v>0.279263547664028</v>
      </c>
      <c r="E60">
        <v>0.33703596865963698</v>
      </c>
      <c r="F60">
        <v>-0.249113914618808</v>
      </c>
      <c r="G60">
        <v>-3.1228410629588001E-2</v>
      </c>
      <c r="H60">
        <v>9.7547021604957998E-2</v>
      </c>
      <c r="I60">
        <v>-0.226061961084187</v>
      </c>
      <c r="Q60">
        <v>42</v>
      </c>
      <c r="R60">
        <v>-1.76917708750349</v>
      </c>
      <c r="S60">
        <f t="shared" si="2"/>
        <v>0.53009141843326002</v>
      </c>
    </row>
    <row r="61" spans="1:19" x14ac:dyDescent="0.3">
      <c r="A61">
        <v>43</v>
      </c>
      <c r="B61">
        <v>-1.0247438593377101</v>
      </c>
      <c r="C61">
        <v>-0.89818147121911995</v>
      </c>
      <c r="D61">
        <v>0.64419735572060899</v>
      </c>
      <c r="E61">
        <v>-0.65295931230218895</v>
      </c>
      <c r="F61">
        <v>-0.10265505433594201</v>
      </c>
      <c r="G61">
        <v>4.5420697490630001E-3</v>
      </c>
      <c r="H61">
        <v>0.20203047836274901</v>
      </c>
      <c r="I61">
        <v>2.0936671827684002E-2</v>
      </c>
      <c r="Q61">
        <v>43</v>
      </c>
      <c r="R61">
        <v>-1.0247438593377101</v>
      </c>
      <c r="S61">
        <f t="shared" si="2"/>
        <v>0.89818147121911995</v>
      </c>
    </row>
    <row r="62" spans="1:19" x14ac:dyDescent="0.3">
      <c r="A62">
        <v>44</v>
      </c>
      <c r="B62">
        <v>-1.7050743926449401</v>
      </c>
      <c r="C62">
        <v>-1.0175489332879999</v>
      </c>
      <c r="D62">
        <v>0.63953177540879402</v>
      </c>
      <c r="E62">
        <v>0.579969661472163</v>
      </c>
      <c r="F62">
        <v>-1.9138215033453001E-2</v>
      </c>
      <c r="G62">
        <v>1.0392235124298E-2</v>
      </c>
      <c r="H62">
        <v>-1.905583297974E-3</v>
      </c>
      <c r="I62">
        <v>-9.5202350701906996E-2</v>
      </c>
      <c r="Q62">
        <v>44</v>
      </c>
      <c r="R62">
        <v>-1.7050743926449401</v>
      </c>
      <c r="S62">
        <f t="shared" si="2"/>
        <v>1.0175489332879999</v>
      </c>
    </row>
    <row r="63" spans="1:19" x14ac:dyDescent="0.3">
      <c r="A63">
        <v>45</v>
      </c>
      <c r="B63">
        <v>-1.42314888551426</v>
      </c>
      <c r="C63">
        <v>-0.59227397834879802</v>
      </c>
      <c r="D63">
        <v>0.466177768206187</v>
      </c>
      <c r="E63">
        <v>-0.32603690309201899</v>
      </c>
      <c r="F63">
        <v>-0.10141648359295601</v>
      </c>
      <c r="G63">
        <v>8.8625312027490993E-2</v>
      </c>
      <c r="H63">
        <v>-3.1763731480670999E-2</v>
      </c>
      <c r="I63">
        <v>-8.8324680861301005E-2</v>
      </c>
      <c r="Q63">
        <v>45</v>
      </c>
      <c r="R63">
        <v>-1.42314888551426</v>
      </c>
      <c r="S63">
        <f t="shared" si="2"/>
        <v>0.59227397834879802</v>
      </c>
    </row>
    <row r="64" spans="1:19" x14ac:dyDescent="0.3">
      <c r="A64">
        <v>46</v>
      </c>
      <c r="B64">
        <v>-1.4791058677882201</v>
      </c>
      <c r="C64">
        <v>-0.79634880454949497</v>
      </c>
      <c r="D64">
        <v>0.65979533565009996</v>
      </c>
      <c r="E64">
        <v>0.175169567519501</v>
      </c>
      <c r="F64">
        <v>-0.12903678272597299</v>
      </c>
      <c r="G64">
        <v>5.9265642417984002E-2</v>
      </c>
      <c r="H64">
        <v>0.24745897334655001</v>
      </c>
      <c r="I64">
        <v>-0.15176732241178201</v>
      </c>
      <c r="Q64">
        <v>46</v>
      </c>
      <c r="R64">
        <v>-1.4791058677882201</v>
      </c>
      <c r="S64">
        <f t="shared" si="2"/>
        <v>0.79634880454949497</v>
      </c>
    </row>
    <row r="65" spans="1:19" x14ac:dyDescent="0.3">
      <c r="A65">
        <v>47</v>
      </c>
      <c r="B65">
        <v>-1.3727708587259</v>
      </c>
      <c r="C65">
        <v>4.3917439909602E-2</v>
      </c>
      <c r="D65">
        <v>0.39071752102176999</v>
      </c>
      <c r="E65">
        <v>-0.94108083726708502</v>
      </c>
      <c r="F65">
        <v>0.28546317597798898</v>
      </c>
      <c r="G65">
        <v>0.33294014249009102</v>
      </c>
      <c r="H65">
        <v>-0.35948799918726498</v>
      </c>
      <c r="I65">
        <v>4.6731115172945002E-2</v>
      </c>
      <c r="Q65">
        <v>47</v>
      </c>
      <c r="R65">
        <v>-1.3727708587259</v>
      </c>
      <c r="S65">
        <f t="shared" si="2"/>
        <v>-4.3917439909602E-2</v>
      </c>
    </row>
    <row r="66" spans="1:19" x14ac:dyDescent="0.3">
      <c r="A66">
        <v>48</v>
      </c>
      <c r="B66">
        <v>-1.1827925362107099</v>
      </c>
      <c r="C66">
        <v>-0.79917194256073198</v>
      </c>
      <c r="D66">
        <v>0.68299871558709802</v>
      </c>
      <c r="E66">
        <v>-0.210647908668157</v>
      </c>
      <c r="F66">
        <v>-3.2123059905851001E-2</v>
      </c>
      <c r="G66">
        <v>0.14216188626180801</v>
      </c>
      <c r="H66">
        <v>3.0841323368866001E-2</v>
      </c>
      <c r="I66">
        <v>-0.14179430483777899</v>
      </c>
      <c r="Q66">
        <v>48</v>
      </c>
      <c r="R66">
        <v>-1.1827925362107099</v>
      </c>
      <c r="S66">
        <f t="shared" si="2"/>
        <v>0.79917194256073198</v>
      </c>
    </row>
    <row r="67" spans="1:19" x14ac:dyDescent="0.3">
      <c r="A67">
        <v>49</v>
      </c>
      <c r="B67">
        <v>-1.1458102299765101</v>
      </c>
      <c r="C67">
        <v>-0.630741993647429</v>
      </c>
      <c r="D67">
        <v>0.58946960875615495</v>
      </c>
      <c r="E67">
        <v>-0.55980867688367197</v>
      </c>
      <c r="F67">
        <v>-3.1964007676699999E-3</v>
      </c>
      <c r="G67">
        <v>0.14571267688341699</v>
      </c>
      <c r="H67">
        <v>-0.10657586610631101</v>
      </c>
      <c r="I67">
        <v>-4.3758717506637998E-2</v>
      </c>
      <c r="Q67">
        <v>49</v>
      </c>
      <c r="R67">
        <v>-1.1458102299765101</v>
      </c>
      <c r="S67">
        <f t="shared" si="2"/>
        <v>0.630741993647429</v>
      </c>
    </row>
    <row r="68" spans="1:19" x14ac:dyDescent="0.3">
      <c r="A68">
        <v>50</v>
      </c>
      <c r="B68">
        <v>-0.97588028359845902</v>
      </c>
      <c r="C68">
        <v>-0.84839850029712705</v>
      </c>
      <c r="D68">
        <v>0.65287468978917595</v>
      </c>
      <c r="E68">
        <v>-0.77152111762195996</v>
      </c>
      <c r="F68">
        <v>-2.9612473284479E-2</v>
      </c>
      <c r="G68">
        <v>0.12800727118410499</v>
      </c>
      <c r="H68">
        <v>9.8006419491853999E-2</v>
      </c>
      <c r="I68">
        <v>-5.4966637545903002E-2</v>
      </c>
      <c r="Q68">
        <v>50</v>
      </c>
      <c r="R68">
        <v>-0.97588028359845902</v>
      </c>
      <c r="S68">
        <f t="shared" si="2"/>
        <v>0.84839850029712705</v>
      </c>
    </row>
    <row r="69" spans="1:19" x14ac:dyDescent="0.3">
      <c r="A69">
        <v>51</v>
      </c>
      <c r="B69">
        <v>-2.4167192458860698</v>
      </c>
      <c r="C69">
        <v>-0.92671142904134196</v>
      </c>
      <c r="D69">
        <v>0.76735925719381703</v>
      </c>
      <c r="E69">
        <v>1.24813903741156</v>
      </c>
      <c r="F69">
        <v>-9.0893305062301005E-2</v>
      </c>
      <c r="G69">
        <v>-0.116491213946378</v>
      </c>
      <c r="H69">
        <v>0.27088810368732802</v>
      </c>
      <c r="I69">
        <v>-0.17122970166249499</v>
      </c>
      <c r="Q69">
        <v>51</v>
      </c>
      <c r="R69">
        <v>-2.4167192458860698</v>
      </c>
      <c r="S69">
        <f t="shared" si="2"/>
        <v>0.92671142904134196</v>
      </c>
    </row>
    <row r="70" spans="1:19" x14ac:dyDescent="0.3">
      <c r="A70">
        <v>52</v>
      </c>
      <c r="B70">
        <v>-2.45264575408854</v>
      </c>
      <c r="C70">
        <v>-0.81888961745135302</v>
      </c>
      <c r="D70">
        <v>0.76867072875680698</v>
      </c>
      <c r="E70">
        <v>1.13290559152495</v>
      </c>
      <c r="F70">
        <v>-3.8443728200078998E-2</v>
      </c>
      <c r="G70">
        <v>-0.12786883306837701</v>
      </c>
      <c r="H70">
        <v>0.37050575258489898</v>
      </c>
      <c r="I70">
        <v>-0.106792391511273</v>
      </c>
      <c r="Q70">
        <v>52</v>
      </c>
      <c r="R70">
        <v>-2.45264575408854</v>
      </c>
      <c r="S70">
        <f t="shared" si="2"/>
        <v>0.81888961745135302</v>
      </c>
    </row>
    <row r="71" spans="1:19" x14ac:dyDescent="0.3">
      <c r="A71">
        <v>53</v>
      </c>
      <c r="B71">
        <v>-2.3337537662483099</v>
      </c>
      <c r="C71">
        <v>-0.93346279413015598</v>
      </c>
      <c r="D71">
        <v>0.83060708307432995</v>
      </c>
      <c r="E71">
        <v>1.1181203742015</v>
      </c>
      <c r="F71">
        <v>1.7765256566268001E-2</v>
      </c>
      <c r="G71">
        <v>-9.6064031874037004E-2</v>
      </c>
      <c r="H71">
        <v>0.376036381555169</v>
      </c>
      <c r="I71">
        <v>-3.4253293697419002E-2</v>
      </c>
      <c r="Q71">
        <v>53</v>
      </c>
      <c r="R71">
        <v>-2.3337537662483099</v>
      </c>
      <c r="S71">
        <f t="shared" si="2"/>
        <v>0.93346279413015598</v>
      </c>
    </row>
    <row r="72" spans="1:19" x14ac:dyDescent="0.3">
      <c r="A72">
        <v>54</v>
      </c>
      <c r="B72">
        <v>-0.57637572366976897</v>
      </c>
      <c r="C72">
        <v>7.8252067059085995E-2</v>
      </c>
      <c r="D72">
        <v>0.66162752171807504</v>
      </c>
      <c r="E72">
        <v>-0.55111398341717999</v>
      </c>
      <c r="F72">
        <v>0.40914692840876399</v>
      </c>
      <c r="G72">
        <v>0.33453716739169798</v>
      </c>
      <c r="H72">
        <v>-0.65634222339876402</v>
      </c>
      <c r="I72">
        <v>-0.15569418189468101</v>
      </c>
      <c r="Q72">
        <v>54</v>
      </c>
      <c r="R72">
        <v>-0.57637572366976897</v>
      </c>
      <c r="S72">
        <f t="shared" si="2"/>
        <v>-7.8252067059085995E-2</v>
      </c>
    </row>
    <row r="73" spans="1:19" x14ac:dyDescent="0.3">
      <c r="A73">
        <v>55</v>
      </c>
      <c r="B73">
        <v>-1.9845230782991301</v>
      </c>
      <c r="C73">
        <v>3.0603384826332999E-2</v>
      </c>
      <c r="D73">
        <v>0.17993675022545999</v>
      </c>
      <c r="E73">
        <v>-0.866006538590265</v>
      </c>
      <c r="F73">
        <v>0.24672669650955201</v>
      </c>
      <c r="G73">
        <v>0.30264693726226299</v>
      </c>
      <c r="H73">
        <v>-0.124921053940653</v>
      </c>
      <c r="I73">
        <v>0.195163553978011</v>
      </c>
      <c r="Q73">
        <v>55</v>
      </c>
      <c r="R73">
        <v>-1.9845230782991301</v>
      </c>
      <c r="S73">
        <f t="shared" si="2"/>
        <v>-3.0603384826332999E-2</v>
      </c>
    </row>
    <row r="74" spans="1:19" x14ac:dyDescent="0.3">
      <c r="A74">
        <v>56</v>
      </c>
      <c r="B74">
        <v>-2.0221341729433999</v>
      </c>
      <c r="C74">
        <v>-1.4391031274484001</v>
      </c>
      <c r="D74">
        <v>0.90715745554367699</v>
      </c>
      <c r="E74">
        <v>1.29026761699532</v>
      </c>
      <c r="F74">
        <v>0.121797631563694</v>
      </c>
      <c r="G74">
        <v>3.0737328416443999E-2</v>
      </c>
      <c r="H74">
        <v>0.113730364015927</v>
      </c>
      <c r="I74">
        <v>0.21885742020697499</v>
      </c>
      <c r="Q74">
        <v>56</v>
      </c>
      <c r="R74">
        <v>-2.0221341729433999</v>
      </c>
      <c r="S74">
        <f t="shared" si="2"/>
        <v>1.4391031274484001</v>
      </c>
    </row>
    <row r="75" spans="1:19" x14ac:dyDescent="0.3">
      <c r="A75">
        <v>57</v>
      </c>
      <c r="B75">
        <v>-2.29261340578927</v>
      </c>
      <c r="C75">
        <v>-0.97798996405486704</v>
      </c>
      <c r="D75">
        <v>0.44884456128700601</v>
      </c>
      <c r="E75">
        <v>1.0263337130697601</v>
      </c>
      <c r="F75">
        <v>9.1225610618891007E-2</v>
      </c>
      <c r="G75">
        <v>9.7615687027943002E-2</v>
      </c>
      <c r="H75">
        <v>2.4445780795495999E-2</v>
      </c>
      <c r="I75">
        <v>-0.115111378743915</v>
      </c>
      <c r="Q75">
        <v>57</v>
      </c>
      <c r="R75">
        <v>-2.29261340578927</v>
      </c>
      <c r="S75">
        <f t="shared" si="2"/>
        <v>0.97798996405486704</v>
      </c>
    </row>
    <row r="76" spans="1:19" x14ac:dyDescent="0.3">
      <c r="A76">
        <v>58</v>
      </c>
      <c r="B76">
        <v>-2.2950001741884898</v>
      </c>
      <c r="C76">
        <v>-1.07981876340564</v>
      </c>
      <c r="D76">
        <v>0.64165947395663103</v>
      </c>
      <c r="E76">
        <v>1.04713482739759</v>
      </c>
      <c r="F76">
        <v>8.9992561728810996E-2</v>
      </c>
      <c r="G76">
        <v>6.6706283181867998E-2</v>
      </c>
      <c r="H76">
        <v>0.13089577123328</v>
      </c>
      <c r="I76">
        <v>8.1066941099809997E-2</v>
      </c>
      <c r="Q76">
        <v>58</v>
      </c>
      <c r="R76">
        <v>-2.2950001741884898</v>
      </c>
      <c r="S76">
        <f t="shared" si="2"/>
        <v>1.07981876340564</v>
      </c>
    </row>
    <row r="77" spans="1:19" x14ac:dyDescent="0.3">
      <c r="A77">
        <v>59</v>
      </c>
      <c r="B77">
        <v>-1.8335905921667699</v>
      </c>
      <c r="C77">
        <v>-1.03074204681552</v>
      </c>
      <c r="D77">
        <v>0.52412830146825995</v>
      </c>
      <c r="E77">
        <v>0.75300823503223602</v>
      </c>
      <c r="F77">
        <v>0.28725907836978798</v>
      </c>
      <c r="G77">
        <v>2.549904448116E-3</v>
      </c>
      <c r="H77">
        <v>-2.8249009196741E-2</v>
      </c>
      <c r="I77">
        <v>0.19908163436742701</v>
      </c>
      <c r="Q77">
        <v>59</v>
      </c>
      <c r="R77">
        <v>-1.8335905921667699</v>
      </c>
      <c r="S77">
        <f t="shared" si="2"/>
        <v>1.03074204681552</v>
      </c>
    </row>
    <row r="78" spans="1:19" x14ac:dyDescent="0.3">
      <c r="A78">
        <v>60</v>
      </c>
      <c r="B78">
        <v>-1.4783494798611401</v>
      </c>
      <c r="C78">
        <v>3.3989602091149998E-2</v>
      </c>
      <c r="D78">
        <v>5.3359838459327999E-2</v>
      </c>
      <c r="E78">
        <v>-0.76918788673809402</v>
      </c>
      <c r="F78">
        <v>0.14027654300096101</v>
      </c>
      <c r="G78">
        <v>0.134282535941568</v>
      </c>
      <c r="H78">
        <v>-3.8793031348647998E-2</v>
      </c>
      <c r="I78">
        <v>-6.8677848438298994E-2</v>
      </c>
      <c r="Q78">
        <v>60</v>
      </c>
      <c r="R78">
        <v>-1.4783494798611401</v>
      </c>
      <c r="S78">
        <f t="shared" si="2"/>
        <v>-3.3989602091149998E-2</v>
      </c>
    </row>
    <row r="79" spans="1:19" x14ac:dyDescent="0.3">
      <c r="A79">
        <v>61</v>
      </c>
      <c r="B79">
        <v>-2.0004189855835302</v>
      </c>
      <c r="C79">
        <v>-0.914428390018448</v>
      </c>
      <c r="D79">
        <v>0.53624022919145098</v>
      </c>
      <c r="E79">
        <v>0.74596231823226899</v>
      </c>
      <c r="F79">
        <v>0.17195102484529401</v>
      </c>
      <c r="G79">
        <v>-1.0657893247338001E-2</v>
      </c>
      <c r="H79">
        <v>0.13680357324052</v>
      </c>
      <c r="I79">
        <v>-4.6018341543828001E-2</v>
      </c>
      <c r="Q79">
        <v>61</v>
      </c>
      <c r="R79">
        <v>-2.0004189855835302</v>
      </c>
      <c r="S79">
        <f t="shared" si="2"/>
        <v>0.914428390018448</v>
      </c>
    </row>
    <row r="80" spans="1:19" x14ac:dyDescent="0.3">
      <c r="A80">
        <v>62</v>
      </c>
      <c r="B80">
        <v>-1.8190999323269399</v>
      </c>
      <c r="C80">
        <v>0.71578092420767703</v>
      </c>
      <c r="D80">
        <v>-0.35363735637572402</v>
      </c>
      <c r="E80">
        <v>-0.88415725399873901</v>
      </c>
      <c r="F80">
        <v>-0.35727874904518903</v>
      </c>
      <c r="G80">
        <v>0.109729907777237</v>
      </c>
      <c r="H80">
        <v>8.3771486039142001E-2</v>
      </c>
      <c r="I80">
        <v>-4.1640229325979002E-2</v>
      </c>
      <c r="Q80">
        <v>62</v>
      </c>
      <c r="R80">
        <v>-1.8190999323269399</v>
      </c>
      <c r="S80">
        <f t="shared" si="2"/>
        <v>-0.71578092420767703</v>
      </c>
    </row>
    <row r="81" spans="1:19" x14ac:dyDescent="0.3">
      <c r="A81">
        <v>63</v>
      </c>
      <c r="B81">
        <v>-1.83723264265208</v>
      </c>
      <c r="C81">
        <v>0.84500277461222495</v>
      </c>
      <c r="D81">
        <v>-0.39394578580720802</v>
      </c>
      <c r="E81">
        <v>-1.26895322212712</v>
      </c>
      <c r="F81">
        <v>-0.27150025365916303</v>
      </c>
      <c r="G81">
        <v>0.19307745822606201</v>
      </c>
      <c r="H81">
        <v>0.10689075164737</v>
      </c>
      <c r="I81">
        <v>6.2610585290333004E-2</v>
      </c>
      <c r="Q81">
        <v>63</v>
      </c>
      <c r="R81">
        <v>-1.83723264265208</v>
      </c>
      <c r="S81">
        <f t="shared" si="2"/>
        <v>-0.84500277461222495</v>
      </c>
    </row>
    <row r="82" spans="1:19" x14ac:dyDescent="0.3">
      <c r="A82">
        <v>64</v>
      </c>
      <c r="B82">
        <v>-1.77660778101892</v>
      </c>
      <c r="C82">
        <v>0.52499871207819504</v>
      </c>
      <c r="D82">
        <v>-0.37679943634555602</v>
      </c>
      <c r="E82">
        <v>-0.82703519587818297</v>
      </c>
      <c r="F82">
        <v>-0.40739776014887602</v>
      </c>
      <c r="G82">
        <v>0.183693634333014</v>
      </c>
      <c r="H82">
        <v>5.3992580449343998E-2</v>
      </c>
      <c r="I82">
        <v>1.5205992208035E-2</v>
      </c>
      <c r="Q82">
        <v>64</v>
      </c>
      <c r="R82">
        <v>-1.77660778101892</v>
      </c>
      <c r="S82">
        <f t="shared" si="2"/>
        <v>-0.52499871207819504</v>
      </c>
    </row>
    <row r="83" spans="1:19" x14ac:dyDescent="0.3">
      <c r="A83">
        <v>65</v>
      </c>
      <c r="B83">
        <v>1.5610299688465801</v>
      </c>
      <c r="C83">
        <v>7.6004100243666599</v>
      </c>
      <c r="D83">
        <v>5.0634893120569</v>
      </c>
      <c r="E83">
        <v>1.29474809423007</v>
      </c>
      <c r="F83">
        <v>0.65641115427628605</v>
      </c>
      <c r="G83">
        <v>-1.2686039829004101</v>
      </c>
      <c r="H83">
        <v>-0.173646026768631</v>
      </c>
      <c r="I83">
        <v>-0.13864338563142201</v>
      </c>
      <c r="Q83">
        <v>65</v>
      </c>
      <c r="R83">
        <v>1.5610299688465801</v>
      </c>
      <c r="S83">
        <f t="shared" si="2"/>
        <v>-7.6004100243666599</v>
      </c>
    </row>
    <row r="84" spans="1:19" x14ac:dyDescent="0.3">
      <c r="A84">
        <v>66</v>
      </c>
      <c r="B84">
        <v>1.1367079462237899</v>
      </c>
      <c r="C84">
        <v>6.2867093757585604</v>
      </c>
      <c r="D84">
        <v>4.8646222751571901</v>
      </c>
      <c r="E84">
        <v>-1.76603664461032</v>
      </c>
      <c r="F84">
        <v>-2.3061081487142001E-2</v>
      </c>
      <c r="G84">
        <v>0.175531695604633</v>
      </c>
      <c r="H84">
        <v>0.57570521953374298</v>
      </c>
      <c r="I84">
        <v>-0.101888883224327</v>
      </c>
      <c r="Q84">
        <v>66</v>
      </c>
      <c r="R84">
        <v>1.1367079462237899</v>
      </c>
      <c r="S84">
        <f t="shared" ref="S84:S147" si="3">-C84</f>
        <v>-6.2867093757585604</v>
      </c>
    </row>
    <row r="85" spans="1:19" x14ac:dyDescent="0.3">
      <c r="A85">
        <v>67</v>
      </c>
      <c r="B85">
        <v>-1.4910504346734501</v>
      </c>
      <c r="C85">
        <v>-0.244434319585942</v>
      </c>
      <c r="D85">
        <v>-9.1365170177511001E-2</v>
      </c>
      <c r="E85">
        <v>-0.30092961982086402</v>
      </c>
      <c r="F85">
        <v>-6.0083523931365998E-2</v>
      </c>
      <c r="G85">
        <v>5.1226820490388E-2</v>
      </c>
      <c r="H85">
        <v>-0.241984531027713</v>
      </c>
      <c r="I85">
        <v>-4.3640234600949998E-2</v>
      </c>
      <c r="Q85">
        <v>67</v>
      </c>
      <c r="R85">
        <v>-1.4910504346734501</v>
      </c>
      <c r="S85">
        <f t="shared" si="3"/>
        <v>0.244434319585942</v>
      </c>
    </row>
    <row r="86" spans="1:19" x14ac:dyDescent="0.3">
      <c r="A86">
        <v>68</v>
      </c>
      <c r="B86">
        <v>-1.5313046825540499</v>
      </c>
      <c r="C86">
        <v>-0.25439495498151599</v>
      </c>
      <c r="D86">
        <v>-2.9283904599050999E-2</v>
      </c>
      <c r="E86">
        <v>-0.34749885711800099</v>
      </c>
      <c r="F86">
        <v>-8.7584202408578005E-2</v>
      </c>
      <c r="G86">
        <v>-2.8816349357947999E-2</v>
      </c>
      <c r="H86">
        <v>-0.23699158388331601</v>
      </c>
      <c r="I86">
        <v>-1.7053422324420999E-2</v>
      </c>
      <c r="Q86">
        <v>68</v>
      </c>
      <c r="R86">
        <v>-1.5313046825540499</v>
      </c>
      <c r="S86">
        <f t="shared" si="3"/>
        <v>0.25439495498151599</v>
      </c>
    </row>
    <row r="87" spans="1:19" x14ac:dyDescent="0.3">
      <c r="A87">
        <v>69</v>
      </c>
      <c r="B87">
        <v>-1.49633796474046</v>
      </c>
      <c r="C87">
        <v>-0.248475001254684</v>
      </c>
      <c r="D87">
        <v>-0.216526179423151</v>
      </c>
      <c r="E87">
        <v>-0.46822365928930598</v>
      </c>
      <c r="F87">
        <v>3.1711633216252998E-2</v>
      </c>
      <c r="G87">
        <v>4.2795808389916E-2</v>
      </c>
      <c r="H87">
        <v>-0.185260009706049</v>
      </c>
      <c r="I87">
        <v>0.10668678315296699</v>
      </c>
      <c r="Q87">
        <v>69</v>
      </c>
      <c r="R87">
        <v>-1.49633796474046</v>
      </c>
      <c r="S87">
        <f t="shared" si="3"/>
        <v>0.248475001254684</v>
      </c>
    </row>
    <row r="88" spans="1:19" x14ac:dyDescent="0.3">
      <c r="A88">
        <v>70</v>
      </c>
      <c r="B88">
        <v>-1.3957527271087</v>
      </c>
      <c r="C88">
        <v>-0.19046584418562201</v>
      </c>
      <c r="D88">
        <v>9.6769166169936999E-2</v>
      </c>
      <c r="E88">
        <v>-0.57555943752221395</v>
      </c>
      <c r="F88">
        <v>-0.11580955873722</v>
      </c>
      <c r="G88">
        <v>1.7762658897737999E-2</v>
      </c>
      <c r="H88">
        <v>-9.9045935838035004E-2</v>
      </c>
      <c r="I88">
        <v>0.135121161944601</v>
      </c>
      <c r="Q88">
        <v>70</v>
      </c>
      <c r="R88">
        <v>-1.3957527271087</v>
      </c>
      <c r="S88">
        <f t="shared" si="3"/>
        <v>0.19046584418562201</v>
      </c>
    </row>
    <row r="89" spans="1:19" x14ac:dyDescent="0.3">
      <c r="A89">
        <v>71</v>
      </c>
      <c r="B89">
        <v>-1.4951907025283599</v>
      </c>
      <c r="C89">
        <v>-0.25963161303050097</v>
      </c>
      <c r="D89">
        <v>-0.11261917821022099</v>
      </c>
      <c r="E89">
        <v>1.6521242689774999E-2</v>
      </c>
      <c r="F89">
        <v>0.11755955309065499</v>
      </c>
      <c r="G89">
        <v>-3.5631922351256E-2</v>
      </c>
      <c r="H89">
        <v>-0.312212666386049</v>
      </c>
      <c r="I89">
        <v>-9.6514052781893997E-2</v>
      </c>
      <c r="Q89">
        <v>71</v>
      </c>
      <c r="R89">
        <v>-1.4951907025283599</v>
      </c>
      <c r="S89">
        <f t="shared" si="3"/>
        <v>0.25963161303050097</v>
      </c>
    </row>
    <row r="90" spans="1:19" x14ac:dyDescent="0.3">
      <c r="A90">
        <v>72</v>
      </c>
      <c r="B90">
        <v>-1.5052546331247401</v>
      </c>
      <c r="C90">
        <v>1.5262082133229E-2</v>
      </c>
      <c r="D90">
        <v>-0.34303151187341402</v>
      </c>
      <c r="E90">
        <v>-0.67239663915530901</v>
      </c>
      <c r="F90">
        <v>-1.0392905036879001E-2</v>
      </c>
      <c r="G90">
        <v>-0.165322315521399</v>
      </c>
      <c r="H90">
        <v>-0.15056797346279499</v>
      </c>
      <c r="I90">
        <v>-4.7509703449065001E-2</v>
      </c>
      <c r="Q90">
        <v>72</v>
      </c>
      <c r="R90">
        <v>-1.5052546331247401</v>
      </c>
      <c r="S90">
        <f t="shared" si="3"/>
        <v>-1.5262082133229E-2</v>
      </c>
    </row>
    <row r="91" spans="1:19" x14ac:dyDescent="0.3">
      <c r="A91">
        <v>73</v>
      </c>
      <c r="B91">
        <v>-1.4371135989041901</v>
      </c>
      <c r="C91">
        <v>0.18308473521196</v>
      </c>
      <c r="D91">
        <v>-0.33422243205650298</v>
      </c>
      <c r="E91">
        <v>-0.44307682458432102</v>
      </c>
      <c r="F91">
        <v>-0.183806957328049</v>
      </c>
      <c r="G91">
        <v>-4.5560653689009002E-2</v>
      </c>
      <c r="H91">
        <v>-0.11748140004154201</v>
      </c>
      <c r="I91">
        <v>-0.14951692115276199</v>
      </c>
      <c r="Q91">
        <v>73</v>
      </c>
      <c r="R91">
        <v>-1.4371135989041901</v>
      </c>
      <c r="S91">
        <f t="shared" si="3"/>
        <v>-0.18308473521196</v>
      </c>
    </row>
    <row r="92" spans="1:19" x14ac:dyDescent="0.3">
      <c r="A92">
        <v>74</v>
      </c>
      <c r="B92">
        <v>-1.4676097955393099</v>
      </c>
      <c r="C92">
        <v>1.504901559006E-3</v>
      </c>
      <c r="D92">
        <v>-0.32267404952745699</v>
      </c>
      <c r="E92">
        <v>-0.44625942064949098</v>
      </c>
      <c r="F92">
        <v>-3.8286942533961997E-2</v>
      </c>
      <c r="G92">
        <v>-0.24676200436145801</v>
      </c>
      <c r="H92">
        <v>-0.16526931013813601</v>
      </c>
      <c r="I92">
        <v>-0.114448192819294</v>
      </c>
      <c r="Q92">
        <v>74</v>
      </c>
      <c r="R92">
        <v>-1.4676097955393099</v>
      </c>
      <c r="S92">
        <f t="shared" si="3"/>
        <v>-1.504901559006E-3</v>
      </c>
    </row>
    <row r="93" spans="1:19" x14ac:dyDescent="0.3">
      <c r="A93">
        <v>75</v>
      </c>
      <c r="B93">
        <v>-1.58742507661883</v>
      </c>
      <c r="C93">
        <v>8.559966945776E-2</v>
      </c>
      <c r="D93">
        <v>-0.24483444563276999</v>
      </c>
      <c r="E93">
        <v>-0.49040820361198101</v>
      </c>
      <c r="F93">
        <v>0.42574907223277703</v>
      </c>
      <c r="G93">
        <v>-2.1080121441213E-2</v>
      </c>
      <c r="H93">
        <v>-0.28193047373577901</v>
      </c>
      <c r="I93">
        <v>6.8737484678465993E-2</v>
      </c>
      <c r="Q93">
        <v>75</v>
      </c>
      <c r="R93">
        <v>-1.58742507661883</v>
      </c>
      <c r="S93">
        <f t="shared" si="3"/>
        <v>-8.559966945776E-2</v>
      </c>
    </row>
    <row r="94" spans="1:19" x14ac:dyDescent="0.3">
      <c r="A94">
        <v>76</v>
      </c>
      <c r="B94">
        <v>-1.4631685901199301</v>
      </c>
      <c r="C94">
        <v>-7.6440625418130001E-2</v>
      </c>
      <c r="D94">
        <v>-0.14766829242017401</v>
      </c>
      <c r="E94">
        <v>-0.387982970644137</v>
      </c>
      <c r="F94">
        <v>0.123735783839967</v>
      </c>
      <c r="G94">
        <v>-3.4023032104799999E-3</v>
      </c>
      <c r="H94">
        <v>-0.291270836478283</v>
      </c>
      <c r="I94">
        <v>-8.9366316380184996E-2</v>
      </c>
      <c r="Q94">
        <v>76</v>
      </c>
      <c r="R94">
        <v>-1.4631685901199301</v>
      </c>
      <c r="S94">
        <f t="shared" si="3"/>
        <v>7.6440625418130001E-2</v>
      </c>
    </row>
    <row r="95" spans="1:19" x14ac:dyDescent="0.3">
      <c r="A95">
        <v>77</v>
      </c>
      <c r="B95">
        <v>-1.4936968478822701</v>
      </c>
      <c r="C95">
        <v>-3.6388364846290003E-2</v>
      </c>
      <c r="D95">
        <v>-0.22218847365129199</v>
      </c>
      <c r="E95">
        <v>-0.44128052501123599</v>
      </c>
      <c r="F95">
        <v>0.37675506514906598</v>
      </c>
      <c r="G95">
        <v>1.3399430137514001E-2</v>
      </c>
      <c r="H95">
        <v>-0.22962837192378999</v>
      </c>
      <c r="I95">
        <v>8.4444846193330994E-2</v>
      </c>
      <c r="Q95">
        <v>77</v>
      </c>
      <c r="R95">
        <v>-1.4936968478822701</v>
      </c>
      <c r="S95">
        <f t="shared" si="3"/>
        <v>3.6388364846290003E-2</v>
      </c>
    </row>
    <row r="96" spans="1:19" x14ac:dyDescent="0.3">
      <c r="A96">
        <v>78</v>
      </c>
      <c r="B96">
        <v>-1.16630778796514</v>
      </c>
      <c r="C96">
        <v>-0.31724284469807201</v>
      </c>
      <c r="D96">
        <v>-0.230343621166647</v>
      </c>
      <c r="E96">
        <v>-0.48635188675359797</v>
      </c>
      <c r="F96">
        <v>-0.112389410754224</v>
      </c>
      <c r="G96">
        <v>-0.14896434070429501</v>
      </c>
      <c r="H96">
        <v>-0.13320762684624499</v>
      </c>
      <c r="I96">
        <v>0.20595999256983799</v>
      </c>
      <c r="Q96">
        <v>78</v>
      </c>
      <c r="R96">
        <v>-1.16630778796514</v>
      </c>
      <c r="S96">
        <f t="shared" si="3"/>
        <v>0.31724284469807201</v>
      </c>
    </row>
    <row r="97" spans="1:19" x14ac:dyDescent="0.3">
      <c r="A97">
        <v>79</v>
      </c>
      <c r="B97">
        <v>-1.35302271099908</v>
      </c>
      <c r="C97">
        <v>-9.7887970065546004E-2</v>
      </c>
      <c r="D97">
        <v>-0.25819628435730602</v>
      </c>
      <c r="E97">
        <v>-0.50723645132269202</v>
      </c>
      <c r="F97">
        <v>6.0749768038928002E-2</v>
      </c>
      <c r="G97">
        <v>-0.21799144369152401</v>
      </c>
      <c r="H97">
        <v>-0.149161107016896</v>
      </c>
      <c r="I97">
        <v>5.7758374250131E-2</v>
      </c>
      <c r="Q97">
        <v>79</v>
      </c>
      <c r="R97">
        <v>-1.35302271099908</v>
      </c>
      <c r="S97">
        <f t="shared" si="3"/>
        <v>9.7887970065546004E-2</v>
      </c>
    </row>
    <row r="98" spans="1:19" x14ac:dyDescent="0.3">
      <c r="A98">
        <v>80</v>
      </c>
      <c r="B98">
        <v>-1.38372405515283</v>
      </c>
      <c r="C98">
        <v>-0.228208748235737</v>
      </c>
      <c r="D98">
        <v>-0.226475409857266</v>
      </c>
      <c r="E98">
        <v>-0.58646142957069902</v>
      </c>
      <c r="F98">
        <v>0.126605264887278</v>
      </c>
      <c r="G98">
        <v>-0.238939805673028</v>
      </c>
      <c r="H98">
        <v>-0.11855597214435</v>
      </c>
      <c r="I98">
        <v>0.25975156684130601</v>
      </c>
      <c r="Q98">
        <v>80</v>
      </c>
      <c r="R98">
        <v>-1.38372405515283</v>
      </c>
      <c r="S98">
        <f t="shared" si="3"/>
        <v>0.228208748235737</v>
      </c>
    </row>
    <row r="99" spans="1:19" x14ac:dyDescent="0.3">
      <c r="A99">
        <v>81</v>
      </c>
      <c r="B99">
        <v>-1.3756759498978399</v>
      </c>
      <c r="C99">
        <v>6.8890815772885999E-2</v>
      </c>
      <c r="D99">
        <v>-0.30942472330846699</v>
      </c>
      <c r="E99">
        <v>-0.18081055298038401</v>
      </c>
      <c r="F99">
        <v>-0.22287173651287101</v>
      </c>
      <c r="G99">
        <v>-0.21033520343610199</v>
      </c>
      <c r="H99">
        <v>-0.198238305335177</v>
      </c>
      <c r="I99">
        <v>-0.17043837677655699</v>
      </c>
      <c r="Q99">
        <v>81</v>
      </c>
      <c r="R99">
        <v>-1.3756759498978399</v>
      </c>
      <c r="S99">
        <f t="shared" si="3"/>
        <v>-6.8890815772885999E-2</v>
      </c>
    </row>
    <row r="100" spans="1:19" x14ac:dyDescent="0.3">
      <c r="A100">
        <v>82</v>
      </c>
      <c r="B100">
        <v>-1.41636558407002</v>
      </c>
      <c r="C100">
        <v>-0.21260245201490299</v>
      </c>
      <c r="D100">
        <v>-0.23364871518518299</v>
      </c>
      <c r="E100">
        <v>-0.28089912958719598</v>
      </c>
      <c r="F100">
        <v>-0.103864837159032</v>
      </c>
      <c r="G100">
        <v>-0.34075361331395398</v>
      </c>
      <c r="H100">
        <v>-0.17833250637497799</v>
      </c>
      <c r="I100">
        <v>0.17901582088209</v>
      </c>
      <c r="Q100">
        <v>82</v>
      </c>
      <c r="R100">
        <v>-1.41636558407002</v>
      </c>
      <c r="S100">
        <f t="shared" si="3"/>
        <v>0.21260245201490299</v>
      </c>
    </row>
    <row r="101" spans="1:19" x14ac:dyDescent="0.3">
      <c r="A101">
        <v>83</v>
      </c>
      <c r="B101">
        <v>-1.3936968298041601</v>
      </c>
      <c r="C101">
        <v>-0.247520607839472</v>
      </c>
      <c r="D101">
        <v>-0.29820804893779601</v>
      </c>
      <c r="E101">
        <v>-0.31002376299855999</v>
      </c>
      <c r="F101">
        <v>-2.7138491285287999E-2</v>
      </c>
      <c r="G101">
        <v>-0.26665847932278902</v>
      </c>
      <c r="H101">
        <v>-0.14934150326022599</v>
      </c>
      <c r="I101">
        <v>-7.8697299029179997E-3</v>
      </c>
      <c r="Q101">
        <v>83</v>
      </c>
      <c r="R101">
        <v>-1.3936968298041601</v>
      </c>
      <c r="S101">
        <f t="shared" si="3"/>
        <v>0.247520607839472</v>
      </c>
    </row>
    <row r="102" spans="1:19" x14ac:dyDescent="0.3">
      <c r="A102">
        <v>84</v>
      </c>
      <c r="B102">
        <v>-1.3342952770816601</v>
      </c>
      <c r="C102">
        <v>-0.63089260565347605</v>
      </c>
      <c r="D102">
        <v>-9.6016744851305E-2</v>
      </c>
      <c r="E102">
        <v>-0.26597663102393798</v>
      </c>
      <c r="F102">
        <v>-7.9181070884831006E-2</v>
      </c>
      <c r="G102">
        <v>-0.25673721330177002</v>
      </c>
      <c r="H102">
        <v>-4.1435017221912999E-2</v>
      </c>
      <c r="I102">
        <v>9.7526448133975999E-2</v>
      </c>
      <c r="Q102">
        <v>84</v>
      </c>
      <c r="R102">
        <v>-1.3342952770816601</v>
      </c>
      <c r="S102">
        <f t="shared" si="3"/>
        <v>0.63089260565347605</v>
      </c>
    </row>
    <row r="103" spans="1:19" x14ac:dyDescent="0.3">
      <c r="A103">
        <v>85</v>
      </c>
      <c r="B103">
        <v>-1.2448563303612701</v>
      </c>
      <c r="C103">
        <v>-0.44624287447049499</v>
      </c>
      <c r="D103">
        <v>-0.16128035586619299</v>
      </c>
      <c r="E103">
        <v>-0.17533732364371599</v>
      </c>
      <c r="F103">
        <v>-9.3644475152675002E-2</v>
      </c>
      <c r="G103">
        <v>-0.18530894240451301</v>
      </c>
      <c r="H103">
        <v>-4.4003890104573E-2</v>
      </c>
      <c r="I103">
        <v>7.4143156689147005E-2</v>
      </c>
      <c r="Q103">
        <v>85</v>
      </c>
      <c r="R103">
        <v>-1.2448563303612701</v>
      </c>
      <c r="S103">
        <f t="shared" si="3"/>
        <v>0.44624287447049499</v>
      </c>
    </row>
    <row r="104" spans="1:19" x14ac:dyDescent="0.3">
      <c r="A104">
        <v>86</v>
      </c>
      <c r="B104">
        <v>-1.32754433650189</v>
      </c>
      <c r="C104">
        <v>-0.21777788131371401</v>
      </c>
      <c r="D104">
        <v>-0.24663351397831301</v>
      </c>
      <c r="E104">
        <v>-0.59044043974967098</v>
      </c>
      <c r="F104">
        <v>-0.15074462382868001</v>
      </c>
      <c r="G104">
        <v>-0.15013211237334001</v>
      </c>
      <c r="H104">
        <v>-0.18798774756396999</v>
      </c>
      <c r="I104">
        <v>-5.0792130538567001E-2</v>
      </c>
      <c r="Q104">
        <v>86</v>
      </c>
      <c r="R104">
        <v>-1.32754433650189</v>
      </c>
      <c r="S104">
        <f t="shared" si="3"/>
        <v>0.21777788131371401</v>
      </c>
    </row>
    <row r="105" spans="1:19" x14ac:dyDescent="0.3">
      <c r="A105">
        <v>87</v>
      </c>
      <c r="B105">
        <v>-1.37011468456951</v>
      </c>
      <c r="C105">
        <v>-0.60122037774058801</v>
      </c>
      <c r="D105">
        <v>-8.3042430616981994E-2</v>
      </c>
      <c r="E105">
        <v>-0.27982138207447699</v>
      </c>
      <c r="F105">
        <v>-6.0026366801434E-2</v>
      </c>
      <c r="G105">
        <v>-0.245687250342187</v>
      </c>
      <c r="H105">
        <v>-4.9425253929659997E-3</v>
      </c>
      <c r="I105">
        <v>0.127173154192498</v>
      </c>
      <c r="Q105">
        <v>87</v>
      </c>
      <c r="R105">
        <v>-1.37011468456951</v>
      </c>
      <c r="S105">
        <f t="shared" si="3"/>
        <v>0.60122037774058801</v>
      </c>
    </row>
    <row r="106" spans="1:19" x14ac:dyDescent="0.3">
      <c r="A106">
        <v>88</v>
      </c>
      <c r="B106">
        <v>-1.61956634733991</v>
      </c>
      <c r="C106">
        <v>0.25775708665936697</v>
      </c>
      <c r="D106">
        <v>-0.34753422952047702</v>
      </c>
      <c r="E106">
        <v>-0.63384590423729203</v>
      </c>
      <c r="F106">
        <v>-3.5636398581086998E-2</v>
      </c>
      <c r="G106">
        <v>-0.22158417397765301</v>
      </c>
      <c r="H106">
        <v>-0.17802309847116399</v>
      </c>
      <c r="I106">
        <v>-5.2153019039452998E-2</v>
      </c>
      <c r="Q106">
        <v>88</v>
      </c>
      <c r="R106">
        <v>-1.61956634733991</v>
      </c>
      <c r="S106">
        <f t="shared" si="3"/>
        <v>-0.25775708665936697</v>
      </c>
    </row>
    <row r="107" spans="1:19" x14ac:dyDescent="0.3">
      <c r="A107">
        <v>89</v>
      </c>
      <c r="B107">
        <v>-1.8661615761831101</v>
      </c>
      <c r="C107">
        <v>0.21502359226769699</v>
      </c>
      <c r="D107">
        <v>-0.59499883241790197</v>
      </c>
      <c r="E107">
        <v>-0.19879397428175499</v>
      </c>
      <c r="F107">
        <v>-0.47604000495983201</v>
      </c>
      <c r="G107">
        <v>-0.19238543354526499</v>
      </c>
      <c r="H107">
        <v>4.9757228400382998E-2</v>
      </c>
      <c r="I107">
        <v>-0.14808972561604999</v>
      </c>
      <c r="Q107">
        <v>89</v>
      </c>
      <c r="R107">
        <v>-1.8661615761831101</v>
      </c>
      <c r="S107">
        <f t="shared" si="3"/>
        <v>-0.21502359226769699</v>
      </c>
    </row>
    <row r="108" spans="1:19" x14ac:dyDescent="0.3">
      <c r="A108">
        <v>90</v>
      </c>
      <c r="B108">
        <v>-1.7325723860119</v>
      </c>
      <c r="C108">
        <v>0.255484887190502</v>
      </c>
      <c r="D108">
        <v>-0.53288629774274898</v>
      </c>
      <c r="E108">
        <v>-0.206012110434829</v>
      </c>
      <c r="F108">
        <v>-0.59006516065724302</v>
      </c>
      <c r="G108">
        <v>-0.100537887703933</v>
      </c>
      <c r="H108">
        <v>0.14788207780639601</v>
      </c>
      <c r="I108">
        <v>-0.14623562600805301</v>
      </c>
      <c r="Q108">
        <v>90</v>
      </c>
      <c r="R108">
        <v>-1.7325723860119</v>
      </c>
      <c r="S108">
        <f t="shared" si="3"/>
        <v>-0.255484887190502</v>
      </c>
    </row>
    <row r="109" spans="1:19" x14ac:dyDescent="0.3">
      <c r="A109">
        <v>91</v>
      </c>
      <c r="B109">
        <v>-1.76236240165511</v>
      </c>
      <c r="C109">
        <v>7.8293855872524007E-2</v>
      </c>
      <c r="D109">
        <v>-0.64521096899178099</v>
      </c>
      <c r="E109">
        <v>-7.0195148149444997E-2</v>
      </c>
      <c r="F109">
        <v>-0.331410535969202</v>
      </c>
      <c r="G109">
        <v>-0.16216705519698299</v>
      </c>
      <c r="H109">
        <v>0.135026538838872</v>
      </c>
      <c r="I109">
        <v>-0.101333543544465</v>
      </c>
      <c r="Q109">
        <v>91</v>
      </c>
      <c r="R109">
        <v>-1.76236240165511</v>
      </c>
      <c r="S109">
        <f t="shared" si="3"/>
        <v>-7.8293855872524007E-2</v>
      </c>
    </row>
    <row r="110" spans="1:19" x14ac:dyDescent="0.3">
      <c r="A110">
        <v>92</v>
      </c>
      <c r="B110">
        <v>-1.8457383495700801</v>
      </c>
      <c r="C110">
        <v>0.34573678233852301</v>
      </c>
      <c r="D110">
        <v>-0.52010719722508303</v>
      </c>
      <c r="E110">
        <v>-0.25592174068026802</v>
      </c>
      <c r="F110">
        <v>-0.47548275220070502</v>
      </c>
      <c r="G110">
        <v>-0.14363044306348399</v>
      </c>
      <c r="H110">
        <v>0.10519002501572999</v>
      </c>
      <c r="I110">
        <v>-4.3181327230709998E-2</v>
      </c>
      <c r="Q110">
        <v>92</v>
      </c>
      <c r="R110">
        <v>-1.8457383495700801</v>
      </c>
      <c r="S110">
        <f t="shared" si="3"/>
        <v>-0.34573678233852301</v>
      </c>
    </row>
    <row r="111" spans="1:19" x14ac:dyDescent="0.3">
      <c r="A111">
        <v>93</v>
      </c>
      <c r="B111">
        <v>-1.55870604346546</v>
      </c>
      <c r="C111">
        <v>-6.5137329075775005E-2</v>
      </c>
      <c r="D111">
        <v>-0.48019813561029701</v>
      </c>
      <c r="E111">
        <v>0.22478487344300699</v>
      </c>
      <c r="F111">
        <v>-0.35028456124255802</v>
      </c>
      <c r="G111">
        <v>-0.20495246154885599</v>
      </c>
      <c r="H111">
        <v>-5.2169066937964997E-2</v>
      </c>
      <c r="I111">
        <v>1.4066956861906E-2</v>
      </c>
      <c r="Q111">
        <v>93</v>
      </c>
      <c r="R111">
        <v>-1.55870604346546</v>
      </c>
      <c r="S111">
        <f t="shared" si="3"/>
        <v>6.5137329075775005E-2</v>
      </c>
    </row>
    <row r="112" spans="1:19" x14ac:dyDescent="0.3">
      <c r="A112">
        <v>94</v>
      </c>
      <c r="B112">
        <v>-1.72288623473359</v>
      </c>
      <c r="C112">
        <v>0.44937739232564999</v>
      </c>
      <c r="D112">
        <v>-0.58996223859974595</v>
      </c>
      <c r="E112">
        <v>-0.65583472014434996</v>
      </c>
      <c r="F112">
        <v>-0.39514517805807797</v>
      </c>
      <c r="G112">
        <v>1.5499514223118E-2</v>
      </c>
      <c r="H112">
        <v>0.123832214078349</v>
      </c>
      <c r="I112">
        <v>-0.115679589324691</v>
      </c>
      <c r="Q112">
        <v>94</v>
      </c>
      <c r="R112">
        <v>-1.72288623473359</v>
      </c>
      <c r="S112">
        <f t="shared" si="3"/>
        <v>-0.44937739232564999</v>
      </c>
    </row>
    <row r="113" spans="1:19" x14ac:dyDescent="0.3">
      <c r="A113">
        <v>95</v>
      </c>
      <c r="B113">
        <v>-1.72364533008675</v>
      </c>
      <c r="C113">
        <v>0.30339766407744101</v>
      </c>
      <c r="D113">
        <v>-0.55366256600772801</v>
      </c>
      <c r="E113">
        <v>-0.27518618382066301</v>
      </c>
      <c r="F113">
        <v>-0.34963613231571</v>
      </c>
      <c r="G113">
        <v>-0.27244343860654802</v>
      </c>
      <c r="H113">
        <v>7.2881697151183006E-2</v>
      </c>
      <c r="I113">
        <v>3.7718847869009003E-2</v>
      </c>
      <c r="Q113">
        <v>95</v>
      </c>
      <c r="R113">
        <v>-1.72364533008675</v>
      </c>
      <c r="S113">
        <f t="shared" si="3"/>
        <v>-0.30339766407744101</v>
      </c>
    </row>
    <row r="114" spans="1:19" x14ac:dyDescent="0.3">
      <c r="A114">
        <v>96</v>
      </c>
      <c r="B114">
        <v>-1.6472854104614301</v>
      </c>
      <c r="C114">
        <v>0.268486674646712</v>
      </c>
      <c r="D114">
        <v>-0.44467835915314202</v>
      </c>
      <c r="E114">
        <v>-0.28239860767543201</v>
      </c>
      <c r="F114">
        <v>-0.43371450788638799</v>
      </c>
      <c r="G114">
        <v>-0.23993258396737799</v>
      </c>
      <c r="H114">
        <v>5.7359049653148003E-2</v>
      </c>
      <c r="I114">
        <v>0.11477459093555201</v>
      </c>
      <c r="Q114">
        <v>96</v>
      </c>
      <c r="R114">
        <v>-1.6472854104614301</v>
      </c>
      <c r="S114">
        <f t="shared" si="3"/>
        <v>-0.268486674646712</v>
      </c>
    </row>
    <row r="115" spans="1:19" x14ac:dyDescent="0.3">
      <c r="A115">
        <v>97</v>
      </c>
      <c r="B115">
        <v>-1.78816311293581</v>
      </c>
      <c r="C115">
        <v>0.15312050712284</v>
      </c>
      <c r="D115">
        <v>-0.53260665375050897</v>
      </c>
      <c r="E115">
        <v>-0.12040012845723901</v>
      </c>
      <c r="F115">
        <v>-0.58940345734105104</v>
      </c>
      <c r="G115">
        <v>-0.16871580970142699</v>
      </c>
      <c r="H115">
        <v>0.11840662424793399</v>
      </c>
      <c r="I115">
        <v>-0.20549596767362999</v>
      </c>
      <c r="Q115">
        <v>97</v>
      </c>
      <c r="R115">
        <v>-1.78816311293581</v>
      </c>
      <c r="S115">
        <f t="shared" si="3"/>
        <v>-0.15312050712284</v>
      </c>
    </row>
    <row r="116" spans="1:19" x14ac:dyDescent="0.3">
      <c r="A116">
        <v>98</v>
      </c>
      <c r="B116">
        <v>-1.7805751106747501</v>
      </c>
      <c r="C116">
        <v>0.48824096368863901</v>
      </c>
      <c r="D116">
        <v>-0.59167834260882901</v>
      </c>
      <c r="E116">
        <v>-0.596037613803026</v>
      </c>
      <c r="F116">
        <v>-0.24425981676425099</v>
      </c>
      <c r="G116">
        <v>3.6678516331288998E-2</v>
      </c>
      <c r="H116">
        <v>8.5966402097955003E-2</v>
      </c>
      <c r="I116">
        <v>0.19048788979616699</v>
      </c>
      <c r="Q116">
        <v>98</v>
      </c>
      <c r="R116">
        <v>-1.7805751106747501</v>
      </c>
      <c r="S116">
        <f t="shared" si="3"/>
        <v>-0.48824096368863901</v>
      </c>
    </row>
    <row r="117" spans="1:19" x14ac:dyDescent="0.3">
      <c r="A117">
        <v>99</v>
      </c>
      <c r="B117">
        <v>2.43457823440168</v>
      </c>
      <c r="C117">
        <v>1.28511474603173</v>
      </c>
      <c r="D117">
        <v>0.52849822090686605</v>
      </c>
      <c r="E117">
        <v>1.5099753409307699</v>
      </c>
      <c r="F117">
        <v>-1.11465607316238</v>
      </c>
      <c r="G117">
        <v>0.542316794652697</v>
      </c>
      <c r="H117">
        <v>-0.28248536915967998</v>
      </c>
      <c r="I117">
        <v>-0.15070191601445401</v>
      </c>
      <c r="Q117">
        <v>99</v>
      </c>
      <c r="R117">
        <v>2.43457823440168</v>
      </c>
      <c r="S117">
        <f t="shared" si="3"/>
        <v>-1.28511474603173</v>
      </c>
    </row>
    <row r="118" spans="1:19" x14ac:dyDescent="0.3">
      <c r="A118">
        <v>100</v>
      </c>
      <c r="B118">
        <v>2.5405397646838099</v>
      </c>
      <c r="C118">
        <v>1.20036465848397</v>
      </c>
      <c r="D118">
        <v>0.77246874655119302</v>
      </c>
      <c r="E118">
        <v>2.0570228516950801</v>
      </c>
      <c r="F118">
        <v>-0.88783171409734796</v>
      </c>
      <c r="G118">
        <v>0.38749126948912799</v>
      </c>
      <c r="H118">
        <v>-0.32128676715807503</v>
      </c>
      <c r="I118">
        <v>6.4899649255153E-2</v>
      </c>
      <c r="Q118">
        <v>100</v>
      </c>
      <c r="R118">
        <v>2.5405397646838099</v>
      </c>
      <c r="S118">
        <f t="shared" si="3"/>
        <v>-1.20036465848397</v>
      </c>
    </row>
    <row r="119" spans="1:19" x14ac:dyDescent="0.3">
      <c r="A119">
        <v>101</v>
      </c>
      <c r="B119">
        <v>2.8981300778880601</v>
      </c>
      <c r="C119">
        <v>0.39920146998632899</v>
      </c>
      <c r="D119">
        <v>-1.0198139333831999</v>
      </c>
      <c r="E119">
        <v>1.44218432686477</v>
      </c>
      <c r="F119">
        <v>-9.6326354040420004E-2</v>
      </c>
      <c r="G119">
        <v>0.50958134790685605</v>
      </c>
      <c r="H119">
        <v>-3.4349896328545002E-2</v>
      </c>
      <c r="I119">
        <v>-0.17680954092890999</v>
      </c>
      <c r="Q119">
        <v>101</v>
      </c>
      <c r="R119">
        <v>2.8981300778880601</v>
      </c>
      <c r="S119">
        <f t="shared" si="3"/>
        <v>-0.39920146998632899</v>
      </c>
    </row>
    <row r="120" spans="1:19" x14ac:dyDescent="0.3">
      <c r="A120">
        <v>102</v>
      </c>
      <c r="B120">
        <v>2.24590916059234</v>
      </c>
      <c r="C120">
        <v>1.1842188062697101</v>
      </c>
      <c r="D120">
        <v>-1.2689495598143099</v>
      </c>
      <c r="E120">
        <v>0.92353819565407802</v>
      </c>
      <c r="F120">
        <v>-5.0180754790626003E-2</v>
      </c>
      <c r="G120">
        <v>-0.30098893499054702</v>
      </c>
      <c r="H120">
        <v>4.2684020252449002E-2</v>
      </c>
      <c r="I120">
        <v>1.5738285075573E-2</v>
      </c>
      <c r="Q120">
        <v>102</v>
      </c>
      <c r="R120">
        <v>2.24590916059234</v>
      </c>
      <c r="S120">
        <f t="shared" si="3"/>
        <v>-1.1842188062697101</v>
      </c>
    </row>
    <row r="121" spans="1:19" x14ac:dyDescent="0.3">
      <c r="A121">
        <v>103</v>
      </c>
      <c r="B121">
        <v>2.9580837323475699</v>
      </c>
      <c r="C121">
        <v>0.492481656629633</v>
      </c>
      <c r="D121">
        <v>-1.29017553380866</v>
      </c>
      <c r="E121">
        <v>-7.7469449947834002E-2</v>
      </c>
      <c r="F121">
        <v>-0.33944570205618302</v>
      </c>
      <c r="G121">
        <v>-0.13216115791688399</v>
      </c>
      <c r="H121">
        <v>0.230841936667908</v>
      </c>
      <c r="I121">
        <v>-0.38328518388748001</v>
      </c>
      <c r="Q121">
        <v>103</v>
      </c>
      <c r="R121">
        <v>2.9580837323475699</v>
      </c>
      <c r="S121">
        <f t="shared" si="3"/>
        <v>-0.492481656629633</v>
      </c>
    </row>
    <row r="122" spans="1:19" x14ac:dyDescent="0.3">
      <c r="A122">
        <v>104</v>
      </c>
      <c r="B122">
        <v>3.2164186545775602</v>
      </c>
      <c r="C122">
        <v>0.24024394069156799</v>
      </c>
      <c r="D122">
        <v>-1.3520075280681301</v>
      </c>
      <c r="E122">
        <v>0.47223249632887598</v>
      </c>
      <c r="F122">
        <v>-6.0783540561801998E-2</v>
      </c>
      <c r="G122">
        <v>-0.34933903365922703</v>
      </c>
      <c r="H122">
        <v>0.24655899850442101</v>
      </c>
      <c r="I122">
        <v>5.3462031117335003E-2</v>
      </c>
      <c r="Q122">
        <v>104</v>
      </c>
      <c r="R122">
        <v>3.2164186545775602</v>
      </c>
      <c r="S122">
        <f t="shared" si="3"/>
        <v>-0.24024394069156799</v>
      </c>
    </row>
    <row r="123" spans="1:19" x14ac:dyDescent="0.3">
      <c r="A123">
        <v>105</v>
      </c>
      <c r="B123">
        <v>3.4399168903867201</v>
      </c>
      <c r="C123">
        <v>0.47653783642199399</v>
      </c>
      <c r="D123">
        <v>1.0825118696513E-2</v>
      </c>
      <c r="E123">
        <v>1.01383898685438</v>
      </c>
      <c r="F123">
        <v>-0.71257358663882497</v>
      </c>
      <c r="G123">
        <v>6.9392685126529005E-2</v>
      </c>
      <c r="H123">
        <v>8.5059692170028997E-2</v>
      </c>
      <c r="I123">
        <v>0.303167597966225</v>
      </c>
      <c r="Q123">
        <v>105</v>
      </c>
      <c r="R123">
        <v>3.4399168903867201</v>
      </c>
      <c r="S123">
        <f t="shared" si="3"/>
        <v>-0.47653783642199399</v>
      </c>
    </row>
    <row r="124" spans="1:19" x14ac:dyDescent="0.3">
      <c r="A124">
        <v>106</v>
      </c>
      <c r="B124">
        <v>3.2239359570524</v>
      </c>
      <c r="C124">
        <v>-0.200505968822979</v>
      </c>
      <c r="D124">
        <v>-0.28538772661376999</v>
      </c>
      <c r="E124">
        <v>0.38493653677674</v>
      </c>
      <c r="F124">
        <v>-0.15700506165636399</v>
      </c>
      <c r="G124">
        <v>0.38674404458537698</v>
      </c>
      <c r="H124">
        <v>-6.3006118158998994E-2</v>
      </c>
      <c r="I124">
        <v>-6.3794947758670006E-2</v>
      </c>
      <c r="Q124">
        <v>106</v>
      </c>
      <c r="R124">
        <v>3.2239359570524</v>
      </c>
      <c r="S124">
        <f t="shared" si="3"/>
        <v>0.200505968822979</v>
      </c>
    </row>
    <row r="125" spans="1:19" x14ac:dyDescent="0.3">
      <c r="A125">
        <v>107</v>
      </c>
      <c r="B125">
        <v>3.4741217837263201</v>
      </c>
      <c r="C125">
        <v>-0.55737287287685799</v>
      </c>
      <c r="D125">
        <v>-1.07651391833482</v>
      </c>
      <c r="E125">
        <v>0.50586159551443199</v>
      </c>
      <c r="F125">
        <v>-0.12740665655091701</v>
      </c>
      <c r="G125">
        <v>-0.14054478110177299</v>
      </c>
      <c r="H125">
        <v>0.103809004329473</v>
      </c>
      <c r="I125">
        <v>-0.39398937605443002</v>
      </c>
      <c r="Q125">
        <v>107</v>
      </c>
      <c r="R125">
        <v>3.4741217837263201</v>
      </c>
      <c r="S125">
        <f t="shared" si="3"/>
        <v>0.55737287287685799</v>
      </c>
    </row>
    <row r="126" spans="1:19" x14ac:dyDescent="0.3">
      <c r="A126">
        <v>108</v>
      </c>
      <c r="B126">
        <v>3.3216993312254499</v>
      </c>
      <c r="C126">
        <v>-0.71212205238826898</v>
      </c>
      <c r="D126">
        <v>-0.82308717751620897</v>
      </c>
      <c r="E126">
        <v>0.471277391806182</v>
      </c>
      <c r="F126">
        <v>0.168912472600386</v>
      </c>
      <c r="G126">
        <v>0.422203756807078</v>
      </c>
      <c r="H126">
        <v>-3.3442526171933003E-2</v>
      </c>
      <c r="I126">
        <v>-0.101369038125961</v>
      </c>
      <c r="Q126">
        <v>108</v>
      </c>
      <c r="R126">
        <v>3.3216993312254499</v>
      </c>
      <c r="S126">
        <f t="shared" si="3"/>
        <v>0.71212205238826898</v>
      </c>
    </row>
    <row r="127" spans="1:19" x14ac:dyDescent="0.3">
      <c r="A127">
        <v>109</v>
      </c>
      <c r="B127">
        <v>3.2924026013519501</v>
      </c>
      <c r="C127">
        <v>-8.1790315925773002E-2</v>
      </c>
      <c r="D127">
        <v>-1.0532322805455501</v>
      </c>
      <c r="E127">
        <v>0.20628952494358099</v>
      </c>
      <c r="F127">
        <v>0.23295069641789901</v>
      </c>
      <c r="G127">
        <v>0.151021136781717</v>
      </c>
      <c r="H127">
        <v>0.14998426551913099</v>
      </c>
      <c r="I127">
        <v>0.352800709925635</v>
      </c>
      <c r="Q127">
        <v>109</v>
      </c>
      <c r="R127">
        <v>3.2924026013519501</v>
      </c>
      <c r="S127">
        <f t="shared" si="3"/>
        <v>8.1790315925773002E-2</v>
      </c>
    </row>
    <row r="128" spans="1:19" x14ac:dyDescent="0.3">
      <c r="A128">
        <v>110</v>
      </c>
      <c r="B128">
        <v>-0.69893567845027205</v>
      </c>
      <c r="C128">
        <v>-0.161573755177401</v>
      </c>
      <c r="D128">
        <v>0.12375827400131099</v>
      </c>
      <c r="E128">
        <v>-5.6997780241524E-2</v>
      </c>
      <c r="F128">
        <v>0.11061601872653699</v>
      </c>
      <c r="G128">
        <v>0.32233567875510499</v>
      </c>
      <c r="H128">
        <v>-0.23011662856885901</v>
      </c>
      <c r="I128">
        <v>-4.1994317011655E-2</v>
      </c>
      <c r="Q128">
        <v>110</v>
      </c>
      <c r="R128">
        <v>-0.69893567845027205</v>
      </c>
      <c r="S128">
        <f t="shared" si="3"/>
        <v>0.161573755177401</v>
      </c>
    </row>
    <row r="129" spans="1:19" x14ac:dyDescent="0.3">
      <c r="A129">
        <v>111</v>
      </c>
      <c r="B129">
        <v>2.07453951306407</v>
      </c>
      <c r="C129">
        <v>1.0817446677881299</v>
      </c>
      <c r="D129">
        <v>-1.27493829208813</v>
      </c>
      <c r="E129">
        <v>0.96225503565540604</v>
      </c>
      <c r="F129">
        <v>-4.2554384553976997E-2</v>
      </c>
      <c r="G129">
        <v>9.7401349299050005E-2</v>
      </c>
      <c r="H129">
        <v>0.14623914218432399</v>
      </c>
      <c r="I129">
        <v>3.6910428826919001E-2</v>
      </c>
      <c r="Q129">
        <v>111</v>
      </c>
      <c r="R129">
        <v>2.07453951306407</v>
      </c>
      <c r="S129">
        <f t="shared" si="3"/>
        <v>-1.0817446677881299</v>
      </c>
    </row>
    <row r="130" spans="1:19" x14ac:dyDescent="0.3">
      <c r="A130">
        <v>112</v>
      </c>
      <c r="B130">
        <v>0.90214956593403395</v>
      </c>
      <c r="C130">
        <v>0.34956237376266702</v>
      </c>
      <c r="D130">
        <v>-0.37792132270954298</v>
      </c>
      <c r="E130">
        <v>8.9438852042319994E-2</v>
      </c>
      <c r="F130">
        <v>8.8738608174319999E-2</v>
      </c>
      <c r="G130">
        <v>-0.35996872244702</v>
      </c>
      <c r="H130">
        <v>-7.7686554496840005E-2</v>
      </c>
      <c r="I130">
        <v>-0.17137932580412801</v>
      </c>
      <c r="Q130">
        <v>112</v>
      </c>
      <c r="R130">
        <v>0.90214956593403395</v>
      </c>
      <c r="S130">
        <f t="shared" si="3"/>
        <v>-0.34956237376266702</v>
      </c>
    </row>
    <row r="131" spans="1:19" x14ac:dyDescent="0.3">
      <c r="A131">
        <v>113</v>
      </c>
      <c r="B131">
        <v>-1.40337102459712</v>
      </c>
      <c r="C131">
        <v>0.36363463942601898</v>
      </c>
      <c r="D131">
        <v>-0.662343237207351</v>
      </c>
      <c r="E131">
        <v>-0.84636280020099597</v>
      </c>
      <c r="F131">
        <v>-0.27651471347183298</v>
      </c>
      <c r="G131">
        <v>0.138186915874003</v>
      </c>
      <c r="H131">
        <v>0.22690380921848</v>
      </c>
      <c r="I131">
        <v>-9.4056202350349005E-2</v>
      </c>
      <c r="Q131">
        <v>113</v>
      </c>
      <c r="R131">
        <v>-1.40337102459712</v>
      </c>
      <c r="S131">
        <f t="shared" si="3"/>
        <v>-0.36363463942601898</v>
      </c>
    </row>
    <row r="132" spans="1:19" x14ac:dyDescent="0.3">
      <c r="A132">
        <v>114</v>
      </c>
      <c r="B132">
        <v>-0.42273317971700303</v>
      </c>
      <c r="C132">
        <v>-1.6958643322887001E-2</v>
      </c>
      <c r="D132">
        <v>-0.16152945327923399</v>
      </c>
      <c r="E132">
        <v>-0.61613009254234397</v>
      </c>
      <c r="F132">
        <v>-0.17430385907928</v>
      </c>
      <c r="G132">
        <v>-0.152572359899632</v>
      </c>
      <c r="H132">
        <v>-8.6878240551310007E-3</v>
      </c>
      <c r="I132">
        <v>-0.13361287833761101</v>
      </c>
      <c r="Q132">
        <v>114</v>
      </c>
      <c r="R132">
        <v>-0.42273317971700303</v>
      </c>
      <c r="S132">
        <f t="shared" si="3"/>
        <v>1.6958643322887001E-2</v>
      </c>
    </row>
    <row r="133" spans="1:19" x14ac:dyDescent="0.3">
      <c r="A133">
        <v>115</v>
      </c>
      <c r="B133">
        <v>-0.69248450995531496</v>
      </c>
      <c r="C133">
        <v>-3.5050505897679003E-2</v>
      </c>
      <c r="D133">
        <v>-3.7473471602894E-2</v>
      </c>
      <c r="E133">
        <v>-0.80068078351184002</v>
      </c>
      <c r="F133">
        <v>-0.27578646489380199</v>
      </c>
      <c r="G133">
        <v>-6.4289318812725996E-2</v>
      </c>
      <c r="H133">
        <v>3.5878768684877001E-2</v>
      </c>
      <c r="I133">
        <v>-1.7427112920172998E-2</v>
      </c>
      <c r="Q133">
        <v>115</v>
      </c>
      <c r="R133">
        <v>-0.69248450995531496</v>
      </c>
      <c r="S133">
        <f t="shared" si="3"/>
        <v>3.5050505897679003E-2</v>
      </c>
    </row>
    <row r="134" spans="1:19" x14ac:dyDescent="0.3">
      <c r="A134">
        <v>116</v>
      </c>
      <c r="B134">
        <v>-0.49785851436274198</v>
      </c>
      <c r="C134">
        <v>0.38741655750971898</v>
      </c>
      <c r="D134">
        <v>-0.44176566549575202</v>
      </c>
      <c r="E134">
        <v>-0.679894337298655</v>
      </c>
      <c r="F134">
        <v>-0.25682742072922599</v>
      </c>
      <c r="G134">
        <v>5.4969117862232998E-2</v>
      </c>
      <c r="H134">
        <v>0.15670410877758301</v>
      </c>
      <c r="I134">
        <v>-2.2536253914805002E-2</v>
      </c>
      <c r="Q134">
        <v>116</v>
      </c>
      <c r="R134">
        <v>-0.49785851436274198</v>
      </c>
      <c r="S134">
        <f t="shared" si="3"/>
        <v>-0.38741655750971898</v>
      </c>
    </row>
    <row r="135" spans="1:19" x14ac:dyDescent="0.3">
      <c r="A135">
        <v>117</v>
      </c>
      <c r="B135">
        <v>-0.72041007562759996</v>
      </c>
      <c r="C135">
        <v>-0.224448046729851</v>
      </c>
      <c r="D135">
        <v>-6.0129163585653997E-2</v>
      </c>
      <c r="E135">
        <v>-0.87686038028522495</v>
      </c>
      <c r="F135">
        <v>9.6458294148139001E-2</v>
      </c>
      <c r="G135">
        <v>6.1314574272150001E-2</v>
      </c>
      <c r="H135">
        <v>8.8847357229963994E-2</v>
      </c>
      <c r="I135">
        <v>8.6737509789743997E-2</v>
      </c>
      <c r="Q135">
        <v>117</v>
      </c>
      <c r="R135">
        <v>-0.72041007562759996</v>
      </c>
      <c r="S135">
        <f t="shared" si="3"/>
        <v>0.224448046729851</v>
      </c>
    </row>
    <row r="136" spans="1:19" x14ac:dyDescent="0.3">
      <c r="A136">
        <v>118</v>
      </c>
      <c r="B136">
        <v>3.9786258960035199</v>
      </c>
      <c r="C136">
        <v>-0.746585984183323</v>
      </c>
      <c r="D136">
        <v>1.23847570504073</v>
      </c>
      <c r="E136">
        <v>-0.463396986473599</v>
      </c>
      <c r="F136">
        <v>-0.55824869124633003</v>
      </c>
      <c r="G136">
        <v>0.78425843925012595</v>
      </c>
      <c r="H136">
        <v>4.9519734580985998E-2</v>
      </c>
      <c r="I136">
        <v>0.60916705890383205</v>
      </c>
      <c r="Q136">
        <v>118</v>
      </c>
      <c r="R136">
        <v>3.9786258960035199</v>
      </c>
      <c r="S136">
        <f t="shared" si="3"/>
        <v>0.746585984183323</v>
      </c>
    </row>
    <row r="137" spans="1:19" x14ac:dyDescent="0.3">
      <c r="A137">
        <v>119</v>
      </c>
      <c r="B137">
        <v>4.0318314399499302</v>
      </c>
      <c r="C137">
        <v>-0.60733180797341701</v>
      </c>
      <c r="D137">
        <v>2.3117069751332</v>
      </c>
      <c r="E137">
        <v>0.174283193046533</v>
      </c>
      <c r="F137">
        <v>-1.5549139649773001</v>
      </c>
      <c r="G137">
        <v>0.846543506183984</v>
      </c>
      <c r="H137">
        <v>-0.15859642645072999</v>
      </c>
      <c r="I137">
        <v>-2.2313536466680001E-3</v>
      </c>
      <c r="Q137">
        <v>119</v>
      </c>
      <c r="R137">
        <v>4.0318314399499302</v>
      </c>
      <c r="S137">
        <f t="shared" si="3"/>
        <v>0.60733180797341701</v>
      </c>
    </row>
    <row r="138" spans="1:19" x14ac:dyDescent="0.3">
      <c r="A138">
        <v>120</v>
      </c>
      <c r="B138">
        <v>-1.49249417811842</v>
      </c>
      <c r="C138">
        <v>-0.45388788365285199</v>
      </c>
      <c r="D138">
        <v>-8.4641188427323003E-2</v>
      </c>
      <c r="E138">
        <v>-0.252836079982527</v>
      </c>
      <c r="F138">
        <v>3.2567402780290002E-3</v>
      </c>
      <c r="G138">
        <v>2.4734598506555999E-2</v>
      </c>
      <c r="H138">
        <v>6.0897020551029003E-2</v>
      </c>
      <c r="I138">
        <v>-0.35381788085968102</v>
      </c>
      <c r="Q138">
        <v>120</v>
      </c>
      <c r="R138">
        <v>-1.49249417811842</v>
      </c>
      <c r="S138">
        <f t="shared" si="3"/>
        <v>0.45388788365285199</v>
      </c>
    </row>
    <row r="139" spans="1:19" x14ac:dyDescent="0.3">
      <c r="A139">
        <v>121</v>
      </c>
      <c r="B139">
        <v>-1.57918805722399</v>
      </c>
      <c r="C139">
        <v>-0.401457876742154</v>
      </c>
      <c r="D139">
        <v>6.4874716928090001E-3</v>
      </c>
      <c r="E139">
        <v>-9.6721881708424995E-2</v>
      </c>
      <c r="F139">
        <v>-0.21896772816465401</v>
      </c>
      <c r="G139">
        <v>9.5810158875004006E-2</v>
      </c>
      <c r="H139">
        <v>-1.9856903229328E-2</v>
      </c>
      <c r="I139">
        <v>-0.29919599201146801</v>
      </c>
      <c r="Q139">
        <v>121</v>
      </c>
      <c r="R139">
        <v>-1.57918805722399</v>
      </c>
      <c r="S139">
        <f t="shared" si="3"/>
        <v>0.401457876742154</v>
      </c>
    </row>
    <row r="140" spans="1:19" x14ac:dyDescent="0.3">
      <c r="A140">
        <v>122</v>
      </c>
      <c r="B140">
        <v>-1.6105082676398601</v>
      </c>
      <c r="C140">
        <v>0.68306484303637804</v>
      </c>
      <c r="D140">
        <v>-0.69540559212988795</v>
      </c>
      <c r="E140">
        <v>-0.86284946218757796</v>
      </c>
      <c r="F140">
        <v>-0.51221793382663505</v>
      </c>
      <c r="G140">
        <v>0.103962314075578</v>
      </c>
      <c r="H140">
        <v>0.17134305586526</v>
      </c>
      <c r="I140">
        <v>0.11688850288010701</v>
      </c>
      <c r="Q140">
        <v>122</v>
      </c>
      <c r="R140">
        <v>-1.6105082676398601</v>
      </c>
      <c r="S140">
        <f t="shared" si="3"/>
        <v>-0.68306484303637804</v>
      </c>
    </row>
    <row r="141" spans="1:19" x14ac:dyDescent="0.3">
      <c r="A141">
        <v>123</v>
      </c>
      <c r="B141">
        <v>-0.89750653886629395</v>
      </c>
      <c r="C141">
        <v>0.619397768452702</v>
      </c>
      <c r="D141">
        <v>-0.44275631837905199</v>
      </c>
      <c r="E141">
        <v>-0.87517412668845995</v>
      </c>
      <c r="F141">
        <v>-0.343940319433091</v>
      </c>
      <c r="G141">
        <v>0.14265733810093201</v>
      </c>
      <c r="H141">
        <v>0.27725576845784</v>
      </c>
      <c r="I141">
        <v>0.102849638909142</v>
      </c>
      <c r="Q141">
        <v>123</v>
      </c>
      <c r="R141">
        <v>-0.89750653886629395</v>
      </c>
      <c r="S141">
        <f t="shared" si="3"/>
        <v>-0.619397768452702</v>
      </c>
    </row>
    <row r="142" spans="1:19" x14ac:dyDescent="0.3">
      <c r="A142">
        <v>124</v>
      </c>
      <c r="B142">
        <v>-1.46144521037552</v>
      </c>
      <c r="C142">
        <v>-0.30084054566659502</v>
      </c>
      <c r="D142">
        <v>9.7849012722207002E-2</v>
      </c>
      <c r="E142">
        <v>-0.249109677385731</v>
      </c>
      <c r="F142">
        <v>0.15927501518222401</v>
      </c>
      <c r="G142">
        <v>5.5720317530714998E-2</v>
      </c>
      <c r="H142">
        <v>1.2562494182510001E-3</v>
      </c>
      <c r="I142">
        <v>0.114816748528974</v>
      </c>
      <c r="Q142">
        <v>124</v>
      </c>
      <c r="R142">
        <v>-1.46144521037552</v>
      </c>
      <c r="S142">
        <f t="shared" si="3"/>
        <v>0.30084054566659502</v>
      </c>
    </row>
    <row r="143" spans="1:19" x14ac:dyDescent="0.3">
      <c r="A143">
        <v>125</v>
      </c>
      <c r="B143">
        <v>0.804143743552171</v>
      </c>
      <c r="C143">
        <v>0.96570349223168805</v>
      </c>
      <c r="D143">
        <v>-0.26430164367958803</v>
      </c>
      <c r="E143">
        <v>-0.39637546206581498</v>
      </c>
      <c r="F143">
        <v>0.277548406606762</v>
      </c>
      <c r="G143">
        <v>-0.30966225738330599</v>
      </c>
      <c r="H143">
        <v>-0.109642794516898</v>
      </c>
      <c r="I143">
        <v>0.22018029931609401</v>
      </c>
      <c r="Q143">
        <v>125</v>
      </c>
      <c r="R143">
        <v>0.804143743552171</v>
      </c>
      <c r="S143">
        <f t="shared" si="3"/>
        <v>-0.96570349223168805</v>
      </c>
    </row>
    <row r="144" spans="1:19" x14ac:dyDescent="0.3">
      <c r="A144">
        <v>126</v>
      </c>
      <c r="B144">
        <v>2.3105595898773301</v>
      </c>
      <c r="C144">
        <v>1.21993242783571</v>
      </c>
      <c r="D144">
        <v>-1.0155914487106099</v>
      </c>
      <c r="E144">
        <v>0.730289887587665</v>
      </c>
      <c r="F144">
        <v>0.19759734316817301</v>
      </c>
      <c r="G144">
        <v>-0.20651885705668899</v>
      </c>
      <c r="H144">
        <v>9.8299237056582001E-2</v>
      </c>
      <c r="I144">
        <v>0.28691882625346299</v>
      </c>
      <c r="Q144">
        <v>126</v>
      </c>
      <c r="R144">
        <v>2.3105595898773301</v>
      </c>
      <c r="S144">
        <f t="shared" si="3"/>
        <v>-1.21993242783571</v>
      </c>
    </row>
    <row r="145" spans="1:19" x14ac:dyDescent="0.3">
      <c r="A145">
        <v>127</v>
      </c>
      <c r="B145">
        <v>2.8173467281142401</v>
      </c>
      <c r="C145">
        <v>0.73135003562538403</v>
      </c>
      <c r="D145">
        <v>-1.03649732899678</v>
      </c>
      <c r="E145">
        <v>0.15806431836575099</v>
      </c>
      <c r="F145">
        <v>-0.19730581178435</v>
      </c>
      <c r="G145">
        <v>-2.2043395934281999E-2</v>
      </c>
      <c r="H145">
        <v>0.29837105246732998</v>
      </c>
      <c r="I145">
        <v>7.8758422347003004E-2</v>
      </c>
      <c r="Q145">
        <v>127</v>
      </c>
      <c r="R145">
        <v>2.8173467281142401</v>
      </c>
      <c r="S145">
        <f t="shared" si="3"/>
        <v>-0.73135003562538403</v>
      </c>
    </row>
    <row r="146" spans="1:19" x14ac:dyDescent="0.3">
      <c r="A146">
        <v>128</v>
      </c>
      <c r="B146">
        <v>3.3885894652567998</v>
      </c>
      <c r="C146">
        <v>-0.87594747946402696</v>
      </c>
      <c r="D146">
        <v>-0.10631686261359601</v>
      </c>
      <c r="E146">
        <v>-0.494834057678393</v>
      </c>
      <c r="F146">
        <v>0.29847639292314398</v>
      </c>
      <c r="G146">
        <v>-0.194123174414088</v>
      </c>
      <c r="H146">
        <v>-7.6434629104512999E-2</v>
      </c>
      <c r="I146">
        <v>7.0478314464080996E-2</v>
      </c>
      <c r="Q146">
        <v>128</v>
      </c>
      <c r="R146">
        <v>3.3885894652567998</v>
      </c>
      <c r="S146">
        <f t="shared" si="3"/>
        <v>0.87594747946402696</v>
      </c>
    </row>
    <row r="147" spans="1:19" x14ac:dyDescent="0.3">
      <c r="A147">
        <v>129</v>
      </c>
      <c r="B147">
        <v>6.1453540823327799</v>
      </c>
      <c r="C147">
        <v>-4.1142820967871296</v>
      </c>
      <c r="D147">
        <v>4.05918032302647</v>
      </c>
      <c r="E147">
        <v>-1.6329746437297199</v>
      </c>
      <c r="F147">
        <v>-1.29153460161807</v>
      </c>
      <c r="G147">
        <v>-0.21793627439892399</v>
      </c>
      <c r="H147">
        <v>9.1197229869979995E-2</v>
      </c>
      <c r="I147">
        <v>0.52372602780761002</v>
      </c>
      <c r="Q147">
        <v>129</v>
      </c>
      <c r="R147">
        <v>6.1453540823327799</v>
      </c>
      <c r="S147">
        <f t="shared" si="3"/>
        <v>4.1142820967871296</v>
      </c>
    </row>
    <row r="148" spans="1:19" x14ac:dyDescent="0.3">
      <c r="A148">
        <v>130</v>
      </c>
      <c r="B148">
        <v>5.4272413677704598</v>
      </c>
      <c r="C148">
        <v>-5.1697940058643397</v>
      </c>
      <c r="D148">
        <v>1.66109908854953</v>
      </c>
      <c r="E148">
        <v>-0.76953515191267896</v>
      </c>
      <c r="F148">
        <v>0.42453279674286098</v>
      </c>
      <c r="G148">
        <v>-0.62513053807410401</v>
      </c>
      <c r="H148">
        <v>8.2462205459491997E-2</v>
      </c>
      <c r="I148">
        <v>1.1291416289969E-2</v>
      </c>
      <c r="Q148">
        <v>130</v>
      </c>
      <c r="R148">
        <v>5.4272413677704598</v>
      </c>
      <c r="S148">
        <f t="shared" ref="S148:S161" si="4">-C148</f>
        <v>5.1697940058643397</v>
      </c>
    </row>
    <row r="149" spans="1:19" x14ac:dyDescent="0.3">
      <c r="A149">
        <v>131</v>
      </c>
      <c r="B149">
        <v>2.8304531230629801</v>
      </c>
      <c r="C149">
        <v>1.30823934934195</v>
      </c>
      <c r="D149">
        <v>-1.5632104275506999</v>
      </c>
      <c r="E149">
        <v>-0.26798760593975601</v>
      </c>
      <c r="F149">
        <v>0.20224120120582301</v>
      </c>
      <c r="G149">
        <v>-0.79788254364528199</v>
      </c>
      <c r="H149">
        <v>0.403878294840186</v>
      </c>
      <c r="I149">
        <v>0.40577973497858799</v>
      </c>
      <c r="Q149">
        <v>131</v>
      </c>
      <c r="R149">
        <v>2.8304531230629801</v>
      </c>
      <c r="S149">
        <f t="shared" si="4"/>
        <v>-1.30823934934195</v>
      </c>
    </row>
    <row r="150" spans="1:19" x14ac:dyDescent="0.3">
      <c r="A150">
        <v>132</v>
      </c>
      <c r="B150">
        <v>1.8971401151578799</v>
      </c>
      <c r="C150">
        <v>0.97893481721828401</v>
      </c>
      <c r="D150">
        <v>0.43169004916949799</v>
      </c>
      <c r="E150">
        <v>-1.4751643208319001</v>
      </c>
      <c r="F150">
        <v>1.9977122279792501</v>
      </c>
      <c r="G150">
        <v>1.65720057291187</v>
      </c>
      <c r="H150">
        <v>1.1373467361890801</v>
      </c>
      <c r="I150">
        <v>-0.25771565633615801</v>
      </c>
      <c r="Q150">
        <v>132</v>
      </c>
      <c r="R150">
        <v>1.8971401151578799</v>
      </c>
      <c r="S150">
        <f t="shared" si="4"/>
        <v>-0.97893481721828401</v>
      </c>
    </row>
    <row r="151" spans="1:19" x14ac:dyDescent="0.3">
      <c r="A151">
        <v>133</v>
      </c>
      <c r="B151">
        <v>3.6341453012502898</v>
      </c>
      <c r="C151">
        <v>-0.61157331463549802</v>
      </c>
      <c r="D151">
        <v>-1.2166433023477801</v>
      </c>
      <c r="E151">
        <v>-0.79757830653738204</v>
      </c>
      <c r="F151">
        <v>0.49542313523734399</v>
      </c>
      <c r="G151">
        <v>-0.64827995922314996</v>
      </c>
      <c r="H151">
        <v>0.35363707447804699</v>
      </c>
      <c r="I151">
        <v>0.37076851302846398</v>
      </c>
      <c r="Q151">
        <v>133</v>
      </c>
      <c r="R151">
        <v>3.6341453012502898</v>
      </c>
      <c r="S151">
        <f t="shared" si="4"/>
        <v>0.61157331463549802</v>
      </c>
    </row>
    <row r="152" spans="1:19" x14ac:dyDescent="0.3">
      <c r="A152">
        <v>134</v>
      </c>
      <c r="B152">
        <v>3.4492258715137298</v>
      </c>
      <c r="C152">
        <v>-0.178673328023817</v>
      </c>
      <c r="D152">
        <v>-1.10143548679252</v>
      </c>
      <c r="E152">
        <v>-0.84656727072673799</v>
      </c>
      <c r="F152">
        <v>-0.14548378753205299</v>
      </c>
      <c r="G152">
        <v>-0.80463073844477795</v>
      </c>
      <c r="H152">
        <v>0.484778369503788</v>
      </c>
      <c r="I152">
        <v>3.8490750514036998E-2</v>
      </c>
      <c r="Q152">
        <v>134</v>
      </c>
      <c r="R152">
        <v>3.4492258715137298</v>
      </c>
      <c r="S152">
        <f t="shared" si="4"/>
        <v>0.178673328023817</v>
      </c>
    </row>
    <row r="153" spans="1:19" x14ac:dyDescent="0.3">
      <c r="A153">
        <v>135</v>
      </c>
      <c r="B153">
        <v>-2.5060138307130502</v>
      </c>
      <c r="C153">
        <v>-0.61988459241807103</v>
      </c>
      <c r="D153">
        <v>3.1467158696384001E-2</v>
      </c>
      <c r="E153">
        <v>0.67535936052072998</v>
      </c>
      <c r="F153">
        <v>0.30389608675218199</v>
      </c>
      <c r="G153">
        <v>1.7066783780461E-2</v>
      </c>
      <c r="H153">
        <v>7.8023484257276995E-2</v>
      </c>
      <c r="I153">
        <v>0.17039220867642799</v>
      </c>
      <c r="Q153">
        <v>135</v>
      </c>
      <c r="R153">
        <v>-2.5060138307130502</v>
      </c>
      <c r="S153">
        <f t="shared" si="4"/>
        <v>0.61988459241807103</v>
      </c>
    </row>
    <row r="154" spans="1:19" x14ac:dyDescent="0.3">
      <c r="A154">
        <v>136</v>
      </c>
      <c r="B154">
        <v>-2.38761218612348</v>
      </c>
      <c r="C154">
        <v>-0.96682412561916697</v>
      </c>
      <c r="D154">
        <v>7.8227143126639004E-2</v>
      </c>
      <c r="E154">
        <v>1.0537870270032199</v>
      </c>
      <c r="F154">
        <v>0.340789736394709</v>
      </c>
      <c r="G154">
        <v>-6.5513927395756996E-2</v>
      </c>
      <c r="H154">
        <v>0.310522349091646</v>
      </c>
      <c r="I154">
        <v>8.4476867178188003E-2</v>
      </c>
      <c r="Q154">
        <v>136</v>
      </c>
      <c r="R154">
        <v>-2.38761218612348</v>
      </c>
      <c r="S154">
        <f t="shared" si="4"/>
        <v>0.96682412561916697</v>
      </c>
    </row>
    <row r="155" spans="1:19" x14ac:dyDescent="0.3">
      <c r="A155">
        <v>137</v>
      </c>
      <c r="B155">
        <v>-2.3287053373542501</v>
      </c>
      <c r="C155">
        <v>-1.3765137792319899</v>
      </c>
      <c r="D155">
        <v>0.34920692559292399</v>
      </c>
      <c r="E155">
        <v>1.8067815624819501</v>
      </c>
      <c r="F155">
        <v>0.52326544848981305</v>
      </c>
      <c r="G155">
        <v>-0.128703625572124</v>
      </c>
      <c r="H155">
        <v>0.27836560382329001</v>
      </c>
      <c r="I155">
        <v>0.16140718273923299</v>
      </c>
      <c r="Q155">
        <v>137</v>
      </c>
      <c r="R155">
        <v>-2.3287053373542501</v>
      </c>
      <c r="S155">
        <f t="shared" si="4"/>
        <v>1.3765137792319899</v>
      </c>
    </row>
    <row r="156" spans="1:19" x14ac:dyDescent="0.3">
      <c r="A156">
        <v>138</v>
      </c>
      <c r="B156">
        <v>-2.3030940232238102</v>
      </c>
      <c r="C156">
        <v>-1.37276270568532</v>
      </c>
      <c r="D156">
        <v>0.67214852879446096</v>
      </c>
      <c r="E156">
        <v>1.90165335140804</v>
      </c>
      <c r="F156">
        <v>0.26603773022891197</v>
      </c>
      <c r="G156">
        <v>-0.104782372347552</v>
      </c>
      <c r="H156">
        <v>0.29474765674685699</v>
      </c>
      <c r="I156">
        <v>9.6574556106196002E-2</v>
      </c>
      <c r="Q156">
        <v>138</v>
      </c>
      <c r="R156">
        <v>-2.3030940232238102</v>
      </c>
      <c r="S156">
        <f t="shared" si="4"/>
        <v>1.37276270568532</v>
      </c>
    </row>
    <row r="157" spans="1:19" x14ac:dyDescent="0.3">
      <c r="A157">
        <v>139</v>
      </c>
      <c r="B157">
        <v>-2.2037354723833</v>
      </c>
      <c r="C157">
        <v>-0.41514047562921902</v>
      </c>
      <c r="D157">
        <v>0.40408272732579098</v>
      </c>
      <c r="E157">
        <v>0.48405460539724798</v>
      </c>
      <c r="F157">
        <v>0.15882791826169201</v>
      </c>
      <c r="G157">
        <v>0.228068014702455</v>
      </c>
      <c r="H157">
        <v>-0.149697012225604</v>
      </c>
      <c r="I157">
        <v>0.28272519566979898</v>
      </c>
      <c r="Q157">
        <v>139</v>
      </c>
      <c r="R157">
        <v>-2.2037354723833</v>
      </c>
      <c r="S157">
        <f t="shared" si="4"/>
        <v>0.41514047562921902</v>
      </c>
    </row>
    <row r="158" spans="1:19" x14ac:dyDescent="0.3">
      <c r="A158">
        <v>140</v>
      </c>
      <c r="B158">
        <v>-1.41910218799785</v>
      </c>
      <c r="C158">
        <v>-0.66436379903208498</v>
      </c>
      <c r="D158">
        <v>0.18249216766875601</v>
      </c>
      <c r="E158">
        <v>0.15609121793861</v>
      </c>
      <c r="F158">
        <v>1.4594410573282E-2</v>
      </c>
      <c r="G158">
        <v>3.9920674568545998E-2</v>
      </c>
      <c r="H158">
        <v>5.2189897234308003E-2</v>
      </c>
      <c r="I158">
        <v>9.3369494955190993E-2</v>
      </c>
      <c r="Q158">
        <v>140</v>
      </c>
      <c r="R158">
        <v>-1.41910218799785</v>
      </c>
      <c r="S158">
        <f t="shared" si="4"/>
        <v>0.66436379903208498</v>
      </c>
    </row>
    <row r="159" spans="1:19" x14ac:dyDescent="0.3">
      <c r="A159">
        <v>141</v>
      </c>
      <c r="B159">
        <v>-1.6937247602983601</v>
      </c>
      <c r="C159">
        <v>-8.4938772288056005E-2</v>
      </c>
      <c r="D159">
        <v>0.20340529717854999</v>
      </c>
      <c r="E159">
        <v>-0.17676966266968999</v>
      </c>
      <c r="F159">
        <v>-5.7094037234435999E-2</v>
      </c>
      <c r="G159">
        <v>-5.2424269614190999E-2</v>
      </c>
      <c r="H159">
        <v>0.71696763912431605</v>
      </c>
      <c r="I159">
        <v>-0.13021234418734101</v>
      </c>
      <c r="Q159">
        <v>141</v>
      </c>
      <c r="R159">
        <v>-1.6937247602983601</v>
      </c>
      <c r="S159">
        <f t="shared" si="4"/>
        <v>8.4938772288056005E-2</v>
      </c>
    </row>
    <row r="160" spans="1:19" x14ac:dyDescent="0.3">
      <c r="A160">
        <v>142</v>
      </c>
      <c r="B160">
        <v>-2.13069102617066</v>
      </c>
      <c r="C160">
        <v>-0.91570998451906904</v>
      </c>
      <c r="D160">
        <v>0.56665109982426798</v>
      </c>
      <c r="E160">
        <v>1.1467144582879301</v>
      </c>
      <c r="F160">
        <v>0.126876910885453</v>
      </c>
      <c r="G160">
        <v>0.120334641996276</v>
      </c>
      <c r="H160">
        <v>0.12599411468625599</v>
      </c>
      <c r="I160">
        <v>0.17073122697188001</v>
      </c>
      <c r="Q160">
        <v>142</v>
      </c>
      <c r="R160">
        <v>-2.13069102617066</v>
      </c>
      <c r="S160">
        <f t="shared" si="4"/>
        <v>0.91570998451906904</v>
      </c>
    </row>
    <row r="161" spans="1:19" x14ac:dyDescent="0.3">
      <c r="A161">
        <v>143</v>
      </c>
      <c r="B161">
        <v>-2.0889941756071702</v>
      </c>
      <c r="C161">
        <v>-0.77676713947449005</v>
      </c>
      <c r="D161">
        <v>0.58351512096598002</v>
      </c>
      <c r="E161">
        <v>1.0593265256681501</v>
      </c>
      <c r="F161">
        <v>0.34317357317464298</v>
      </c>
      <c r="G161">
        <v>0.10815907941144599</v>
      </c>
      <c r="H161">
        <v>0.10391328055002599</v>
      </c>
      <c r="I161">
        <v>0.19834259486625599</v>
      </c>
      <c r="Q161">
        <v>143</v>
      </c>
      <c r="R161">
        <v>-2.0889941756071702</v>
      </c>
      <c r="S161">
        <f t="shared" si="4"/>
        <v>0.77676713947449005</v>
      </c>
    </row>
    <row r="163" spans="1:19" x14ac:dyDescent="0.3">
      <c r="A163" t="s">
        <v>13</v>
      </c>
    </row>
    <row r="164" spans="1:19" x14ac:dyDescent="0.3">
      <c r="B164">
        <v>1</v>
      </c>
      <c r="C164">
        <v>2</v>
      </c>
      <c r="D164">
        <v>3</v>
      </c>
      <c r="E164">
        <v>4</v>
      </c>
      <c r="F164">
        <v>5</v>
      </c>
      <c r="G164">
        <v>6</v>
      </c>
      <c r="H164">
        <v>7</v>
      </c>
      <c r="I164">
        <v>8</v>
      </c>
    </row>
    <row r="165" spans="1:19" x14ac:dyDescent="0.3">
      <c r="A165">
        <v>1</v>
      </c>
      <c r="B165">
        <v>0.35113344152779402</v>
      </c>
      <c r="C165">
        <v>-0.46813100201852198</v>
      </c>
      <c r="D165">
        <v>5.601263294416E-2</v>
      </c>
      <c r="E165">
        <v>-0.208267043712248</v>
      </c>
      <c r="F165">
        <v>0.39804403267286198</v>
      </c>
      <c r="G165">
        <v>2.2566982228810002E-2</v>
      </c>
      <c r="H165">
        <v>0.124195323913092</v>
      </c>
      <c r="I165">
        <v>0.66081260242881101</v>
      </c>
    </row>
    <row r="166" spans="1:19" x14ac:dyDescent="0.3">
      <c r="A166">
        <v>2</v>
      </c>
      <c r="B166">
        <v>0.36937230254398401</v>
      </c>
      <c r="C166">
        <v>0.25143557079745799</v>
      </c>
      <c r="D166">
        <v>-0.46336846712051399</v>
      </c>
      <c r="E166">
        <v>0.238280253567527</v>
      </c>
      <c r="F166">
        <v>-0.33727672382388102</v>
      </c>
      <c r="G166">
        <v>0.55305883836165803</v>
      </c>
      <c r="H166">
        <v>0.230079323041461</v>
      </c>
      <c r="I166">
        <v>0.237255723376186</v>
      </c>
    </row>
    <row r="167" spans="1:19" x14ac:dyDescent="0.3">
      <c r="A167">
        <v>3</v>
      </c>
      <c r="B167">
        <v>-0.199779194331903</v>
      </c>
      <c r="C167">
        <v>0.53754895152711402</v>
      </c>
      <c r="D167">
        <v>-7.6011640844714998E-2</v>
      </c>
      <c r="E167">
        <v>-0.771895590433338</v>
      </c>
      <c r="F167">
        <v>0.14016837052673001</v>
      </c>
      <c r="G167">
        <v>0.155890045317748</v>
      </c>
      <c r="H167">
        <v>5.5793547358038001E-2</v>
      </c>
      <c r="I167">
        <v>0.14989005269788599</v>
      </c>
    </row>
    <row r="168" spans="1:19" x14ac:dyDescent="0.3">
      <c r="A168">
        <v>4</v>
      </c>
      <c r="B168">
        <v>0.19257048572176899</v>
      </c>
      <c r="C168">
        <v>0.63820302674304097</v>
      </c>
      <c r="D168">
        <v>9.8795130979596996E-2</v>
      </c>
      <c r="E168">
        <v>0.42391081621328502</v>
      </c>
      <c r="F168">
        <v>0.37398187402046501</v>
      </c>
      <c r="G168">
        <v>-0.387408421830994</v>
      </c>
      <c r="H168">
        <v>-4.7582927217650998E-2</v>
      </c>
      <c r="I168">
        <v>0.27192054779470498</v>
      </c>
    </row>
    <row r="169" spans="1:19" x14ac:dyDescent="0.3">
      <c r="A169">
        <v>5</v>
      </c>
      <c r="B169">
        <v>-0.450067378388393</v>
      </c>
      <c r="C169">
        <v>-1.1423835858357E-2</v>
      </c>
      <c r="D169">
        <v>0.14110623654832199</v>
      </c>
      <c r="E169">
        <v>0.155960435627851</v>
      </c>
      <c r="F169">
        <v>-5.3266769637641001E-2</v>
      </c>
      <c r="G169">
        <v>-9.0692002144405995E-2</v>
      </c>
      <c r="H169">
        <v>0.84931160790697302</v>
      </c>
      <c r="I169">
        <v>0.143811084707343</v>
      </c>
    </row>
    <row r="170" spans="1:19" x14ac:dyDescent="0.3">
      <c r="A170">
        <v>6</v>
      </c>
      <c r="B170">
        <v>-0.44417516543193097</v>
      </c>
      <c r="C170">
        <v>-4.2746517822658002E-2</v>
      </c>
      <c r="D170">
        <v>-0.198512334736936</v>
      </c>
      <c r="E170">
        <v>5.9633613930058997E-2</v>
      </c>
      <c r="F170">
        <v>-0.45365493652067701</v>
      </c>
      <c r="G170">
        <v>-0.25304156571006298</v>
      </c>
      <c r="H170">
        <v>-0.36976382148611397</v>
      </c>
      <c r="I170">
        <v>0.592756040532605</v>
      </c>
    </row>
    <row r="171" spans="1:19" x14ac:dyDescent="0.3">
      <c r="A171">
        <v>7</v>
      </c>
      <c r="B171">
        <v>0.41516769882148802</v>
      </c>
      <c r="C171">
        <v>-2.3112874456361E-2</v>
      </c>
      <c r="D171">
        <v>-0.336989030577382</v>
      </c>
      <c r="E171">
        <v>-0.28967474996979398</v>
      </c>
      <c r="F171">
        <v>-0.31458436091727499</v>
      </c>
      <c r="G171">
        <v>-0.666207774394589</v>
      </c>
      <c r="H171">
        <v>0.26112755418343597</v>
      </c>
      <c r="I171">
        <v>-0.13654593014346</v>
      </c>
    </row>
    <row r="172" spans="1:19" x14ac:dyDescent="0.3">
      <c r="A172">
        <v>8</v>
      </c>
      <c r="B172">
        <v>0.30175793125379002</v>
      </c>
      <c r="C172">
        <v>0.13740293402141901</v>
      </c>
      <c r="D172">
        <v>0.77054154814315001</v>
      </c>
      <c r="E172">
        <v>-0.111950392891042</v>
      </c>
      <c r="F172">
        <v>-0.51058033169838901</v>
      </c>
      <c r="G172">
        <v>5.6051665404639003E-2</v>
      </c>
      <c r="H172">
        <v>4.3452477657889999E-3</v>
      </c>
      <c r="I172">
        <v>0.141217815003707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5"/>
  <sheetViews>
    <sheetView topLeftCell="A139" workbookViewId="0">
      <selection activeCell="H158" sqref="H158"/>
    </sheetView>
  </sheetViews>
  <sheetFormatPr defaultRowHeight="15.6" x14ac:dyDescent="0.3"/>
  <sheetData>
    <row r="1" spans="1:11" x14ac:dyDescent="0.3">
      <c r="A1" s="3" t="s">
        <v>14</v>
      </c>
    </row>
    <row r="2" spans="1:11" x14ac:dyDescent="0.3">
      <c r="C2" t="s">
        <v>0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7</v>
      </c>
    </row>
    <row r="3" spans="1:11" x14ac:dyDescent="0.3">
      <c r="C3">
        <v>1</v>
      </c>
      <c r="D3">
        <v>2</v>
      </c>
      <c r="E3">
        <v>3</v>
      </c>
      <c r="F3">
        <v>4</v>
      </c>
      <c r="G3">
        <v>6</v>
      </c>
      <c r="H3">
        <v>7</v>
      </c>
      <c r="I3">
        <v>8</v>
      </c>
      <c r="J3">
        <v>9</v>
      </c>
    </row>
    <row r="4" spans="1:11" x14ac:dyDescent="0.3">
      <c r="B4">
        <v>1</v>
      </c>
      <c r="C4">
        <v>5823</v>
      </c>
      <c r="D4">
        <v>111</v>
      </c>
      <c r="E4">
        <v>1412</v>
      </c>
      <c r="F4">
        <v>842</v>
      </c>
      <c r="G4">
        <v>170</v>
      </c>
      <c r="H4">
        <v>563</v>
      </c>
      <c r="I4">
        <v>263</v>
      </c>
      <c r="J4">
        <v>30.000001907348633</v>
      </c>
      <c r="K4">
        <v>1</v>
      </c>
    </row>
    <row r="5" spans="1:11" x14ac:dyDescent="0.3">
      <c r="B5">
        <v>2</v>
      </c>
      <c r="C5">
        <v>5896.00048828125</v>
      </c>
      <c r="D5">
        <v>112</v>
      </c>
      <c r="E5">
        <v>1398</v>
      </c>
      <c r="F5">
        <v>843</v>
      </c>
      <c r="G5">
        <v>171</v>
      </c>
      <c r="H5">
        <v>563</v>
      </c>
      <c r="I5">
        <v>273</v>
      </c>
      <c r="J5">
        <v>37</v>
      </c>
      <c r="K5">
        <v>2</v>
      </c>
    </row>
    <row r="6" spans="1:11" x14ac:dyDescent="0.3">
      <c r="B6">
        <v>3</v>
      </c>
      <c r="C6">
        <v>5510</v>
      </c>
      <c r="D6">
        <v>95</v>
      </c>
      <c r="E6">
        <v>1462</v>
      </c>
      <c r="F6">
        <v>1044</v>
      </c>
      <c r="G6">
        <v>346.00003051757812</v>
      </c>
      <c r="H6">
        <v>814</v>
      </c>
      <c r="I6">
        <v>235</v>
      </c>
      <c r="J6">
        <v>24</v>
      </c>
      <c r="K6">
        <v>3</v>
      </c>
    </row>
    <row r="7" spans="1:11" x14ac:dyDescent="0.3">
      <c r="B7">
        <v>4</v>
      </c>
      <c r="C7">
        <v>5639</v>
      </c>
      <c r="D7">
        <v>97</v>
      </c>
      <c r="E7">
        <v>1428</v>
      </c>
      <c r="F7">
        <v>1046</v>
      </c>
      <c r="G7">
        <v>335</v>
      </c>
      <c r="H7">
        <v>808</v>
      </c>
      <c r="I7">
        <v>233.00001525878906</v>
      </c>
      <c r="J7">
        <v>25</v>
      </c>
      <c r="K7">
        <v>4</v>
      </c>
    </row>
    <row r="8" spans="1:11" x14ac:dyDescent="0.3">
      <c r="B8">
        <v>5</v>
      </c>
      <c r="C8">
        <v>5475</v>
      </c>
      <c r="D8">
        <v>83</v>
      </c>
      <c r="E8">
        <v>1504</v>
      </c>
      <c r="F8">
        <v>1027</v>
      </c>
      <c r="G8">
        <v>376.00003051757813</v>
      </c>
      <c r="H8">
        <v>859</v>
      </c>
      <c r="I8">
        <v>235</v>
      </c>
      <c r="J8">
        <v>21</v>
      </c>
      <c r="K8">
        <v>5</v>
      </c>
    </row>
    <row r="9" spans="1:11" x14ac:dyDescent="0.3">
      <c r="B9">
        <v>6</v>
      </c>
      <c r="C9">
        <v>5376</v>
      </c>
      <c r="D9">
        <v>90</v>
      </c>
      <c r="E9">
        <v>1510.0001220703125</v>
      </c>
      <c r="F9">
        <v>1068</v>
      </c>
      <c r="G9">
        <v>390.00003051757813</v>
      </c>
      <c r="H9">
        <v>888</v>
      </c>
      <c r="I9">
        <v>213</v>
      </c>
      <c r="J9">
        <v>19</v>
      </c>
      <c r="K9">
        <v>6</v>
      </c>
    </row>
    <row r="10" spans="1:11" x14ac:dyDescent="0.3">
      <c r="B10">
        <v>7</v>
      </c>
      <c r="C10">
        <v>5424</v>
      </c>
      <c r="D10">
        <v>100</v>
      </c>
      <c r="E10">
        <v>1502.0001220703125</v>
      </c>
      <c r="F10">
        <v>1083</v>
      </c>
      <c r="G10">
        <v>352</v>
      </c>
      <c r="H10">
        <v>816</v>
      </c>
      <c r="I10">
        <v>247.00001525878906</v>
      </c>
      <c r="J10">
        <v>22</v>
      </c>
      <c r="K10">
        <v>7</v>
      </c>
    </row>
    <row r="11" spans="1:11" x14ac:dyDescent="0.3">
      <c r="B11">
        <v>8</v>
      </c>
      <c r="C11">
        <v>5714</v>
      </c>
      <c r="D11">
        <v>72</v>
      </c>
      <c r="E11">
        <v>1511.0001220703125</v>
      </c>
      <c r="F11">
        <v>876</v>
      </c>
      <c r="G11">
        <v>326</v>
      </c>
      <c r="H11">
        <v>808</v>
      </c>
      <c r="I11">
        <v>233.00001525878906</v>
      </c>
      <c r="J11">
        <v>23</v>
      </c>
      <c r="K11">
        <v>8</v>
      </c>
    </row>
    <row r="12" spans="1:11" x14ac:dyDescent="0.3">
      <c r="B12">
        <v>9</v>
      </c>
      <c r="C12">
        <v>6045</v>
      </c>
      <c r="D12">
        <v>70</v>
      </c>
      <c r="E12">
        <v>1383</v>
      </c>
      <c r="F12">
        <v>762</v>
      </c>
      <c r="G12">
        <v>181.00001525878906</v>
      </c>
      <c r="H12">
        <v>597</v>
      </c>
      <c r="I12">
        <v>286</v>
      </c>
      <c r="J12">
        <v>31</v>
      </c>
      <c r="K12">
        <v>9</v>
      </c>
    </row>
    <row r="13" spans="1:11" x14ac:dyDescent="0.3">
      <c r="B13">
        <v>10</v>
      </c>
      <c r="C13">
        <v>5386.00048828125</v>
      </c>
      <c r="D13">
        <v>137.00001525878906</v>
      </c>
      <c r="E13">
        <v>1484.0001220703125</v>
      </c>
      <c r="F13">
        <v>1104</v>
      </c>
      <c r="G13">
        <v>379</v>
      </c>
      <c r="H13">
        <v>814</v>
      </c>
      <c r="I13">
        <v>294</v>
      </c>
      <c r="J13">
        <v>23</v>
      </c>
      <c r="K13">
        <v>10</v>
      </c>
    </row>
    <row r="14" spans="1:11" x14ac:dyDescent="0.3">
      <c r="B14">
        <v>11</v>
      </c>
      <c r="C14">
        <v>5442</v>
      </c>
      <c r="D14">
        <v>126</v>
      </c>
      <c r="E14">
        <v>1483.0001220703125</v>
      </c>
      <c r="F14">
        <v>1109</v>
      </c>
      <c r="G14">
        <v>360</v>
      </c>
      <c r="H14">
        <v>807.00006103515625</v>
      </c>
      <c r="I14">
        <v>290</v>
      </c>
      <c r="J14">
        <v>20</v>
      </c>
      <c r="K14">
        <v>11</v>
      </c>
    </row>
    <row r="15" spans="1:11" x14ac:dyDescent="0.3">
      <c r="B15">
        <v>12</v>
      </c>
      <c r="C15">
        <v>5361.00048828125</v>
      </c>
      <c r="D15">
        <v>118</v>
      </c>
      <c r="E15">
        <v>1487</v>
      </c>
      <c r="F15">
        <v>1056</v>
      </c>
      <c r="G15">
        <v>413.00003051757813</v>
      </c>
      <c r="H15">
        <v>840.00006103515625</v>
      </c>
      <c r="I15">
        <v>279</v>
      </c>
      <c r="J15">
        <v>22</v>
      </c>
      <c r="K15">
        <v>12</v>
      </c>
    </row>
    <row r="16" spans="1:11" x14ac:dyDescent="0.3">
      <c r="B16">
        <v>13</v>
      </c>
      <c r="C16">
        <v>5692.00048828125</v>
      </c>
      <c r="D16">
        <v>107</v>
      </c>
      <c r="E16">
        <v>1480</v>
      </c>
      <c r="F16">
        <v>962</v>
      </c>
      <c r="G16">
        <v>277</v>
      </c>
      <c r="H16">
        <v>715.00006103515625</v>
      </c>
      <c r="I16">
        <v>294</v>
      </c>
      <c r="J16">
        <v>25.999998092651367</v>
      </c>
      <c r="K16">
        <v>13</v>
      </c>
    </row>
    <row r="17" spans="2:11" x14ac:dyDescent="0.3">
      <c r="B17">
        <v>14</v>
      </c>
      <c r="C17">
        <v>5694</v>
      </c>
      <c r="D17">
        <v>113.00000762939453</v>
      </c>
      <c r="E17">
        <v>1459</v>
      </c>
      <c r="F17">
        <v>980</v>
      </c>
      <c r="G17">
        <v>244</v>
      </c>
      <c r="H17">
        <v>714</v>
      </c>
      <c r="I17">
        <v>296</v>
      </c>
      <c r="J17">
        <v>24</v>
      </c>
      <c r="K17">
        <v>14</v>
      </c>
    </row>
    <row r="18" spans="2:11" x14ac:dyDescent="0.3">
      <c r="B18">
        <v>15</v>
      </c>
      <c r="C18">
        <v>5439</v>
      </c>
      <c r="D18">
        <v>97</v>
      </c>
      <c r="E18">
        <v>1526</v>
      </c>
      <c r="F18">
        <v>948</v>
      </c>
      <c r="G18">
        <v>423</v>
      </c>
      <c r="H18">
        <v>859</v>
      </c>
      <c r="I18">
        <v>266</v>
      </c>
      <c r="J18">
        <v>19</v>
      </c>
      <c r="K18">
        <v>15</v>
      </c>
    </row>
    <row r="19" spans="2:11" x14ac:dyDescent="0.3">
      <c r="B19">
        <v>16</v>
      </c>
      <c r="C19">
        <v>5593</v>
      </c>
      <c r="D19">
        <v>139</v>
      </c>
      <c r="E19">
        <v>1359</v>
      </c>
      <c r="F19">
        <v>1026</v>
      </c>
      <c r="G19">
        <v>235</v>
      </c>
      <c r="H19">
        <v>633</v>
      </c>
      <c r="I19">
        <v>275</v>
      </c>
      <c r="J19">
        <v>29</v>
      </c>
      <c r="K19">
        <v>16</v>
      </c>
    </row>
    <row r="20" spans="2:11" x14ac:dyDescent="0.3">
      <c r="B20">
        <v>17</v>
      </c>
      <c r="C20">
        <v>5813</v>
      </c>
      <c r="D20">
        <v>119</v>
      </c>
      <c r="E20">
        <v>1374</v>
      </c>
      <c r="F20">
        <v>891.00006103515625</v>
      </c>
      <c r="G20">
        <v>191</v>
      </c>
      <c r="H20">
        <v>562.00006103515625</v>
      </c>
      <c r="I20">
        <v>249</v>
      </c>
      <c r="J20">
        <v>31</v>
      </c>
      <c r="K20">
        <v>17</v>
      </c>
    </row>
    <row r="21" spans="2:11" x14ac:dyDescent="0.3">
      <c r="B21">
        <v>18</v>
      </c>
      <c r="C21">
        <v>6019</v>
      </c>
      <c r="D21">
        <v>104</v>
      </c>
      <c r="E21">
        <v>1316.0001220703125</v>
      </c>
      <c r="F21">
        <v>834</v>
      </c>
      <c r="G21">
        <v>140</v>
      </c>
      <c r="H21">
        <v>513</v>
      </c>
      <c r="I21">
        <v>269</v>
      </c>
      <c r="J21">
        <v>33</v>
      </c>
      <c r="K21">
        <v>18</v>
      </c>
    </row>
    <row r="22" spans="2:11" x14ac:dyDescent="0.3">
      <c r="B22">
        <v>19</v>
      </c>
      <c r="C22">
        <v>6605</v>
      </c>
      <c r="D22">
        <v>48</v>
      </c>
      <c r="E22">
        <v>1241</v>
      </c>
      <c r="F22">
        <v>656</v>
      </c>
      <c r="G22">
        <v>42</v>
      </c>
      <c r="H22">
        <v>321</v>
      </c>
      <c r="I22">
        <v>406.00003051757812</v>
      </c>
      <c r="J22">
        <v>48</v>
      </c>
      <c r="K22">
        <v>19</v>
      </c>
    </row>
    <row r="23" spans="2:11" x14ac:dyDescent="0.3">
      <c r="B23">
        <v>20</v>
      </c>
      <c r="C23">
        <v>6536.00048828125</v>
      </c>
      <c r="D23">
        <v>49</v>
      </c>
      <c r="E23">
        <v>1215</v>
      </c>
      <c r="F23">
        <v>646</v>
      </c>
      <c r="G23">
        <v>45</v>
      </c>
      <c r="H23">
        <v>326</v>
      </c>
      <c r="I23">
        <v>364</v>
      </c>
      <c r="J23">
        <v>49</v>
      </c>
      <c r="K23">
        <v>20</v>
      </c>
    </row>
    <row r="24" spans="2:11" x14ac:dyDescent="0.3">
      <c r="B24">
        <v>21</v>
      </c>
      <c r="C24">
        <v>5613</v>
      </c>
      <c r="D24">
        <v>90</v>
      </c>
      <c r="E24">
        <v>1404.0001220703125</v>
      </c>
      <c r="F24">
        <v>1038</v>
      </c>
      <c r="G24">
        <v>312</v>
      </c>
      <c r="H24">
        <v>798.00006103515625</v>
      </c>
      <c r="I24">
        <v>207</v>
      </c>
      <c r="J24">
        <v>25</v>
      </c>
      <c r="K24">
        <v>21</v>
      </c>
    </row>
    <row r="25" spans="2:11" x14ac:dyDescent="0.3">
      <c r="B25">
        <v>22</v>
      </c>
      <c r="C25">
        <v>5701</v>
      </c>
      <c r="D25">
        <v>94</v>
      </c>
      <c r="E25">
        <v>1460</v>
      </c>
      <c r="F25">
        <v>1034</v>
      </c>
      <c r="G25">
        <v>327</v>
      </c>
      <c r="H25">
        <v>806</v>
      </c>
      <c r="I25">
        <v>224</v>
      </c>
      <c r="J25">
        <v>25</v>
      </c>
      <c r="K25">
        <v>22</v>
      </c>
    </row>
    <row r="26" spans="2:11" x14ac:dyDescent="0.3">
      <c r="B26">
        <v>23</v>
      </c>
      <c r="C26">
        <v>5209</v>
      </c>
      <c r="D26">
        <v>70</v>
      </c>
      <c r="E26">
        <v>1566</v>
      </c>
      <c r="F26">
        <v>898</v>
      </c>
      <c r="G26">
        <v>544</v>
      </c>
      <c r="H26">
        <v>1009</v>
      </c>
      <c r="I26">
        <v>180</v>
      </c>
      <c r="J26">
        <v>17</v>
      </c>
      <c r="K26">
        <v>23</v>
      </c>
    </row>
    <row r="27" spans="2:11" x14ac:dyDescent="0.3">
      <c r="B27">
        <v>24</v>
      </c>
      <c r="C27">
        <v>5330</v>
      </c>
      <c r="D27">
        <v>122</v>
      </c>
      <c r="E27">
        <v>1487</v>
      </c>
      <c r="F27">
        <v>1177</v>
      </c>
      <c r="G27">
        <v>402</v>
      </c>
      <c r="H27">
        <v>859</v>
      </c>
      <c r="I27">
        <v>259</v>
      </c>
      <c r="J27">
        <v>19</v>
      </c>
      <c r="K27">
        <v>24</v>
      </c>
    </row>
    <row r="28" spans="2:11" x14ac:dyDescent="0.3">
      <c r="B28">
        <v>25</v>
      </c>
      <c r="C28">
        <v>5437</v>
      </c>
      <c r="D28">
        <v>73</v>
      </c>
      <c r="E28">
        <v>1456</v>
      </c>
      <c r="F28">
        <v>1016</v>
      </c>
      <c r="G28">
        <v>445</v>
      </c>
      <c r="H28">
        <v>939</v>
      </c>
      <c r="I28">
        <v>188.00001525878906</v>
      </c>
      <c r="J28">
        <v>22</v>
      </c>
      <c r="K28">
        <v>25</v>
      </c>
    </row>
    <row r="29" spans="2:11" x14ac:dyDescent="0.3">
      <c r="B29">
        <v>26</v>
      </c>
      <c r="C29">
        <v>5400</v>
      </c>
      <c r="D29">
        <v>63</v>
      </c>
      <c r="E29">
        <v>1582.0001220703125</v>
      </c>
      <c r="F29">
        <v>921</v>
      </c>
      <c r="G29">
        <v>568</v>
      </c>
      <c r="H29">
        <v>1049</v>
      </c>
      <c r="I29">
        <v>168</v>
      </c>
      <c r="J29">
        <v>17</v>
      </c>
      <c r="K29">
        <v>26</v>
      </c>
    </row>
    <row r="30" spans="2:11" x14ac:dyDescent="0.3">
      <c r="B30">
        <v>27</v>
      </c>
      <c r="C30">
        <v>5400</v>
      </c>
      <c r="D30">
        <v>70</v>
      </c>
      <c r="E30">
        <v>1517</v>
      </c>
      <c r="F30">
        <v>948</v>
      </c>
      <c r="G30">
        <v>443.00003051757812</v>
      </c>
      <c r="H30">
        <v>890</v>
      </c>
      <c r="I30">
        <v>233.00001525878906</v>
      </c>
      <c r="J30">
        <v>22</v>
      </c>
      <c r="K30">
        <v>27</v>
      </c>
    </row>
    <row r="31" spans="2:11" x14ac:dyDescent="0.3">
      <c r="B31">
        <v>28</v>
      </c>
      <c r="C31">
        <v>5412</v>
      </c>
      <c r="D31">
        <v>70</v>
      </c>
      <c r="E31">
        <v>1539</v>
      </c>
      <c r="F31">
        <v>946.00006103515625</v>
      </c>
      <c r="G31">
        <v>449</v>
      </c>
      <c r="H31">
        <v>888</v>
      </c>
      <c r="I31">
        <v>238</v>
      </c>
      <c r="J31">
        <v>22</v>
      </c>
      <c r="K31">
        <v>28</v>
      </c>
    </row>
    <row r="32" spans="2:11" x14ac:dyDescent="0.3">
      <c r="B32">
        <v>29</v>
      </c>
      <c r="C32">
        <v>5360</v>
      </c>
      <c r="D32">
        <v>71</v>
      </c>
      <c r="E32">
        <v>1512</v>
      </c>
      <c r="F32">
        <v>943</v>
      </c>
      <c r="G32">
        <v>442</v>
      </c>
      <c r="H32">
        <v>884</v>
      </c>
      <c r="I32">
        <v>236</v>
      </c>
      <c r="J32">
        <v>22</v>
      </c>
      <c r="K32">
        <v>29</v>
      </c>
    </row>
    <row r="33" spans="2:11" x14ac:dyDescent="0.3">
      <c r="B33">
        <v>30</v>
      </c>
      <c r="C33">
        <v>5339</v>
      </c>
      <c r="D33">
        <v>44</v>
      </c>
      <c r="E33">
        <v>1532</v>
      </c>
      <c r="F33">
        <v>738.00006103515625</v>
      </c>
      <c r="G33">
        <v>673.00006103515625</v>
      </c>
      <c r="H33">
        <v>1083</v>
      </c>
      <c r="I33">
        <v>171</v>
      </c>
      <c r="J33">
        <v>18</v>
      </c>
      <c r="K33">
        <v>30</v>
      </c>
    </row>
    <row r="34" spans="2:11" x14ac:dyDescent="0.3">
      <c r="B34">
        <v>31</v>
      </c>
      <c r="C34">
        <v>5624</v>
      </c>
      <c r="D34">
        <v>88</v>
      </c>
      <c r="E34">
        <v>1568</v>
      </c>
      <c r="F34">
        <v>867.00006103515625</v>
      </c>
      <c r="G34">
        <v>469</v>
      </c>
      <c r="H34">
        <v>905.00006103515625</v>
      </c>
      <c r="I34">
        <v>183</v>
      </c>
      <c r="J34">
        <v>17</v>
      </c>
      <c r="K34">
        <v>31</v>
      </c>
    </row>
    <row r="35" spans="2:11" x14ac:dyDescent="0.3">
      <c r="B35">
        <v>32</v>
      </c>
      <c r="C35">
        <v>5161</v>
      </c>
      <c r="D35">
        <v>71</v>
      </c>
      <c r="E35">
        <v>1544</v>
      </c>
      <c r="F35">
        <v>911</v>
      </c>
      <c r="G35">
        <v>536</v>
      </c>
      <c r="H35">
        <v>1005</v>
      </c>
      <c r="I35">
        <v>178</v>
      </c>
      <c r="J35">
        <v>17</v>
      </c>
      <c r="K35">
        <v>32</v>
      </c>
    </row>
    <row r="36" spans="2:11" x14ac:dyDescent="0.3">
      <c r="B36">
        <v>33</v>
      </c>
      <c r="C36">
        <v>5184</v>
      </c>
      <c r="D36">
        <v>83</v>
      </c>
      <c r="E36">
        <v>1548</v>
      </c>
      <c r="F36">
        <v>912</v>
      </c>
      <c r="G36">
        <v>581</v>
      </c>
      <c r="H36">
        <v>1044</v>
      </c>
      <c r="I36">
        <v>190</v>
      </c>
      <c r="J36">
        <v>14</v>
      </c>
      <c r="K36">
        <v>33</v>
      </c>
    </row>
    <row r="37" spans="2:11" x14ac:dyDescent="0.3">
      <c r="B37">
        <v>34</v>
      </c>
      <c r="C37">
        <v>5146</v>
      </c>
      <c r="D37">
        <v>54.000003814697266</v>
      </c>
      <c r="E37">
        <v>1522</v>
      </c>
      <c r="F37">
        <v>812.00006103515625</v>
      </c>
      <c r="G37">
        <v>747.00006103515625</v>
      </c>
      <c r="H37">
        <v>1184</v>
      </c>
      <c r="I37">
        <v>151.00001525878906</v>
      </c>
      <c r="J37">
        <v>12.999999046325684</v>
      </c>
      <c r="K37">
        <v>34</v>
      </c>
    </row>
    <row r="38" spans="2:11" x14ac:dyDescent="0.3">
      <c r="B38">
        <v>35</v>
      </c>
      <c r="C38">
        <v>5335</v>
      </c>
      <c r="D38">
        <v>58</v>
      </c>
      <c r="E38">
        <v>1523</v>
      </c>
      <c r="F38">
        <v>915</v>
      </c>
      <c r="G38">
        <v>533</v>
      </c>
      <c r="H38">
        <v>1027</v>
      </c>
      <c r="I38">
        <v>152.00001525878906</v>
      </c>
      <c r="J38">
        <v>16</v>
      </c>
      <c r="K38">
        <v>35</v>
      </c>
    </row>
    <row r="39" spans="2:11" x14ac:dyDescent="0.3">
      <c r="B39">
        <v>36</v>
      </c>
      <c r="C39">
        <v>5353</v>
      </c>
      <c r="D39">
        <v>31</v>
      </c>
      <c r="E39">
        <v>1480</v>
      </c>
      <c r="F39">
        <v>733.00006103515625</v>
      </c>
      <c r="G39">
        <v>817.00006103515625</v>
      </c>
      <c r="H39">
        <v>1212</v>
      </c>
      <c r="I39">
        <v>99</v>
      </c>
      <c r="J39">
        <v>12</v>
      </c>
      <c r="K39">
        <v>36</v>
      </c>
    </row>
    <row r="40" spans="2:11" x14ac:dyDescent="0.3">
      <c r="B40">
        <v>37</v>
      </c>
      <c r="C40">
        <v>5487.00048828125</v>
      </c>
      <c r="D40">
        <v>27.000001907348633</v>
      </c>
      <c r="E40">
        <v>1417</v>
      </c>
      <c r="F40">
        <v>750</v>
      </c>
      <c r="G40">
        <v>818</v>
      </c>
      <c r="H40">
        <v>1171</v>
      </c>
      <c r="I40">
        <v>90</v>
      </c>
      <c r="J40">
        <v>16</v>
      </c>
      <c r="K40">
        <v>37</v>
      </c>
    </row>
    <row r="41" spans="2:11" x14ac:dyDescent="0.3">
      <c r="B41">
        <v>38</v>
      </c>
      <c r="C41">
        <v>5382</v>
      </c>
      <c r="D41">
        <v>30.000001907348633</v>
      </c>
      <c r="E41">
        <v>1527.0001220703125</v>
      </c>
      <c r="F41">
        <v>706</v>
      </c>
      <c r="G41">
        <v>675</v>
      </c>
      <c r="H41">
        <v>1087</v>
      </c>
      <c r="I41">
        <v>110</v>
      </c>
      <c r="J41">
        <v>16</v>
      </c>
      <c r="K41">
        <v>38</v>
      </c>
    </row>
    <row r="42" spans="2:11" x14ac:dyDescent="0.3">
      <c r="B42">
        <v>39</v>
      </c>
      <c r="C42">
        <v>5378</v>
      </c>
      <c r="D42">
        <v>25.999998092651367</v>
      </c>
      <c r="E42">
        <v>1489</v>
      </c>
      <c r="F42">
        <v>793.00006103515625</v>
      </c>
      <c r="G42">
        <v>742</v>
      </c>
      <c r="H42">
        <v>1180</v>
      </c>
      <c r="I42">
        <v>53.000003814697266</v>
      </c>
      <c r="J42">
        <v>15.000000953674316</v>
      </c>
      <c r="K42">
        <v>39</v>
      </c>
    </row>
    <row r="43" spans="2:11" x14ac:dyDescent="0.3">
      <c r="B43">
        <v>40</v>
      </c>
      <c r="C43">
        <v>5182</v>
      </c>
      <c r="D43">
        <v>25.999998092651367</v>
      </c>
      <c r="E43">
        <v>1388.0001220703125</v>
      </c>
      <c r="F43">
        <v>751</v>
      </c>
      <c r="G43">
        <v>979.00006103515625</v>
      </c>
      <c r="H43">
        <v>1213</v>
      </c>
      <c r="I43">
        <v>83</v>
      </c>
      <c r="J43">
        <v>10</v>
      </c>
      <c r="K43">
        <v>40</v>
      </c>
    </row>
    <row r="44" spans="2:11" x14ac:dyDescent="0.3">
      <c r="B44">
        <v>41</v>
      </c>
      <c r="C44">
        <v>5282.00048828125</v>
      </c>
      <c r="D44">
        <v>23</v>
      </c>
      <c r="E44">
        <v>1327</v>
      </c>
      <c r="F44">
        <v>776</v>
      </c>
      <c r="G44">
        <v>950</v>
      </c>
      <c r="H44">
        <v>1222</v>
      </c>
      <c r="I44">
        <v>57</v>
      </c>
      <c r="J44">
        <v>8</v>
      </c>
      <c r="K44">
        <v>41</v>
      </c>
    </row>
    <row r="45" spans="2:11" x14ac:dyDescent="0.3">
      <c r="B45">
        <v>42</v>
      </c>
      <c r="C45">
        <v>5246.00048828125</v>
      </c>
      <c r="D45">
        <v>36</v>
      </c>
      <c r="E45">
        <v>1450</v>
      </c>
      <c r="F45">
        <v>725</v>
      </c>
      <c r="G45">
        <v>803.00006103515625</v>
      </c>
      <c r="H45">
        <v>1170</v>
      </c>
      <c r="I45">
        <v>129.00001525878906</v>
      </c>
      <c r="J45">
        <v>14</v>
      </c>
      <c r="K45">
        <v>42</v>
      </c>
    </row>
    <row r="46" spans="2:11" x14ac:dyDescent="0.3">
      <c r="B46">
        <v>43</v>
      </c>
      <c r="C46">
        <v>5540</v>
      </c>
      <c r="D46">
        <v>30.000001907348633</v>
      </c>
      <c r="E46">
        <v>1492.0001220703125</v>
      </c>
      <c r="F46">
        <v>658</v>
      </c>
      <c r="G46">
        <v>724.00006103515625</v>
      </c>
      <c r="H46">
        <v>1062</v>
      </c>
      <c r="I46">
        <v>163</v>
      </c>
      <c r="J46">
        <v>24</v>
      </c>
      <c r="K46">
        <v>43</v>
      </c>
    </row>
    <row r="47" spans="2:11" x14ac:dyDescent="0.3">
      <c r="B47">
        <v>44</v>
      </c>
      <c r="C47">
        <v>5373</v>
      </c>
      <c r="D47">
        <v>27.000001907348633</v>
      </c>
      <c r="E47">
        <v>1410</v>
      </c>
      <c r="F47">
        <v>716</v>
      </c>
      <c r="G47">
        <v>799</v>
      </c>
      <c r="H47">
        <v>1153</v>
      </c>
      <c r="I47">
        <v>104</v>
      </c>
      <c r="J47">
        <v>16</v>
      </c>
      <c r="K47">
        <v>44</v>
      </c>
    </row>
    <row r="48" spans="2:11" x14ac:dyDescent="0.3">
      <c r="B48">
        <v>45</v>
      </c>
      <c r="C48">
        <v>5389</v>
      </c>
      <c r="D48">
        <v>32</v>
      </c>
      <c r="E48">
        <v>1491</v>
      </c>
      <c r="F48">
        <v>692.00006103515625</v>
      </c>
      <c r="G48">
        <v>719</v>
      </c>
      <c r="H48">
        <v>1119</v>
      </c>
      <c r="I48">
        <v>137.00001525878906</v>
      </c>
      <c r="J48">
        <v>19</v>
      </c>
      <c r="K48">
        <v>45</v>
      </c>
    </row>
    <row r="49" spans="2:11" x14ac:dyDescent="0.3">
      <c r="B49">
        <v>46</v>
      </c>
      <c r="C49">
        <v>5377</v>
      </c>
      <c r="D49">
        <v>32</v>
      </c>
      <c r="E49">
        <v>1445</v>
      </c>
      <c r="F49">
        <v>703</v>
      </c>
      <c r="G49">
        <v>809</v>
      </c>
      <c r="H49">
        <v>1094</v>
      </c>
      <c r="I49">
        <v>127.00000762939453</v>
      </c>
      <c r="J49">
        <v>20</v>
      </c>
      <c r="K49">
        <v>46</v>
      </c>
    </row>
    <row r="50" spans="2:11" x14ac:dyDescent="0.3">
      <c r="B50">
        <v>47</v>
      </c>
      <c r="C50">
        <v>5406</v>
      </c>
      <c r="D50">
        <v>33</v>
      </c>
      <c r="E50">
        <v>1574</v>
      </c>
      <c r="F50">
        <v>737</v>
      </c>
      <c r="G50">
        <v>611</v>
      </c>
      <c r="H50">
        <v>1091</v>
      </c>
      <c r="I50">
        <v>122</v>
      </c>
      <c r="J50">
        <v>18</v>
      </c>
      <c r="K50">
        <v>47</v>
      </c>
    </row>
    <row r="51" spans="2:11" x14ac:dyDescent="0.3">
      <c r="B51">
        <v>48</v>
      </c>
      <c r="C51">
        <v>5445</v>
      </c>
      <c r="D51">
        <v>31</v>
      </c>
      <c r="E51">
        <v>1468</v>
      </c>
      <c r="F51">
        <v>687.00006103515625</v>
      </c>
      <c r="G51">
        <v>714</v>
      </c>
      <c r="H51">
        <v>1058</v>
      </c>
      <c r="I51">
        <v>134</v>
      </c>
      <c r="J51">
        <v>22</v>
      </c>
      <c r="K51">
        <v>48</v>
      </c>
    </row>
    <row r="52" spans="2:11" x14ac:dyDescent="0.3">
      <c r="B52">
        <v>49</v>
      </c>
      <c r="C52">
        <v>5465.00048828125</v>
      </c>
      <c r="D52">
        <v>31</v>
      </c>
      <c r="E52">
        <v>1502.0001220703125</v>
      </c>
      <c r="F52">
        <v>687.00006103515625</v>
      </c>
      <c r="G52">
        <v>667</v>
      </c>
      <c r="H52">
        <v>1076</v>
      </c>
      <c r="I52">
        <v>141</v>
      </c>
      <c r="J52">
        <v>22</v>
      </c>
      <c r="K52">
        <v>49</v>
      </c>
    </row>
    <row r="53" spans="2:11" x14ac:dyDescent="0.3">
      <c r="B53">
        <v>50</v>
      </c>
      <c r="C53">
        <v>5536</v>
      </c>
      <c r="D53">
        <v>30.000001907348633</v>
      </c>
      <c r="E53">
        <v>1503</v>
      </c>
      <c r="F53">
        <v>650.00006103515625</v>
      </c>
      <c r="G53">
        <v>686</v>
      </c>
      <c r="H53">
        <v>1035</v>
      </c>
      <c r="I53">
        <v>157</v>
      </c>
      <c r="J53">
        <v>24</v>
      </c>
      <c r="K53">
        <v>50</v>
      </c>
    </row>
    <row r="54" spans="2:11" x14ac:dyDescent="0.3">
      <c r="B54">
        <v>51</v>
      </c>
      <c r="C54">
        <v>5218</v>
      </c>
      <c r="D54">
        <v>22</v>
      </c>
      <c r="E54">
        <v>1377.0001220703125</v>
      </c>
      <c r="F54">
        <v>753</v>
      </c>
      <c r="G54">
        <v>966</v>
      </c>
      <c r="H54">
        <v>1217</v>
      </c>
      <c r="I54">
        <v>75</v>
      </c>
      <c r="J54">
        <v>12.999999046325684</v>
      </c>
      <c r="K54">
        <v>51</v>
      </c>
    </row>
    <row r="55" spans="2:11" x14ac:dyDescent="0.3">
      <c r="B55">
        <v>52</v>
      </c>
      <c r="C55">
        <v>5230</v>
      </c>
      <c r="D55">
        <v>22</v>
      </c>
      <c r="E55">
        <v>1393</v>
      </c>
      <c r="F55">
        <v>762</v>
      </c>
      <c r="G55">
        <v>988.00006103515625</v>
      </c>
      <c r="H55">
        <v>1213</v>
      </c>
      <c r="I55">
        <v>77.000007629394531</v>
      </c>
      <c r="J55">
        <v>12.999999046325684</v>
      </c>
      <c r="K55">
        <v>52</v>
      </c>
    </row>
    <row r="56" spans="2:11" x14ac:dyDescent="0.3">
      <c r="B56">
        <v>53</v>
      </c>
      <c r="C56">
        <v>5287</v>
      </c>
      <c r="D56">
        <v>22</v>
      </c>
      <c r="E56">
        <v>1388.0001220703125</v>
      </c>
      <c r="F56">
        <v>758</v>
      </c>
      <c r="G56">
        <v>979.00006103515625</v>
      </c>
      <c r="H56">
        <v>1199</v>
      </c>
      <c r="I56">
        <v>76</v>
      </c>
      <c r="J56">
        <v>14</v>
      </c>
      <c r="K56">
        <v>53</v>
      </c>
    </row>
    <row r="57" spans="2:11" x14ac:dyDescent="0.3">
      <c r="B57">
        <v>54</v>
      </c>
      <c r="C57">
        <v>5431</v>
      </c>
      <c r="D57">
        <v>37</v>
      </c>
      <c r="E57">
        <v>1529.0001220703125</v>
      </c>
      <c r="F57">
        <v>804</v>
      </c>
      <c r="G57">
        <v>476</v>
      </c>
      <c r="H57">
        <v>973</v>
      </c>
      <c r="I57">
        <v>125</v>
      </c>
      <c r="J57">
        <v>24</v>
      </c>
      <c r="K57">
        <v>54</v>
      </c>
    </row>
    <row r="58" spans="2:11" x14ac:dyDescent="0.3">
      <c r="B58">
        <v>55</v>
      </c>
      <c r="C58">
        <v>5365.00048828125</v>
      </c>
      <c r="D58">
        <v>32</v>
      </c>
      <c r="E58">
        <v>1583</v>
      </c>
      <c r="F58">
        <v>721</v>
      </c>
      <c r="G58">
        <v>730</v>
      </c>
      <c r="H58">
        <v>1181</v>
      </c>
      <c r="I58">
        <v>111</v>
      </c>
      <c r="J58">
        <v>12</v>
      </c>
      <c r="K58">
        <v>55</v>
      </c>
    </row>
    <row r="59" spans="2:11" x14ac:dyDescent="0.3">
      <c r="B59">
        <v>56</v>
      </c>
      <c r="C59">
        <v>5449</v>
      </c>
      <c r="D59">
        <v>23</v>
      </c>
      <c r="E59">
        <v>1350</v>
      </c>
      <c r="F59">
        <v>738.00006103515625</v>
      </c>
      <c r="G59">
        <v>905.00006103515625</v>
      </c>
      <c r="H59">
        <v>1211</v>
      </c>
      <c r="I59">
        <v>63</v>
      </c>
      <c r="J59">
        <v>15.000000953674316</v>
      </c>
      <c r="K59">
        <v>56</v>
      </c>
    </row>
    <row r="60" spans="2:11" x14ac:dyDescent="0.3">
      <c r="B60">
        <v>57</v>
      </c>
      <c r="C60">
        <v>5277</v>
      </c>
      <c r="D60">
        <v>27.000001907348633</v>
      </c>
      <c r="E60">
        <v>1395.0001220703125</v>
      </c>
      <c r="F60">
        <v>731</v>
      </c>
      <c r="G60">
        <v>876</v>
      </c>
      <c r="H60">
        <v>1213</v>
      </c>
      <c r="I60">
        <v>71</v>
      </c>
      <c r="J60">
        <v>8</v>
      </c>
      <c r="K60">
        <v>57</v>
      </c>
    </row>
    <row r="61" spans="2:11" x14ac:dyDescent="0.3">
      <c r="B61">
        <v>58</v>
      </c>
      <c r="C61">
        <v>5341</v>
      </c>
      <c r="D61">
        <v>25</v>
      </c>
      <c r="E61">
        <v>1390</v>
      </c>
      <c r="F61">
        <v>735</v>
      </c>
      <c r="G61">
        <v>914.00006103515625</v>
      </c>
      <c r="H61">
        <v>1227</v>
      </c>
      <c r="I61">
        <v>67</v>
      </c>
      <c r="J61">
        <v>11</v>
      </c>
      <c r="K61">
        <v>58</v>
      </c>
    </row>
    <row r="62" spans="2:11" x14ac:dyDescent="0.3">
      <c r="B62">
        <v>59</v>
      </c>
      <c r="C62">
        <v>5449</v>
      </c>
      <c r="D62">
        <v>27.000001907348633</v>
      </c>
      <c r="E62">
        <v>1408</v>
      </c>
      <c r="F62">
        <v>757</v>
      </c>
      <c r="G62">
        <v>817.00006103515625</v>
      </c>
      <c r="H62">
        <v>1189</v>
      </c>
      <c r="I62">
        <v>87</v>
      </c>
      <c r="J62">
        <v>11</v>
      </c>
      <c r="K62">
        <v>59</v>
      </c>
    </row>
    <row r="63" spans="2:11" x14ac:dyDescent="0.3">
      <c r="B63">
        <v>60</v>
      </c>
      <c r="C63">
        <v>5345</v>
      </c>
      <c r="D63">
        <v>38</v>
      </c>
      <c r="E63">
        <v>1561</v>
      </c>
      <c r="F63">
        <v>735</v>
      </c>
      <c r="G63">
        <v>687.00006103515625</v>
      </c>
      <c r="H63">
        <v>1105</v>
      </c>
      <c r="I63">
        <v>147</v>
      </c>
      <c r="J63">
        <v>12.999999046325684</v>
      </c>
      <c r="K63">
        <v>60</v>
      </c>
    </row>
    <row r="64" spans="2:11" x14ac:dyDescent="0.3">
      <c r="B64">
        <v>61</v>
      </c>
      <c r="C64">
        <v>5351</v>
      </c>
      <c r="D64">
        <v>25.999998092651367</v>
      </c>
      <c r="E64">
        <v>1413.0001220703125</v>
      </c>
      <c r="F64">
        <v>744</v>
      </c>
      <c r="G64">
        <v>863.00006103515625</v>
      </c>
      <c r="H64">
        <v>1167</v>
      </c>
      <c r="I64">
        <v>91</v>
      </c>
      <c r="J64">
        <v>11</v>
      </c>
      <c r="K64">
        <v>61</v>
      </c>
    </row>
    <row r="65" spans="2:11" x14ac:dyDescent="0.3">
      <c r="B65">
        <v>62</v>
      </c>
      <c r="C65">
        <v>5147</v>
      </c>
      <c r="D65">
        <v>51.999996185302734</v>
      </c>
      <c r="E65">
        <v>1606.0001220703125</v>
      </c>
      <c r="F65">
        <v>754</v>
      </c>
      <c r="G65">
        <v>738.00006103515625</v>
      </c>
      <c r="H65">
        <v>1209</v>
      </c>
      <c r="I65">
        <v>165</v>
      </c>
      <c r="J65">
        <v>12</v>
      </c>
      <c r="K65">
        <v>62</v>
      </c>
    </row>
    <row r="66" spans="2:11" x14ac:dyDescent="0.3">
      <c r="B66">
        <v>63</v>
      </c>
      <c r="C66">
        <v>5186</v>
      </c>
      <c r="D66">
        <v>51.999996185302734</v>
      </c>
      <c r="E66">
        <v>1644</v>
      </c>
      <c r="F66">
        <v>743.00006103515625</v>
      </c>
      <c r="G66">
        <v>729.00006103515625</v>
      </c>
      <c r="H66">
        <v>1204</v>
      </c>
      <c r="I66">
        <v>167.00001525878906</v>
      </c>
      <c r="J66">
        <v>12</v>
      </c>
      <c r="K66">
        <v>63</v>
      </c>
    </row>
    <row r="67" spans="2:11" x14ac:dyDescent="0.3">
      <c r="B67">
        <v>64</v>
      </c>
      <c r="C67">
        <v>5182</v>
      </c>
      <c r="D67">
        <v>54.000003814697266</v>
      </c>
      <c r="E67">
        <v>1593</v>
      </c>
      <c r="F67">
        <v>732</v>
      </c>
      <c r="G67">
        <v>730</v>
      </c>
      <c r="H67">
        <v>1221</v>
      </c>
      <c r="I67">
        <v>162</v>
      </c>
      <c r="J67">
        <v>12</v>
      </c>
      <c r="K67">
        <v>64</v>
      </c>
    </row>
    <row r="68" spans="2:11" x14ac:dyDescent="0.3">
      <c r="B68">
        <v>67</v>
      </c>
      <c r="C68">
        <v>5322</v>
      </c>
      <c r="D68">
        <v>41</v>
      </c>
      <c r="E68">
        <v>1511.0001220703125</v>
      </c>
      <c r="F68">
        <v>731</v>
      </c>
      <c r="G68">
        <v>665</v>
      </c>
      <c r="H68">
        <v>1177</v>
      </c>
      <c r="I68">
        <v>145</v>
      </c>
      <c r="J68">
        <v>11</v>
      </c>
      <c r="K68">
        <v>65</v>
      </c>
    </row>
    <row r="69" spans="2:11" x14ac:dyDescent="0.3">
      <c r="B69">
        <v>68</v>
      </c>
      <c r="C69">
        <v>5325.00048828125</v>
      </c>
      <c r="D69">
        <v>38</v>
      </c>
      <c r="E69">
        <v>1513</v>
      </c>
      <c r="F69">
        <v>731</v>
      </c>
      <c r="G69">
        <v>674</v>
      </c>
      <c r="H69">
        <v>1190</v>
      </c>
      <c r="I69">
        <v>148</v>
      </c>
      <c r="J69">
        <v>12</v>
      </c>
      <c r="K69">
        <v>66</v>
      </c>
    </row>
    <row r="70" spans="2:11" x14ac:dyDescent="0.3">
      <c r="B70">
        <v>69</v>
      </c>
      <c r="C70">
        <v>5378</v>
      </c>
      <c r="D70">
        <v>42</v>
      </c>
      <c r="E70">
        <v>1527.0001220703125</v>
      </c>
      <c r="F70">
        <v>729.00006103515625</v>
      </c>
      <c r="G70">
        <v>671</v>
      </c>
      <c r="H70">
        <v>1189</v>
      </c>
      <c r="I70">
        <v>150</v>
      </c>
      <c r="J70">
        <v>9</v>
      </c>
      <c r="K70">
        <v>67</v>
      </c>
    </row>
    <row r="71" spans="2:11" x14ac:dyDescent="0.3">
      <c r="B71">
        <v>70</v>
      </c>
      <c r="C71">
        <v>5384</v>
      </c>
      <c r="D71">
        <v>40</v>
      </c>
      <c r="E71">
        <v>1532</v>
      </c>
      <c r="F71">
        <v>729.00006103515625</v>
      </c>
      <c r="G71">
        <v>688</v>
      </c>
      <c r="H71">
        <v>1174</v>
      </c>
      <c r="I71">
        <v>154</v>
      </c>
      <c r="J71">
        <v>16</v>
      </c>
      <c r="K71">
        <v>68</v>
      </c>
    </row>
    <row r="72" spans="2:11" x14ac:dyDescent="0.3">
      <c r="B72">
        <v>71</v>
      </c>
      <c r="C72">
        <v>5310</v>
      </c>
      <c r="D72">
        <v>39</v>
      </c>
      <c r="E72">
        <v>1488</v>
      </c>
      <c r="F72">
        <v>769</v>
      </c>
      <c r="G72">
        <v>660</v>
      </c>
      <c r="H72">
        <v>1167</v>
      </c>
      <c r="I72">
        <v>137.00001525878906</v>
      </c>
      <c r="J72">
        <v>8</v>
      </c>
      <c r="K72">
        <v>69</v>
      </c>
    </row>
    <row r="73" spans="2:11" x14ac:dyDescent="0.3">
      <c r="B73">
        <v>72</v>
      </c>
      <c r="C73">
        <v>5309</v>
      </c>
      <c r="D73">
        <v>40</v>
      </c>
      <c r="E73">
        <v>1550</v>
      </c>
      <c r="F73">
        <v>745</v>
      </c>
      <c r="G73">
        <v>666</v>
      </c>
      <c r="H73">
        <v>1182</v>
      </c>
      <c r="I73">
        <v>173.00001525878906</v>
      </c>
      <c r="J73">
        <v>8</v>
      </c>
      <c r="K73">
        <v>70</v>
      </c>
    </row>
    <row r="74" spans="2:11" x14ac:dyDescent="0.3">
      <c r="B74">
        <v>73</v>
      </c>
      <c r="C74">
        <v>5233</v>
      </c>
      <c r="D74">
        <v>48</v>
      </c>
      <c r="E74">
        <v>1539</v>
      </c>
      <c r="F74">
        <v>759</v>
      </c>
      <c r="G74">
        <v>670</v>
      </c>
      <c r="H74">
        <v>1169</v>
      </c>
      <c r="I74">
        <v>169</v>
      </c>
      <c r="J74">
        <v>10</v>
      </c>
      <c r="K74">
        <v>71</v>
      </c>
    </row>
    <row r="75" spans="2:11" x14ac:dyDescent="0.3">
      <c r="B75">
        <v>74</v>
      </c>
      <c r="C75">
        <v>5281</v>
      </c>
      <c r="D75">
        <v>40</v>
      </c>
      <c r="E75">
        <v>1530</v>
      </c>
      <c r="F75">
        <v>763</v>
      </c>
      <c r="G75">
        <v>668</v>
      </c>
      <c r="H75">
        <v>1180</v>
      </c>
      <c r="I75">
        <v>174.00001525878906</v>
      </c>
      <c r="J75">
        <v>8</v>
      </c>
      <c r="K75">
        <v>72</v>
      </c>
    </row>
    <row r="76" spans="2:11" x14ac:dyDescent="0.3">
      <c r="B76">
        <v>75</v>
      </c>
      <c r="C76">
        <v>5356</v>
      </c>
      <c r="D76">
        <v>37</v>
      </c>
      <c r="E76">
        <v>1550</v>
      </c>
      <c r="F76">
        <v>792</v>
      </c>
      <c r="G76">
        <v>653</v>
      </c>
      <c r="H76">
        <v>1158</v>
      </c>
      <c r="I76">
        <v>139</v>
      </c>
      <c r="J76">
        <v>5</v>
      </c>
      <c r="K76">
        <v>73</v>
      </c>
    </row>
    <row r="77" spans="2:11" x14ac:dyDescent="0.3">
      <c r="B77">
        <v>76</v>
      </c>
      <c r="C77">
        <v>5316</v>
      </c>
      <c r="D77">
        <v>39</v>
      </c>
      <c r="E77">
        <v>1526</v>
      </c>
      <c r="F77">
        <v>758</v>
      </c>
      <c r="G77">
        <v>643</v>
      </c>
      <c r="H77">
        <v>1153</v>
      </c>
      <c r="I77">
        <v>147</v>
      </c>
      <c r="J77">
        <v>9</v>
      </c>
      <c r="K77">
        <v>74</v>
      </c>
    </row>
    <row r="78" spans="2:11" x14ac:dyDescent="0.3">
      <c r="B78">
        <v>77</v>
      </c>
      <c r="C78">
        <v>5382</v>
      </c>
      <c r="D78">
        <v>39</v>
      </c>
      <c r="E78">
        <v>1539</v>
      </c>
      <c r="F78">
        <v>780.00006103515625</v>
      </c>
      <c r="G78">
        <v>657</v>
      </c>
      <c r="H78">
        <v>1149</v>
      </c>
      <c r="I78">
        <v>141</v>
      </c>
      <c r="J78">
        <v>6</v>
      </c>
      <c r="K78">
        <v>75</v>
      </c>
    </row>
    <row r="79" spans="2:11" x14ac:dyDescent="0.3">
      <c r="B79">
        <v>78</v>
      </c>
      <c r="C79">
        <v>5431</v>
      </c>
      <c r="D79">
        <v>45</v>
      </c>
      <c r="E79">
        <v>1516</v>
      </c>
      <c r="F79">
        <v>739</v>
      </c>
      <c r="G79">
        <v>654</v>
      </c>
      <c r="H79">
        <v>1192</v>
      </c>
      <c r="I79">
        <v>177</v>
      </c>
      <c r="J79">
        <v>12</v>
      </c>
      <c r="K79">
        <v>76</v>
      </c>
    </row>
    <row r="80" spans="2:11" x14ac:dyDescent="0.3">
      <c r="B80">
        <v>79</v>
      </c>
      <c r="C80">
        <v>5366</v>
      </c>
      <c r="D80">
        <v>40</v>
      </c>
      <c r="E80">
        <v>1531</v>
      </c>
      <c r="F80">
        <v>765</v>
      </c>
      <c r="G80">
        <v>663</v>
      </c>
      <c r="H80">
        <v>1175</v>
      </c>
      <c r="I80">
        <v>172</v>
      </c>
      <c r="J80">
        <v>9</v>
      </c>
      <c r="K80">
        <v>77</v>
      </c>
    </row>
    <row r="81" spans="2:11" x14ac:dyDescent="0.3">
      <c r="B81">
        <v>80</v>
      </c>
      <c r="C81">
        <v>5442</v>
      </c>
      <c r="D81">
        <v>38</v>
      </c>
      <c r="E81">
        <v>1534</v>
      </c>
      <c r="F81">
        <v>759</v>
      </c>
      <c r="G81">
        <v>678.00006103515625</v>
      </c>
      <c r="H81">
        <v>1199</v>
      </c>
      <c r="I81">
        <v>170</v>
      </c>
      <c r="J81">
        <v>9</v>
      </c>
      <c r="K81">
        <v>78</v>
      </c>
    </row>
    <row r="82" spans="2:11" x14ac:dyDescent="0.3">
      <c r="B82">
        <v>81</v>
      </c>
      <c r="C82">
        <v>5226</v>
      </c>
      <c r="D82">
        <v>46</v>
      </c>
      <c r="E82">
        <v>1510.0001220703125</v>
      </c>
      <c r="F82">
        <v>777</v>
      </c>
      <c r="G82">
        <v>661</v>
      </c>
      <c r="H82">
        <v>1186</v>
      </c>
      <c r="I82">
        <v>173.00001525878906</v>
      </c>
      <c r="J82">
        <v>10</v>
      </c>
      <c r="K82">
        <v>79</v>
      </c>
    </row>
    <row r="83" spans="2:11" x14ac:dyDescent="0.3">
      <c r="B83">
        <v>82</v>
      </c>
      <c r="C83">
        <v>5364</v>
      </c>
      <c r="D83">
        <v>40</v>
      </c>
      <c r="E83">
        <v>1508</v>
      </c>
      <c r="F83">
        <v>771</v>
      </c>
      <c r="G83">
        <v>683</v>
      </c>
      <c r="H83">
        <v>1235</v>
      </c>
      <c r="I83">
        <v>173.00001525878906</v>
      </c>
      <c r="J83">
        <v>10</v>
      </c>
      <c r="K83">
        <v>80</v>
      </c>
    </row>
    <row r="84" spans="2:11" x14ac:dyDescent="0.3">
      <c r="B84">
        <v>83</v>
      </c>
      <c r="C84">
        <v>5344</v>
      </c>
      <c r="D84">
        <v>40</v>
      </c>
      <c r="E84">
        <v>1508</v>
      </c>
      <c r="F84">
        <v>755</v>
      </c>
      <c r="G84">
        <v>674</v>
      </c>
      <c r="H84">
        <v>1190</v>
      </c>
      <c r="I84">
        <v>173.00001525878906</v>
      </c>
      <c r="J84">
        <v>8</v>
      </c>
      <c r="K84">
        <v>81</v>
      </c>
    </row>
    <row r="85" spans="2:11" x14ac:dyDescent="0.3">
      <c r="B85">
        <v>84</v>
      </c>
      <c r="C85">
        <v>5431</v>
      </c>
      <c r="D85">
        <v>37</v>
      </c>
      <c r="E85">
        <v>1485.0001220703125</v>
      </c>
      <c r="F85">
        <v>720</v>
      </c>
      <c r="G85">
        <v>704</v>
      </c>
      <c r="H85">
        <v>1189</v>
      </c>
      <c r="I85">
        <v>171</v>
      </c>
      <c r="J85">
        <v>11</v>
      </c>
      <c r="K85">
        <v>82</v>
      </c>
    </row>
    <row r="86" spans="2:11" x14ac:dyDescent="0.3">
      <c r="B86">
        <v>85</v>
      </c>
      <c r="C86">
        <v>5399</v>
      </c>
      <c r="D86">
        <v>43</v>
      </c>
      <c r="E86">
        <v>1487</v>
      </c>
      <c r="F86">
        <v>743.00006103515625</v>
      </c>
      <c r="G86">
        <v>692.00006103515625</v>
      </c>
      <c r="H86">
        <v>1175</v>
      </c>
      <c r="I86">
        <v>170</v>
      </c>
      <c r="J86">
        <v>11</v>
      </c>
      <c r="K86">
        <v>83</v>
      </c>
    </row>
    <row r="87" spans="2:11" x14ac:dyDescent="0.3">
      <c r="B87">
        <v>86</v>
      </c>
      <c r="C87">
        <v>5341</v>
      </c>
      <c r="D87">
        <v>41</v>
      </c>
      <c r="E87">
        <v>1527.0001220703125</v>
      </c>
      <c r="F87">
        <v>722</v>
      </c>
      <c r="G87">
        <v>647</v>
      </c>
      <c r="H87">
        <v>1179</v>
      </c>
      <c r="I87">
        <v>177</v>
      </c>
      <c r="J87">
        <v>11</v>
      </c>
      <c r="K87">
        <v>84</v>
      </c>
    </row>
    <row r="88" spans="2:11" x14ac:dyDescent="0.3">
      <c r="B88">
        <v>87</v>
      </c>
      <c r="C88">
        <v>5434</v>
      </c>
      <c r="D88">
        <v>37</v>
      </c>
      <c r="E88">
        <v>1489</v>
      </c>
      <c r="F88">
        <v>723</v>
      </c>
      <c r="G88">
        <v>716</v>
      </c>
      <c r="H88">
        <v>1190</v>
      </c>
      <c r="I88">
        <v>169</v>
      </c>
      <c r="J88">
        <v>11</v>
      </c>
      <c r="K88">
        <v>85</v>
      </c>
    </row>
    <row r="89" spans="2:11" x14ac:dyDescent="0.3">
      <c r="B89">
        <v>88</v>
      </c>
      <c r="C89">
        <v>5250.00048828125</v>
      </c>
      <c r="D89">
        <v>40</v>
      </c>
      <c r="E89">
        <v>1560</v>
      </c>
      <c r="F89">
        <v>774</v>
      </c>
      <c r="G89">
        <v>675</v>
      </c>
      <c r="H89">
        <v>1202</v>
      </c>
      <c r="I89">
        <v>171</v>
      </c>
      <c r="J89">
        <v>8</v>
      </c>
      <c r="K89">
        <v>86</v>
      </c>
    </row>
    <row r="90" spans="2:11" x14ac:dyDescent="0.3">
      <c r="B90">
        <v>89</v>
      </c>
      <c r="C90">
        <v>5125</v>
      </c>
      <c r="D90">
        <v>51</v>
      </c>
      <c r="E90">
        <v>1528.0001220703125</v>
      </c>
      <c r="F90">
        <v>751</v>
      </c>
      <c r="G90">
        <v>760</v>
      </c>
      <c r="H90">
        <v>1264.0001220703125</v>
      </c>
      <c r="I90">
        <v>175</v>
      </c>
      <c r="J90">
        <v>6</v>
      </c>
      <c r="K90">
        <v>87</v>
      </c>
    </row>
    <row r="91" spans="2:11" x14ac:dyDescent="0.3">
      <c r="B91">
        <v>90</v>
      </c>
      <c r="C91">
        <v>5126</v>
      </c>
      <c r="D91">
        <v>56</v>
      </c>
      <c r="E91">
        <v>1528.0001220703125</v>
      </c>
      <c r="F91">
        <v>746</v>
      </c>
      <c r="G91">
        <v>767</v>
      </c>
      <c r="H91">
        <v>1243</v>
      </c>
      <c r="I91">
        <v>178</v>
      </c>
      <c r="J91">
        <v>9</v>
      </c>
      <c r="K91">
        <v>88</v>
      </c>
    </row>
    <row r="92" spans="2:11" x14ac:dyDescent="0.3">
      <c r="B92">
        <v>91</v>
      </c>
      <c r="C92">
        <v>5181</v>
      </c>
      <c r="D92">
        <v>53.000003814697266</v>
      </c>
      <c r="E92">
        <v>1514</v>
      </c>
      <c r="F92">
        <v>757</v>
      </c>
      <c r="G92">
        <v>769</v>
      </c>
      <c r="H92">
        <v>1238</v>
      </c>
      <c r="I92">
        <v>173.00001525878906</v>
      </c>
      <c r="J92">
        <v>4</v>
      </c>
      <c r="K92">
        <v>89</v>
      </c>
    </row>
    <row r="93" spans="2:11" x14ac:dyDescent="0.3">
      <c r="B93">
        <v>92</v>
      </c>
      <c r="C93">
        <v>5138.00048828125</v>
      </c>
      <c r="D93">
        <v>53.000003814697266</v>
      </c>
      <c r="E93">
        <v>1540</v>
      </c>
      <c r="F93">
        <v>765</v>
      </c>
      <c r="G93">
        <v>772</v>
      </c>
      <c r="H93">
        <v>1263.0001220703125</v>
      </c>
      <c r="I93">
        <v>172</v>
      </c>
      <c r="J93">
        <v>8</v>
      </c>
      <c r="K93">
        <v>90</v>
      </c>
    </row>
    <row r="94" spans="2:11" x14ac:dyDescent="0.3">
      <c r="B94">
        <v>93</v>
      </c>
      <c r="C94">
        <v>5224</v>
      </c>
      <c r="D94">
        <v>53.000003814697266</v>
      </c>
      <c r="E94">
        <v>1481</v>
      </c>
      <c r="F94">
        <v>782</v>
      </c>
      <c r="G94">
        <v>730</v>
      </c>
      <c r="H94">
        <v>1253</v>
      </c>
      <c r="I94">
        <v>166.00001525878906</v>
      </c>
      <c r="J94">
        <v>7</v>
      </c>
      <c r="K94">
        <v>91</v>
      </c>
    </row>
    <row r="95" spans="2:11" x14ac:dyDescent="0.3">
      <c r="B95">
        <v>94</v>
      </c>
      <c r="C95">
        <v>5159</v>
      </c>
      <c r="D95">
        <v>55</v>
      </c>
      <c r="E95">
        <v>1574</v>
      </c>
      <c r="F95">
        <v>740</v>
      </c>
      <c r="G95">
        <v>737</v>
      </c>
      <c r="H95">
        <v>1212</v>
      </c>
      <c r="I95">
        <v>178</v>
      </c>
      <c r="J95">
        <v>8</v>
      </c>
      <c r="K95">
        <v>92</v>
      </c>
    </row>
    <row r="96" spans="2:11" x14ac:dyDescent="0.3">
      <c r="B96">
        <v>95</v>
      </c>
      <c r="C96">
        <v>5191</v>
      </c>
      <c r="D96">
        <v>51</v>
      </c>
      <c r="E96">
        <v>1538</v>
      </c>
      <c r="F96">
        <v>784.00006103515625</v>
      </c>
      <c r="G96">
        <v>754</v>
      </c>
      <c r="H96">
        <v>1260</v>
      </c>
      <c r="I96">
        <v>180</v>
      </c>
      <c r="J96">
        <v>7</v>
      </c>
      <c r="K96">
        <v>93</v>
      </c>
    </row>
    <row r="97" spans="2:11" x14ac:dyDescent="0.3">
      <c r="B97">
        <v>96</v>
      </c>
      <c r="C97">
        <v>5213</v>
      </c>
      <c r="D97">
        <v>51.999996185302734</v>
      </c>
      <c r="E97">
        <v>1535</v>
      </c>
      <c r="F97">
        <v>780.00006103515625</v>
      </c>
      <c r="G97">
        <v>749</v>
      </c>
      <c r="H97">
        <v>1267</v>
      </c>
      <c r="I97">
        <v>179</v>
      </c>
      <c r="J97">
        <v>10</v>
      </c>
      <c r="K97">
        <v>94</v>
      </c>
    </row>
    <row r="98" spans="2:11" x14ac:dyDescent="0.3">
      <c r="B98">
        <v>97</v>
      </c>
      <c r="C98">
        <v>5115</v>
      </c>
      <c r="D98">
        <v>53.000003814697266</v>
      </c>
      <c r="E98">
        <v>1516</v>
      </c>
      <c r="F98">
        <v>741</v>
      </c>
      <c r="G98">
        <v>770.00006103515625</v>
      </c>
      <c r="H98">
        <v>1250</v>
      </c>
      <c r="I98">
        <v>178</v>
      </c>
      <c r="J98">
        <v>8</v>
      </c>
      <c r="K98">
        <v>95</v>
      </c>
    </row>
    <row r="99" spans="2:11" x14ac:dyDescent="0.3">
      <c r="B99">
        <v>98</v>
      </c>
      <c r="C99">
        <v>5227</v>
      </c>
      <c r="D99">
        <v>56</v>
      </c>
      <c r="E99">
        <v>1579</v>
      </c>
      <c r="F99">
        <v>771</v>
      </c>
      <c r="G99">
        <v>746</v>
      </c>
      <c r="H99">
        <v>1251</v>
      </c>
      <c r="I99">
        <v>165</v>
      </c>
      <c r="J99">
        <v>7</v>
      </c>
      <c r="K99">
        <v>96</v>
      </c>
    </row>
    <row r="100" spans="2:11" x14ac:dyDescent="0.3">
      <c r="B100">
        <v>99</v>
      </c>
      <c r="C100">
        <v>5268.00048828125</v>
      </c>
      <c r="D100">
        <v>132</v>
      </c>
      <c r="E100">
        <v>1374</v>
      </c>
      <c r="F100">
        <v>1082</v>
      </c>
      <c r="G100">
        <v>307</v>
      </c>
      <c r="H100">
        <v>781</v>
      </c>
      <c r="I100">
        <v>218.00001525878906</v>
      </c>
      <c r="J100">
        <v>53.000003814697266</v>
      </c>
      <c r="K100">
        <v>97</v>
      </c>
    </row>
    <row r="101" spans="2:11" x14ac:dyDescent="0.3">
      <c r="B101">
        <v>100</v>
      </c>
      <c r="C101">
        <v>5334</v>
      </c>
      <c r="D101">
        <v>129.00001525878906</v>
      </c>
      <c r="E101">
        <v>1331</v>
      </c>
      <c r="F101">
        <v>1159</v>
      </c>
      <c r="G101">
        <v>325.00003051757813</v>
      </c>
      <c r="H101">
        <v>786</v>
      </c>
      <c r="I101">
        <v>201</v>
      </c>
      <c r="J101">
        <v>54.000003814697266</v>
      </c>
      <c r="K101">
        <v>98</v>
      </c>
    </row>
    <row r="102" spans="2:11" x14ac:dyDescent="0.3">
      <c r="B102">
        <v>101</v>
      </c>
      <c r="C102">
        <v>5571</v>
      </c>
      <c r="D102">
        <v>144.00001525878906</v>
      </c>
      <c r="E102">
        <v>1351.0001220703125</v>
      </c>
      <c r="F102">
        <v>1031</v>
      </c>
      <c r="G102">
        <v>240.00001525878906</v>
      </c>
      <c r="H102">
        <v>670</v>
      </c>
      <c r="I102">
        <v>262</v>
      </c>
      <c r="J102">
        <v>21</v>
      </c>
      <c r="K102">
        <v>99</v>
      </c>
    </row>
    <row r="103" spans="2:11" x14ac:dyDescent="0.3">
      <c r="B103">
        <v>102</v>
      </c>
      <c r="C103">
        <v>5451.00048828125</v>
      </c>
      <c r="D103">
        <v>128</v>
      </c>
      <c r="E103">
        <v>1432.0001220703125</v>
      </c>
      <c r="F103">
        <v>1123</v>
      </c>
      <c r="G103">
        <v>322</v>
      </c>
      <c r="H103">
        <v>812.00006103515625</v>
      </c>
      <c r="I103">
        <v>301</v>
      </c>
      <c r="J103">
        <v>16</v>
      </c>
      <c r="K103">
        <v>100</v>
      </c>
    </row>
    <row r="104" spans="2:11" x14ac:dyDescent="0.3">
      <c r="B104">
        <v>103</v>
      </c>
      <c r="C104">
        <v>5592</v>
      </c>
      <c r="D104">
        <v>128</v>
      </c>
      <c r="E104">
        <v>1450</v>
      </c>
      <c r="F104">
        <v>939</v>
      </c>
      <c r="G104">
        <v>231</v>
      </c>
      <c r="H104">
        <v>666</v>
      </c>
      <c r="I104">
        <v>359</v>
      </c>
      <c r="J104">
        <v>22</v>
      </c>
      <c r="K104">
        <v>101</v>
      </c>
    </row>
    <row r="105" spans="2:11" x14ac:dyDescent="0.3">
      <c r="B105">
        <v>104</v>
      </c>
      <c r="C105">
        <v>5752</v>
      </c>
      <c r="D105">
        <v>131</v>
      </c>
      <c r="E105">
        <v>1401</v>
      </c>
      <c r="F105">
        <v>1015.0000610351562</v>
      </c>
      <c r="G105">
        <v>242</v>
      </c>
      <c r="H105">
        <v>698</v>
      </c>
      <c r="I105">
        <v>357</v>
      </c>
      <c r="J105">
        <v>19</v>
      </c>
      <c r="K105">
        <v>102</v>
      </c>
    </row>
    <row r="106" spans="2:11" x14ac:dyDescent="0.3">
      <c r="B106">
        <v>105</v>
      </c>
      <c r="C106">
        <v>5695.00048828125</v>
      </c>
      <c r="D106">
        <v>135</v>
      </c>
      <c r="E106">
        <v>1361.0001220703125</v>
      </c>
      <c r="F106">
        <v>1056</v>
      </c>
      <c r="G106">
        <v>259</v>
      </c>
      <c r="H106">
        <v>711</v>
      </c>
      <c r="I106">
        <v>300</v>
      </c>
      <c r="J106">
        <v>47</v>
      </c>
      <c r="K106">
        <v>103</v>
      </c>
    </row>
    <row r="107" spans="2:11" x14ac:dyDescent="0.3">
      <c r="B107">
        <v>106</v>
      </c>
      <c r="C107">
        <v>5801</v>
      </c>
      <c r="D107">
        <v>121</v>
      </c>
      <c r="E107">
        <v>1384</v>
      </c>
      <c r="F107">
        <v>916</v>
      </c>
      <c r="G107">
        <v>192</v>
      </c>
      <c r="H107">
        <v>620</v>
      </c>
      <c r="I107">
        <v>286</v>
      </c>
      <c r="J107">
        <v>35</v>
      </c>
      <c r="K107">
        <v>104</v>
      </c>
    </row>
    <row r="108" spans="2:11" x14ac:dyDescent="0.3">
      <c r="B108">
        <v>107</v>
      </c>
      <c r="C108">
        <v>5797</v>
      </c>
      <c r="D108">
        <v>123</v>
      </c>
      <c r="E108">
        <v>1348</v>
      </c>
      <c r="F108">
        <v>900.00006103515625</v>
      </c>
      <c r="G108">
        <v>177</v>
      </c>
      <c r="H108">
        <v>602</v>
      </c>
      <c r="I108">
        <v>351</v>
      </c>
      <c r="J108">
        <v>22</v>
      </c>
      <c r="K108">
        <v>105</v>
      </c>
    </row>
    <row r="109" spans="2:11" x14ac:dyDescent="0.3">
      <c r="B109">
        <v>108</v>
      </c>
      <c r="C109">
        <v>5911.00048828125</v>
      </c>
      <c r="D109">
        <v>124.00000762939453</v>
      </c>
      <c r="E109">
        <v>1359</v>
      </c>
      <c r="F109">
        <v>875</v>
      </c>
      <c r="G109">
        <v>167.00001525878906</v>
      </c>
      <c r="H109">
        <v>594</v>
      </c>
      <c r="I109">
        <v>294</v>
      </c>
      <c r="J109">
        <v>23</v>
      </c>
      <c r="K109">
        <v>106</v>
      </c>
    </row>
    <row r="110" spans="2:11" x14ac:dyDescent="0.3">
      <c r="B110">
        <v>109</v>
      </c>
      <c r="C110">
        <v>5937</v>
      </c>
      <c r="D110">
        <v>130</v>
      </c>
      <c r="E110">
        <v>1415</v>
      </c>
      <c r="F110">
        <v>966</v>
      </c>
      <c r="G110">
        <v>210.00001525878906</v>
      </c>
      <c r="H110">
        <v>661</v>
      </c>
      <c r="I110">
        <v>317</v>
      </c>
      <c r="J110">
        <v>22</v>
      </c>
      <c r="K110">
        <v>107</v>
      </c>
    </row>
    <row r="111" spans="2:11" x14ac:dyDescent="0.3">
      <c r="B111">
        <v>110</v>
      </c>
      <c r="C111">
        <v>5413</v>
      </c>
      <c r="D111">
        <v>54.000003814697266</v>
      </c>
      <c r="E111">
        <v>1488</v>
      </c>
      <c r="F111">
        <v>783</v>
      </c>
      <c r="G111">
        <v>588</v>
      </c>
      <c r="H111">
        <v>1038</v>
      </c>
      <c r="I111">
        <v>141</v>
      </c>
      <c r="J111">
        <v>17</v>
      </c>
      <c r="K111">
        <v>108</v>
      </c>
    </row>
    <row r="112" spans="2:11" x14ac:dyDescent="0.3">
      <c r="B112">
        <v>111</v>
      </c>
      <c r="C112">
        <v>5457</v>
      </c>
      <c r="D112">
        <v>134</v>
      </c>
      <c r="E112">
        <v>1434</v>
      </c>
      <c r="F112">
        <v>1081</v>
      </c>
      <c r="G112">
        <v>356</v>
      </c>
      <c r="H112">
        <v>800</v>
      </c>
      <c r="I112">
        <v>274.00003051757813</v>
      </c>
      <c r="J112">
        <v>15.000000953674316</v>
      </c>
      <c r="K112">
        <v>109</v>
      </c>
    </row>
    <row r="113" spans="2:11" x14ac:dyDescent="0.3">
      <c r="B113">
        <v>112</v>
      </c>
      <c r="C113">
        <v>5470</v>
      </c>
      <c r="D113">
        <v>76</v>
      </c>
      <c r="E113">
        <v>1466.0001220703125</v>
      </c>
      <c r="F113">
        <v>938</v>
      </c>
      <c r="G113">
        <v>440</v>
      </c>
      <c r="H113">
        <v>888</v>
      </c>
      <c r="I113">
        <v>250</v>
      </c>
      <c r="J113">
        <v>19</v>
      </c>
      <c r="K113">
        <v>110</v>
      </c>
    </row>
    <row r="114" spans="2:11" x14ac:dyDescent="0.3">
      <c r="B114">
        <v>113</v>
      </c>
      <c r="C114">
        <v>5246.00048828125</v>
      </c>
      <c r="D114">
        <v>60.000003814697266</v>
      </c>
      <c r="E114">
        <v>1582.0001220703125</v>
      </c>
      <c r="F114">
        <v>725</v>
      </c>
      <c r="G114">
        <v>710</v>
      </c>
      <c r="H114">
        <v>1148</v>
      </c>
      <c r="I114">
        <v>188.00001525878906</v>
      </c>
      <c r="J114">
        <v>8</v>
      </c>
      <c r="K114">
        <v>111</v>
      </c>
    </row>
    <row r="115" spans="2:11" x14ac:dyDescent="0.3">
      <c r="B115">
        <v>114</v>
      </c>
      <c r="C115">
        <v>5404.00048828125</v>
      </c>
      <c r="D115">
        <v>54.000003814697266</v>
      </c>
      <c r="E115">
        <v>1521</v>
      </c>
      <c r="F115">
        <v>769</v>
      </c>
      <c r="G115">
        <v>583</v>
      </c>
      <c r="H115">
        <v>1040</v>
      </c>
      <c r="I115">
        <v>212</v>
      </c>
      <c r="J115">
        <v>18</v>
      </c>
      <c r="K115">
        <v>112</v>
      </c>
    </row>
    <row r="116" spans="2:11" x14ac:dyDescent="0.3">
      <c r="B116">
        <v>115</v>
      </c>
      <c r="C116">
        <v>5405</v>
      </c>
      <c r="D116">
        <v>51</v>
      </c>
      <c r="E116">
        <v>1539</v>
      </c>
      <c r="F116">
        <v>738.00006103515625</v>
      </c>
      <c r="G116">
        <v>623</v>
      </c>
      <c r="H116">
        <v>1082</v>
      </c>
      <c r="I116">
        <v>201</v>
      </c>
      <c r="J116">
        <v>20</v>
      </c>
      <c r="K116">
        <v>113</v>
      </c>
    </row>
    <row r="117" spans="2:11" x14ac:dyDescent="0.3">
      <c r="B117">
        <v>116</v>
      </c>
      <c r="C117">
        <v>5354.00048828125</v>
      </c>
      <c r="D117">
        <v>68</v>
      </c>
      <c r="E117">
        <v>1553.0001220703125</v>
      </c>
      <c r="F117">
        <v>787</v>
      </c>
      <c r="G117">
        <v>613.00006103515602</v>
      </c>
      <c r="H117">
        <v>1055</v>
      </c>
      <c r="I117">
        <v>211.00001525878906</v>
      </c>
      <c r="J117">
        <v>16</v>
      </c>
      <c r="K117">
        <v>114</v>
      </c>
    </row>
    <row r="118" spans="2:11" x14ac:dyDescent="0.3">
      <c r="B118">
        <v>117</v>
      </c>
      <c r="C118">
        <v>5510</v>
      </c>
      <c r="D118">
        <v>48</v>
      </c>
      <c r="E118">
        <v>1544</v>
      </c>
      <c r="F118">
        <v>730</v>
      </c>
      <c r="G118">
        <v>630</v>
      </c>
      <c r="H118">
        <v>1046</v>
      </c>
      <c r="I118">
        <v>186</v>
      </c>
      <c r="J118">
        <v>16</v>
      </c>
      <c r="K118">
        <v>115</v>
      </c>
    </row>
    <row r="119" spans="2:11" x14ac:dyDescent="0.3">
      <c r="B119">
        <v>118</v>
      </c>
      <c r="C119">
        <v>6159</v>
      </c>
      <c r="D119">
        <v>113.00000762939453</v>
      </c>
      <c r="E119">
        <v>1403</v>
      </c>
      <c r="F119">
        <v>819</v>
      </c>
      <c r="G119">
        <v>174.00001525878906</v>
      </c>
      <c r="H119">
        <v>561</v>
      </c>
      <c r="I119">
        <v>274.00003051757813</v>
      </c>
      <c r="J119">
        <v>68</v>
      </c>
      <c r="K119">
        <v>116</v>
      </c>
    </row>
    <row r="120" spans="2:11" x14ac:dyDescent="0.3">
      <c r="B120">
        <v>119</v>
      </c>
      <c r="C120">
        <v>5849</v>
      </c>
      <c r="D120">
        <v>109.00000762939453</v>
      </c>
      <c r="E120">
        <v>1335.0001220703125</v>
      </c>
      <c r="F120">
        <v>805</v>
      </c>
      <c r="G120">
        <v>176</v>
      </c>
      <c r="H120">
        <v>547</v>
      </c>
      <c r="I120">
        <v>255</v>
      </c>
      <c r="J120">
        <v>91</v>
      </c>
      <c r="K120">
        <v>117</v>
      </c>
    </row>
    <row r="121" spans="2:11" x14ac:dyDescent="0.3">
      <c r="B121">
        <v>120</v>
      </c>
      <c r="C121">
        <v>5304.00048828125</v>
      </c>
      <c r="D121">
        <v>38</v>
      </c>
      <c r="E121">
        <v>1495</v>
      </c>
      <c r="F121">
        <v>699</v>
      </c>
      <c r="G121">
        <v>720</v>
      </c>
      <c r="H121">
        <v>1097</v>
      </c>
      <c r="I121">
        <v>154</v>
      </c>
      <c r="J121">
        <v>9</v>
      </c>
      <c r="K121">
        <v>118</v>
      </c>
    </row>
    <row r="122" spans="2:11" x14ac:dyDescent="0.3">
      <c r="B122">
        <v>121</v>
      </c>
      <c r="C122">
        <v>5257.00048828125</v>
      </c>
      <c r="D122">
        <v>41</v>
      </c>
      <c r="E122">
        <v>1486</v>
      </c>
      <c r="F122">
        <v>699</v>
      </c>
      <c r="G122">
        <v>725</v>
      </c>
      <c r="H122">
        <v>1142</v>
      </c>
      <c r="I122">
        <v>144.00001525878906</v>
      </c>
      <c r="J122">
        <v>12</v>
      </c>
      <c r="K122">
        <v>119</v>
      </c>
    </row>
    <row r="123" spans="2:11" x14ac:dyDescent="0.3">
      <c r="B123">
        <v>122</v>
      </c>
      <c r="C123">
        <v>5186</v>
      </c>
      <c r="D123">
        <v>64</v>
      </c>
      <c r="E123">
        <v>1602</v>
      </c>
      <c r="F123">
        <v>750</v>
      </c>
      <c r="G123">
        <v>730</v>
      </c>
      <c r="H123">
        <v>1238</v>
      </c>
      <c r="I123">
        <v>186</v>
      </c>
      <c r="J123">
        <v>10</v>
      </c>
      <c r="K123">
        <v>120</v>
      </c>
    </row>
    <row r="124" spans="2:11" x14ac:dyDescent="0.3">
      <c r="B124">
        <v>123</v>
      </c>
      <c r="C124">
        <v>5307.00048828125</v>
      </c>
      <c r="D124">
        <v>68</v>
      </c>
      <c r="E124">
        <v>1588</v>
      </c>
      <c r="F124">
        <v>778</v>
      </c>
      <c r="G124" s="5">
        <v>678.00006103515625</v>
      </c>
      <c r="H124">
        <v>1108</v>
      </c>
      <c r="I124">
        <v>200</v>
      </c>
      <c r="J124">
        <v>16</v>
      </c>
      <c r="K124">
        <v>121</v>
      </c>
    </row>
    <row r="125" spans="2:11" x14ac:dyDescent="0.3">
      <c r="B125">
        <v>124</v>
      </c>
      <c r="C125">
        <v>5407</v>
      </c>
      <c r="D125">
        <v>39</v>
      </c>
      <c r="E125">
        <v>1509.0001220703125</v>
      </c>
      <c r="F125">
        <v>753</v>
      </c>
      <c r="G125" s="5">
        <v>724.00006103515625</v>
      </c>
      <c r="H125">
        <v>1140</v>
      </c>
      <c r="I125">
        <v>137.00001525878906</v>
      </c>
      <c r="J125">
        <v>12</v>
      </c>
      <c r="K125">
        <v>122</v>
      </c>
    </row>
    <row r="126" spans="2:11" x14ac:dyDescent="0.3">
      <c r="B126">
        <v>125</v>
      </c>
      <c r="C126">
        <v>5508.00048828125</v>
      </c>
      <c r="D126">
        <v>76</v>
      </c>
      <c r="E126">
        <v>1540</v>
      </c>
      <c r="F126">
        <v>999</v>
      </c>
      <c r="G126">
        <v>438</v>
      </c>
      <c r="H126">
        <v>917</v>
      </c>
      <c r="I126">
        <v>241.00001525878906</v>
      </c>
      <c r="J126">
        <v>22</v>
      </c>
      <c r="K126">
        <v>123</v>
      </c>
    </row>
    <row r="127" spans="2:11" x14ac:dyDescent="0.3">
      <c r="B127">
        <v>126</v>
      </c>
      <c r="C127">
        <v>5565</v>
      </c>
      <c r="D127">
        <v>125</v>
      </c>
      <c r="E127">
        <v>1453</v>
      </c>
      <c r="F127">
        <v>1142</v>
      </c>
      <c r="G127">
        <v>332.00003051757812</v>
      </c>
      <c r="H127" s="5">
        <v>789.00006103515625</v>
      </c>
      <c r="I127">
        <v>287</v>
      </c>
      <c r="J127">
        <v>19</v>
      </c>
      <c r="K127">
        <v>124</v>
      </c>
    </row>
    <row r="128" spans="2:11" x14ac:dyDescent="0.3">
      <c r="B128" s="6">
        <v>127</v>
      </c>
      <c r="C128">
        <v>5650</v>
      </c>
      <c r="D128">
        <v>131</v>
      </c>
      <c r="E128">
        <v>1456</v>
      </c>
      <c r="F128">
        <v>1008</v>
      </c>
      <c r="G128">
        <v>290</v>
      </c>
      <c r="H128">
        <v>711</v>
      </c>
      <c r="I128">
        <v>327</v>
      </c>
      <c r="J128">
        <v>25</v>
      </c>
      <c r="K128">
        <v>125</v>
      </c>
    </row>
    <row r="129" spans="2:11" x14ac:dyDescent="0.3">
      <c r="B129" s="6">
        <v>128</v>
      </c>
      <c r="C129">
        <v>6071</v>
      </c>
      <c r="D129">
        <v>91</v>
      </c>
      <c r="E129">
        <v>1408</v>
      </c>
      <c r="F129" s="5">
        <v>858.00006103515625</v>
      </c>
      <c r="G129">
        <v>157</v>
      </c>
      <c r="H129">
        <v>592</v>
      </c>
      <c r="I129">
        <v>328</v>
      </c>
      <c r="J129">
        <v>34</v>
      </c>
      <c r="K129">
        <v>126</v>
      </c>
    </row>
    <row r="130" spans="2:11" x14ac:dyDescent="0.3">
      <c r="B130" s="4">
        <v>129</v>
      </c>
      <c r="C130">
        <v>6938.00048828125</v>
      </c>
      <c r="D130">
        <v>44</v>
      </c>
      <c r="E130">
        <v>1236</v>
      </c>
      <c r="F130">
        <v>484</v>
      </c>
      <c r="G130">
        <v>34</v>
      </c>
      <c r="H130">
        <v>319</v>
      </c>
      <c r="I130">
        <v>382</v>
      </c>
      <c r="J130">
        <v>121</v>
      </c>
      <c r="K130" s="4">
        <v>127</v>
      </c>
    </row>
    <row r="131" spans="2:11" x14ac:dyDescent="0.3">
      <c r="B131" s="4">
        <v>130</v>
      </c>
      <c r="C131">
        <v>7024.00048828125</v>
      </c>
      <c r="D131">
        <v>39</v>
      </c>
      <c r="E131">
        <v>1162</v>
      </c>
      <c r="F131">
        <v>480.00003051757812</v>
      </c>
      <c r="G131">
        <v>33</v>
      </c>
      <c r="H131">
        <v>297.00003051757812</v>
      </c>
      <c r="I131">
        <v>389</v>
      </c>
      <c r="J131">
        <v>59.000003814697266</v>
      </c>
      <c r="K131" s="4">
        <v>128</v>
      </c>
    </row>
    <row r="132" spans="2:11" x14ac:dyDescent="0.3">
      <c r="B132">
        <v>131</v>
      </c>
      <c r="C132">
        <v>5704</v>
      </c>
      <c r="D132">
        <v>125</v>
      </c>
      <c r="E132">
        <v>1517</v>
      </c>
      <c r="F132">
        <v>1129</v>
      </c>
      <c r="G132">
        <v>298</v>
      </c>
      <c r="H132">
        <v>768</v>
      </c>
      <c r="I132">
        <v>383.00003051757812</v>
      </c>
      <c r="J132">
        <v>16</v>
      </c>
      <c r="K132">
        <v>129</v>
      </c>
    </row>
    <row r="133" spans="2:11" x14ac:dyDescent="0.3">
      <c r="B133">
        <v>132</v>
      </c>
      <c r="C133">
        <v>5905</v>
      </c>
      <c r="D133">
        <v>94</v>
      </c>
      <c r="E133">
        <v>1642.0001220703125</v>
      </c>
      <c r="F133">
        <v>913</v>
      </c>
      <c r="G133">
        <v>477</v>
      </c>
      <c r="H133">
        <v>210.00001525878906</v>
      </c>
      <c r="I133">
        <v>163</v>
      </c>
      <c r="J133">
        <v>25</v>
      </c>
      <c r="K133">
        <v>130</v>
      </c>
    </row>
    <row r="134" spans="2:11" x14ac:dyDescent="0.3">
      <c r="B134">
        <v>133</v>
      </c>
      <c r="C134">
        <v>6164</v>
      </c>
      <c r="D134">
        <v>107</v>
      </c>
      <c r="E134">
        <v>1448.0001220703125</v>
      </c>
      <c r="F134">
        <v>910</v>
      </c>
      <c r="G134">
        <v>187</v>
      </c>
      <c r="H134">
        <v>625</v>
      </c>
      <c r="I134">
        <v>401</v>
      </c>
      <c r="J134">
        <v>19</v>
      </c>
      <c r="K134">
        <v>131</v>
      </c>
    </row>
    <row r="135" spans="2:11" x14ac:dyDescent="0.3">
      <c r="B135">
        <v>134</v>
      </c>
      <c r="C135">
        <v>5930</v>
      </c>
      <c r="D135">
        <v>109.00000762939453</v>
      </c>
      <c r="E135">
        <v>1461</v>
      </c>
      <c r="F135">
        <v>902</v>
      </c>
      <c r="G135">
        <v>236</v>
      </c>
      <c r="H135">
        <v>657</v>
      </c>
      <c r="I135">
        <v>424</v>
      </c>
      <c r="J135">
        <v>25.999998092651367</v>
      </c>
      <c r="K135">
        <v>132</v>
      </c>
    </row>
    <row r="136" spans="2:11" x14ac:dyDescent="0.3">
      <c r="B136">
        <v>135</v>
      </c>
      <c r="C136">
        <v>5305</v>
      </c>
      <c r="D136">
        <v>30.000001907348633</v>
      </c>
      <c r="E136">
        <v>1450</v>
      </c>
      <c r="F136">
        <v>764</v>
      </c>
      <c r="G136">
        <v>891.00006103515625</v>
      </c>
      <c r="H136">
        <v>1269</v>
      </c>
      <c r="I136">
        <v>80</v>
      </c>
      <c r="J136">
        <v>1</v>
      </c>
      <c r="K136">
        <v>133</v>
      </c>
    </row>
    <row r="137" spans="2:11" x14ac:dyDescent="0.3">
      <c r="B137">
        <v>136</v>
      </c>
      <c r="C137">
        <v>5342</v>
      </c>
      <c r="D137">
        <v>30.000001907348633</v>
      </c>
      <c r="E137">
        <v>1403</v>
      </c>
      <c r="F137">
        <v>760</v>
      </c>
      <c r="G137">
        <v>942.00006103515625</v>
      </c>
      <c r="H137">
        <v>1228</v>
      </c>
      <c r="I137">
        <v>84</v>
      </c>
      <c r="J137">
        <v>0</v>
      </c>
      <c r="K137">
        <v>134</v>
      </c>
    </row>
    <row r="138" spans="2:11" x14ac:dyDescent="0.3">
      <c r="B138">
        <v>137</v>
      </c>
      <c r="C138">
        <v>5404.00048828125</v>
      </c>
      <c r="D138">
        <v>25.999998092651367</v>
      </c>
      <c r="E138">
        <v>1329</v>
      </c>
      <c r="F138">
        <v>798.00006103515625</v>
      </c>
      <c r="G138">
        <v>970</v>
      </c>
      <c r="H138">
        <v>1221</v>
      </c>
      <c r="I138">
        <v>58</v>
      </c>
      <c r="J138">
        <v>0</v>
      </c>
      <c r="K138">
        <v>135</v>
      </c>
    </row>
    <row r="139" spans="2:11" x14ac:dyDescent="0.3">
      <c r="B139">
        <v>138</v>
      </c>
      <c r="C139">
        <v>5359</v>
      </c>
      <c r="D139">
        <v>25</v>
      </c>
      <c r="E139">
        <v>1316.0001220703125</v>
      </c>
      <c r="F139">
        <v>790</v>
      </c>
      <c r="G139">
        <v>986</v>
      </c>
      <c r="H139">
        <v>1220</v>
      </c>
      <c r="I139">
        <v>54.000003814697266</v>
      </c>
      <c r="J139">
        <v>7</v>
      </c>
      <c r="K139">
        <v>136</v>
      </c>
    </row>
    <row r="140" spans="2:11" x14ac:dyDescent="0.3">
      <c r="B140">
        <v>139</v>
      </c>
      <c r="C140">
        <v>5326</v>
      </c>
      <c r="D140">
        <v>33</v>
      </c>
      <c r="E140">
        <v>1467.0001220703125</v>
      </c>
      <c r="F140">
        <v>773</v>
      </c>
      <c r="G140">
        <v>816</v>
      </c>
      <c r="H140">
        <v>1252</v>
      </c>
      <c r="I140">
        <v>70</v>
      </c>
      <c r="J140">
        <v>11</v>
      </c>
      <c r="K140">
        <v>137</v>
      </c>
    </row>
    <row r="141" spans="2:11" x14ac:dyDescent="0.3">
      <c r="B141">
        <v>140</v>
      </c>
      <c r="C141">
        <v>5420</v>
      </c>
      <c r="D141">
        <v>40</v>
      </c>
      <c r="E141">
        <v>1459</v>
      </c>
      <c r="F141">
        <v>735</v>
      </c>
      <c r="G141">
        <v>751</v>
      </c>
      <c r="H141">
        <v>1151</v>
      </c>
      <c r="I141">
        <v>133</v>
      </c>
      <c r="J141">
        <v>12.999999046325684</v>
      </c>
      <c r="K141">
        <v>138</v>
      </c>
    </row>
    <row r="142" spans="2:11" x14ac:dyDescent="0.3">
      <c r="B142">
        <v>141</v>
      </c>
      <c r="C142">
        <v>5291</v>
      </c>
      <c r="D142">
        <v>41</v>
      </c>
      <c r="E142">
        <v>1514</v>
      </c>
      <c r="F142">
        <v>752.00006103515625</v>
      </c>
      <c r="G142">
        <v>902</v>
      </c>
      <c r="H142">
        <v>1086</v>
      </c>
      <c r="I142">
        <v>154</v>
      </c>
      <c r="J142">
        <v>14</v>
      </c>
      <c r="K142">
        <v>139</v>
      </c>
    </row>
    <row r="143" spans="2:11" x14ac:dyDescent="0.3">
      <c r="B143">
        <v>142</v>
      </c>
      <c r="C143">
        <v>5351</v>
      </c>
      <c r="D143">
        <v>32</v>
      </c>
      <c r="E143">
        <v>1391</v>
      </c>
      <c r="F143">
        <v>769</v>
      </c>
      <c r="G143">
        <v>897</v>
      </c>
      <c r="H143">
        <v>1218</v>
      </c>
      <c r="I143">
        <v>67</v>
      </c>
      <c r="J143">
        <v>11</v>
      </c>
      <c r="K143">
        <v>140</v>
      </c>
    </row>
    <row r="144" spans="2:11" x14ac:dyDescent="0.3">
      <c r="B144">
        <v>143</v>
      </c>
      <c r="C144">
        <v>5374</v>
      </c>
      <c r="D144">
        <v>30.000001907348633</v>
      </c>
      <c r="E144">
        <v>1406</v>
      </c>
      <c r="F144">
        <v>797</v>
      </c>
      <c r="G144">
        <v>883</v>
      </c>
      <c r="H144">
        <v>1191</v>
      </c>
      <c r="I144">
        <v>64</v>
      </c>
      <c r="J144">
        <v>10</v>
      </c>
      <c r="K144">
        <v>141</v>
      </c>
    </row>
    <row r="149" spans="1:4" x14ac:dyDescent="0.3">
      <c r="B149" t="s">
        <v>15</v>
      </c>
      <c r="D149" t="s">
        <v>26</v>
      </c>
    </row>
    <row r="151" spans="1:4" x14ac:dyDescent="0.3">
      <c r="A151">
        <v>1</v>
      </c>
      <c r="B151">
        <v>7.1109580017617304</v>
      </c>
      <c r="C151" s="1">
        <f>+B151/$B$160</f>
        <v>0.63040407817036637</v>
      </c>
      <c r="D151" s="2">
        <f>+C151</f>
        <v>0.63040407817036637</v>
      </c>
    </row>
    <row r="152" spans="1:4" x14ac:dyDescent="0.3">
      <c r="A152">
        <v>2</v>
      </c>
      <c r="B152">
        <v>2.3755568429198002</v>
      </c>
      <c r="C152" s="1">
        <f t="shared" ref="C152:C158" si="0">+B152/$B$160</f>
        <v>0.21059901089714547</v>
      </c>
      <c r="D152" s="2">
        <f>+D151+C152</f>
        <v>0.84100308906751187</v>
      </c>
    </row>
    <row r="153" spans="1:4" x14ac:dyDescent="0.3">
      <c r="A153">
        <v>3</v>
      </c>
      <c r="B153">
        <v>0.88147524118635001</v>
      </c>
      <c r="C153" s="1">
        <f t="shared" si="0"/>
        <v>7.8144968190279288E-2</v>
      </c>
      <c r="D153" s="2">
        <f t="shared" ref="D153:D158" si="1">+D152+C153</f>
        <v>0.91914805725779114</v>
      </c>
    </row>
    <row r="154" spans="1:4" x14ac:dyDescent="0.3">
      <c r="A154">
        <v>4</v>
      </c>
      <c r="B154">
        <v>0.47084127137229997</v>
      </c>
      <c r="C154" s="1">
        <f t="shared" si="0"/>
        <v>4.1741247462083346E-2</v>
      </c>
      <c r="D154" s="2">
        <f t="shared" si="1"/>
        <v>0.96088930471987444</v>
      </c>
    </row>
    <row r="155" spans="1:4" x14ac:dyDescent="0.3">
      <c r="A155">
        <v>5</v>
      </c>
      <c r="B155">
        <v>0.216399250774859</v>
      </c>
      <c r="C155" s="1">
        <f t="shared" si="0"/>
        <v>1.9184330742452047E-2</v>
      </c>
      <c r="D155" s="2">
        <f t="shared" si="1"/>
        <v>0.98007363546232651</v>
      </c>
    </row>
    <row r="156" spans="1:4" x14ac:dyDescent="0.3">
      <c r="A156">
        <v>6</v>
      </c>
      <c r="B156">
        <v>0.110343687175268</v>
      </c>
      <c r="C156" s="1">
        <f t="shared" si="0"/>
        <v>9.7822417708570957E-3</v>
      </c>
      <c r="D156" s="2">
        <f t="shared" si="1"/>
        <v>0.98985587723318358</v>
      </c>
    </row>
    <row r="157" spans="1:4" x14ac:dyDescent="0.3">
      <c r="A157">
        <v>7</v>
      </c>
      <c r="B157">
        <v>6.7581877591872994E-2</v>
      </c>
      <c r="C157" s="1">
        <f t="shared" si="0"/>
        <v>5.9913012049532819E-3</v>
      </c>
      <c r="D157" s="2">
        <f t="shared" si="1"/>
        <v>0.99584717843813686</v>
      </c>
    </row>
    <row r="158" spans="1:4" x14ac:dyDescent="0.3">
      <c r="A158">
        <v>8</v>
      </c>
      <c r="B158">
        <v>4.6843827217813001E-2</v>
      </c>
      <c r="C158" s="1">
        <f t="shared" si="0"/>
        <v>4.1528215618628567E-3</v>
      </c>
      <c r="D158" s="2">
        <f t="shared" si="1"/>
        <v>0.99999999999999967</v>
      </c>
    </row>
    <row r="160" spans="1:4" x14ac:dyDescent="0.3">
      <c r="B160">
        <f>SUM(B151:B159)</f>
        <v>11.279999999999996</v>
      </c>
    </row>
    <row r="162" spans="1:10" x14ac:dyDescent="0.3">
      <c r="A162" t="s">
        <v>12</v>
      </c>
    </row>
    <row r="164" spans="1:10" x14ac:dyDescent="0.3">
      <c r="A164">
        <v>1</v>
      </c>
      <c r="B164">
        <v>3.0183384182611199</v>
      </c>
      <c r="C164">
        <v>0.176894826669936</v>
      </c>
      <c r="D164">
        <v>-0.14251043548084999</v>
      </c>
      <c r="E164">
        <v>-0.219594679336689</v>
      </c>
      <c r="F164">
        <v>0.27465621500101201</v>
      </c>
      <c r="G164">
        <v>0.73557662343110497</v>
      </c>
      <c r="H164">
        <v>-0.35107643899978103</v>
      </c>
      <c r="I164">
        <v>-7.0992226980740002E-3</v>
      </c>
      <c r="J164">
        <v>1</v>
      </c>
    </row>
    <row r="165" spans="1:10" x14ac:dyDescent="0.3">
      <c r="A165">
        <v>2</v>
      </c>
      <c r="B165">
        <v>3.3544229966204999</v>
      </c>
      <c r="C165">
        <v>0.44676138008267902</v>
      </c>
      <c r="D165">
        <v>-0.10675253108478901</v>
      </c>
      <c r="E165">
        <v>2.2759062166931E-2</v>
      </c>
      <c r="F165">
        <v>0.15749110205646599</v>
      </c>
      <c r="G165">
        <v>0.60829814344903799</v>
      </c>
      <c r="H165">
        <v>-0.21247482296674999</v>
      </c>
      <c r="I165">
        <v>9.4428711323727002E-2</v>
      </c>
      <c r="J165">
        <v>2</v>
      </c>
    </row>
    <row r="166" spans="1:10" x14ac:dyDescent="0.3">
      <c r="A166">
        <v>3</v>
      </c>
      <c r="B166">
        <v>1.6906322576188799</v>
      </c>
      <c r="C166">
        <v>-1.23111319791146</v>
      </c>
      <c r="D166">
        <v>0.46351435005694902</v>
      </c>
      <c r="E166">
        <v>0.21346386134081</v>
      </c>
      <c r="F166">
        <v>0.31788091020501502</v>
      </c>
      <c r="G166">
        <v>-0.33400307504898902</v>
      </c>
      <c r="H166">
        <v>-0.137398166207859</v>
      </c>
      <c r="I166">
        <v>-6.1303876153678001E-2</v>
      </c>
      <c r="J166">
        <v>3</v>
      </c>
    </row>
    <row r="167" spans="1:10" x14ac:dyDescent="0.3">
      <c r="A167">
        <v>4</v>
      </c>
      <c r="B167">
        <v>1.99707655363659</v>
      </c>
      <c r="C167">
        <v>-0.91380187117837097</v>
      </c>
      <c r="D167">
        <v>0.71976120702487201</v>
      </c>
      <c r="E167">
        <v>6.4914766358027995E-2</v>
      </c>
      <c r="F167">
        <v>0.38332548798959198</v>
      </c>
      <c r="G167">
        <v>-0.37287620321736098</v>
      </c>
      <c r="H167">
        <v>-7.7823970491795999E-2</v>
      </c>
      <c r="I167">
        <v>0.156250656410264</v>
      </c>
      <c r="J167">
        <v>4</v>
      </c>
    </row>
    <row r="168" spans="1:10" x14ac:dyDescent="0.3">
      <c r="A168">
        <v>5</v>
      </c>
      <c r="B168">
        <v>1.19423224119708</v>
      </c>
      <c r="C168">
        <v>-1.3255351991428901</v>
      </c>
      <c r="D168">
        <v>3.8319017881517002E-2</v>
      </c>
      <c r="E168">
        <v>0.17957668443215499</v>
      </c>
      <c r="F168">
        <v>0.38471528538908401</v>
      </c>
      <c r="G168">
        <v>-0.499685723254849</v>
      </c>
      <c r="H168">
        <v>-0.12846544528020601</v>
      </c>
      <c r="I168">
        <v>-0.12423600414696</v>
      </c>
      <c r="J168">
        <v>5</v>
      </c>
    </row>
    <row r="169" spans="1:10" x14ac:dyDescent="0.3">
      <c r="A169">
        <v>6</v>
      </c>
      <c r="B169">
        <v>0.97689124393364501</v>
      </c>
      <c r="C169">
        <v>-1.7529262612010099</v>
      </c>
      <c r="D169">
        <v>0.30114189095788402</v>
      </c>
      <c r="E169">
        <v>0.31818293230806399</v>
      </c>
      <c r="F169">
        <v>0.44528251710432998</v>
      </c>
      <c r="G169">
        <v>-0.41412333606903501</v>
      </c>
      <c r="H169">
        <v>-0.188960836689264</v>
      </c>
      <c r="I169">
        <v>-7.7172063892108997E-2</v>
      </c>
      <c r="J169">
        <v>6</v>
      </c>
    </row>
    <row r="170" spans="1:10" x14ac:dyDescent="0.3">
      <c r="A170">
        <v>7</v>
      </c>
      <c r="B170">
        <v>1.5919352255318</v>
      </c>
      <c r="C170">
        <v>-1.8292104453528899</v>
      </c>
      <c r="D170">
        <v>0.24208162676410999</v>
      </c>
      <c r="E170">
        <v>0.28592943471999199</v>
      </c>
      <c r="F170">
        <v>0.31454868337518099</v>
      </c>
      <c r="G170">
        <v>-0.38351509140266898</v>
      </c>
      <c r="H170">
        <v>-6.4352822255473993E-2</v>
      </c>
      <c r="I170">
        <v>-0.15772317865902999</v>
      </c>
      <c r="J170">
        <v>7</v>
      </c>
    </row>
    <row r="171" spans="1:10" x14ac:dyDescent="0.3">
      <c r="A171">
        <v>8</v>
      </c>
      <c r="B171">
        <v>1.3076765242970501</v>
      </c>
      <c r="C171">
        <v>-0.23070533550667699</v>
      </c>
      <c r="D171">
        <v>-0.71841935287608505</v>
      </c>
      <c r="E171">
        <v>-6.1191448019541003E-2</v>
      </c>
      <c r="F171">
        <v>0.55052492193751401</v>
      </c>
      <c r="G171">
        <v>-0.19145320397415999</v>
      </c>
      <c r="H171">
        <v>-0.20634958363502301</v>
      </c>
      <c r="I171">
        <v>8.4665495327148996E-2</v>
      </c>
      <c r="J171">
        <v>8</v>
      </c>
    </row>
    <row r="172" spans="1:10" x14ac:dyDescent="0.3">
      <c r="A172">
        <v>9</v>
      </c>
      <c r="B172">
        <v>2.87378825122819</v>
      </c>
      <c r="C172">
        <v>1.43146416696797</v>
      </c>
      <c r="D172">
        <v>-0.46880259880798097</v>
      </c>
      <c r="E172">
        <v>-0.65705320696157599</v>
      </c>
      <c r="F172">
        <v>0.316697781568264</v>
      </c>
      <c r="G172">
        <v>4.0870145468514002E-2</v>
      </c>
      <c r="H172">
        <v>-0.36060554552185797</v>
      </c>
      <c r="I172">
        <v>-0.103062381162303</v>
      </c>
      <c r="J172">
        <v>9</v>
      </c>
    </row>
    <row r="173" spans="1:10" x14ac:dyDescent="0.3">
      <c r="A173">
        <v>10</v>
      </c>
      <c r="B173">
        <v>2.1990679356179901</v>
      </c>
      <c r="C173">
        <v>-2.3636974244681701</v>
      </c>
      <c r="D173">
        <v>0.46034406851430199</v>
      </c>
      <c r="E173">
        <v>0.195539257684469</v>
      </c>
      <c r="F173">
        <v>-0.34119312895655701</v>
      </c>
      <c r="G173">
        <v>5.3399084565998997E-2</v>
      </c>
      <c r="H173">
        <v>0.30443085193163899</v>
      </c>
      <c r="I173">
        <v>7.6165743345219996E-3</v>
      </c>
      <c r="J173">
        <v>10</v>
      </c>
    </row>
    <row r="174" spans="1:10" x14ac:dyDescent="0.3">
      <c r="A174">
        <v>11</v>
      </c>
      <c r="B174">
        <v>2.12353768358131</v>
      </c>
      <c r="C174">
        <v>-2.2388076445331699</v>
      </c>
      <c r="D174">
        <v>0.42555272460264199</v>
      </c>
      <c r="E174">
        <v>-2.0438321116035999E-2</v>
      </c>
      <c r="F174">
        <v>-0.10513822518473701</v>
      </c>
      <c r="G174">
        <v>-0.152995895169935</v>
      </c>
      <c r="H174">
        <v>0.21657586299755599</v>
      </c>
      <c r="I174">
        <v>-1.7318661938391999E-2</v>
      </c>
      <c r="J174">
        <v>11</v>
      </c>
    </row>
    <row r="175" spans="1:10" x14ac:dyDescent="0.3">
      <c r="A175">
        <v>12</v>
      </c>
      <c r="B175">
        <v>1.70156090909855</v>
      </c>
      <c r="C175">
        <v>-1.9576453428792799</v>
      </c>
      <c r="D175">
        <v>0.32125313398960598</v>
      </c>
      <c r="E175">
        <v>0.178090693450627</v>
      </c>
      <c r="F175">
        <v>-0.27983543328613703</v>
      </c>
      <c r="G175">
        <v>-4.7816527662611998E-2</v>
      </c>
      <c r="H175">
        <v>0.19778506326944001</v>
      </c>
      <c r="I175">
        <v>-0.15428630217433201</v>
      </c>
      <c r="J175">
        <v>12</v>
      </c>
    </row>
    <row r="176" spans="1:10" x14ac:dyDescent="0.3">
      <c r="A176">
        <v>13</v>
      </c>
      <c r="B176">
        <v>2.4483182287879699</v>
      </c>
      <c r="C176">
        <v>-0.93183065626933903</v>
      </c>
      <c r="D176">
        <v>-0.33303642305945702</v>
      </c>
      <c r="E176">
        <v>-0.11937149213145901</v>
      </c>
      <c r="F176">
        <v>0.101944486590554</v>
      </c>
      <c r="G176">
        <v>-1.9776414128420999E-2</v>
      </c>
      <c r="H176">
        <v>5.1544394297429998E-2</v>
      </c>
      <c r="I176">
        <v>7.0480032890339996E-3</v>
      </c>
      <c r="J176">
        <v>13</v>
      </c>
    </row>
    <row r="177" spans="1:10" x14ac:dyDescent="0.3">
      <c r="A177">
        <v>14</v>
      </c>
      <c r="B177">
        <v>2.6196891692145901</v>
      </c>
      <c r="C177">
        <v>-1.02904701906341</v>
      </c>
      <c r="D177">
        <v>-8.7577972239574003E-2</v>
      </c>
      <c r="E177">
        <v>-0.28242368840107102</v>
      </c>
      <c r="F177">
        <v>6.4413787162676997E-2</v>
      </c>
      <c r="G177">
        <v>2.3368265779067001E-2</v>
      </c>
      <c r="H177">
        <v>-5.3602564068065003E-2</v>
      </c>
      <c r="I177">
        <v>6.4649911154332995E-2</v>
      </c>
      <c r="J177">
        <v>14</v>
      </c>
    </row>
    <row r="178" spans="1:10" x14ac:dyDescent="0.3">
      <c r="A178">
        <v>15</v>
      </c>
      <c r="B178">
        <v>1.1259987191874601</v>
      </c>
      <c r="C178">
        <v>-1.36909622103222</v>
      </c>
      <c r="D178">
        <v>-0.425040957524632</v>
      </c>
      <c r="E178">
        <v>-1.1164085641525E-2</v>
      </c>
      <c r="F178">
        <v>-6.9125721399109996E-2</v>
      </c>
      <c r="G178">
        <v>3.9751487590800001E-4</v>
      </c>
      <c r="H178">
        <v>9.7093773008741002E-2</v>
      </c>
      <c r="I178">
        <v>-0.136059816817096</v>
      </c>
      <c r="J178">
        <v>15</v>
      </c>
    </row>
    <row r="179" spans="1:10" x14ac:dyDescent="0.3">
      <c r="A179">
        <v>16</v>
      </c>
      <c r="B179">
        <v>3.2741750529954299</v>
      </c>
      <c r="C179">
        <v>-1.0181979156996801</v>
      </c>
      <c r="D179">
        <v>1.1759431955955699</v>
      </c>
      <c r="E179">
        <v>-4.9253937185483002E-2</v>
      </c>
      <c r="F179">
        <v>-0.18412326319363501</v>
      </c>
      <c r="G179">
        <v>0.53722043487239601</v>
      </c>
      <c r="H179">
        <v>-0.142147355973921</v>
      </c>
      <c r="I179">
        <v>-4.0995646892224999E-2</v>
      </c>
      <c r="J179">
        <v>16</v>
      </c>
    </row>
    <row r="180" spans="1:10" x14ac:dyDescent="0.3">
      <c r="A180">
        <v>17</v>
      </c>
      <c r="B180">
        <v>3.1901137149247698</v>
      </c>
      <c r="C180">
        <v>9.1314075380010004E-2</v>
      </c>
      <c r="D180">
        <v>0.46810945559289002</v>
      </c>
      <c r="E180">
        <v>-0.14801015376792501</v>
      </c>
      <c r="F180">
        <v>0.28490742559225701</v>
      </c>
      <c r="G180">
        <v>0.74840517374912696</v>
      </c>
      <c r="H180">
        <v>-0.29010459405289502</v>
      </c>
      <c r="I180">
        <v>6.4377068408959001E-2</v>
      </c>
      <c r="J180">
        <v>17</v>
      </c>
    </row>
    <row r="181" spans="1:10" x14ac:dyDescent="0.3">
      <c r="A181">
        <v>18</v>
      </c>
      <c r="B181">
        <v>3.6564372617434802</v>
      </c>
      <c r="C181">
        <v>1.0762969766511801</v>
      </c>
      <c r="D181">
        <v>0.52746955554362396</v>
      </c>
      <c r="E181">
        <v>-0.55520973567211696</v>
      </c>
      <c r="F181">
        <v>0.28545747699965002</v>
      </c>
      <c r="G181">
        <v>0.55295873434418097</v>
      </c>
      <c r="H181">
        <v>-0.37634130245564201</v>
      </c>
      <c r="I181">
        <v>4.0543229420340998E-2</v>
      </c>
      <c r="J181">
        <v>18</v>
      </c>
    </row>
    <row r="182" spans="1:10" x14ac:dyDescent="0.3">
      <c r="A182">
        <v>19</v>
      </c>
      <c r="B182">
        <v>5.1732860271807803</v>
      </c>
      <c r="C182">
        <v>3.7494672940514699</v>
      </c>
      <c r="D182">
        <v>-0.564019070772526</v>
      </c>
      <c r="E182">
        <v>-1.30501354580341</v>
      </c>
      <c r="F182">
        <v>1.4370455821559999E-3</v>
      </c>
      <c r="G182">
        <v>-0.49888043687925199</v>
      </c>
      <c r="H182">
        <v>-9.0433486191438997E-2</v>
      </c>
      <c r="I182">
        <v>-0.50476840509668297</v>
      </c>
      <c r="J182">
        <v>19</v>
      </c>
    </row>
    <row r="183" spans="1:10" x14ac:dyDescent="0.3">
      <c r="A183">
        <v>20</v>
      </c>
      <c r="B183">
        <v>4.96976897239694</v>
      </c>
      <c r="C183">
        <v>3.91096245672734</v>
      </c>
      <c r="D183">
        <v>-0.146621910945755</v>
      </c>
      <c r="E183">
        <v>-1.0919228139428301</v>
      </c>
      <c r="F183">
        <v>8.9638096473712001E-2</v>
      </c>
      <c r="G183">
        <v>-0.25055941235892298</v>
      </c>
      <c r="H183">
        <v>-0.30521730980177297</v>
      </c>
      <c r="I183">
        <v>-0.49079659962459399</v>
      </c>
      <c r="J183">
        <v>20</v>
      </c>
    </row>
    <row r="184" spans="1:10" x14ac:dyDescent="0.3">
      <c r="A184">
        <v>21</v>
      </c>
      <c r="B184">
        <v>1.8847481015051499</v>
      </c>
      <c r="C184">
        <v>-0.67099173224633601</v>
      </c>
      <c r="D184">
        <v>0.98916411385077396</v>
      </c>
      <c r="E184">
        <v>0.108590722684485</v>
      </c>
      <c r="F184">
        <v>0.52287424676946304</v>
      </c>
      <c r="G184">
        <v>-0.34118390124756898</v>
      </c>
      <c r="H184">
        <v>-0.32856861845006002</v>
      </c>
      <c r="I184">
        <v>7.8672675065566994E-2</v>
      </c>
      <c r="J184">
        <v>21</v>
      </c>
    </row>
    <row r="185" spans="1:10" x14ac:dyDescent="0.3">
      <c r="A185">
        <v>22</v>
      </c>
      <c r="B185">
        <v>1.9062168342602099</v>
      </c>
      <c r="C185">
        <v>-0.90142813304847902</v>
      </c>
      <c r="D185">
        <v>0.36965985330790901</v>
      </c>
      <c r="E185">
        <v>0.12057459742229</v>
      </c>
      <c r="F185">
        <v>0.61906640385275902</v>
      </c>
      <c r="G185">
        <v>-0.38749915323749201</v>
      </c>
      <c r="H185">
        <v>-4.2997759434444997E-2</v>
      </c>
      <c r="I185">
        <v>0.29158936883349901</v>
      </c>
      <c r="J185">
        <v>22</v>
      </c>
    </row>
    <row r="186" spans="1:10" x14ac:dyDescent="0.3">
      <c r="A186">
        <v>23</v>
      </c>
      <c r="B186">
        <v>-0.50822648864506004</v>
      </c>
      <c r="C186">
        <v>-1.20773153229001</v>
      </c>
      <c r="D186">
        <v>-0.45314417540179802</v>
      </c>
      <c r="E186">
        <v>0.52241004449580197</v>
      </c>
      <c r="F186">
        <v>0.15504077078505199</v>
      </c>
      <c r="G186">
        <v>3.562742740887E-3</v>
      </c>
      <c r="H186">
        <v>-0.17599041605179599</v>
      </c>
      <c r="I186">
        <v>-0.21462757113502501</v>
      </c>
      <c r="J186">
        <v>23</v>
      </c>
    </row>
    <row r="187" spans="1:10" x14ac:dyDescent="0.3">
      <c r="A187">
        <v>24</v>
      </c>
      <c r="B187">
        <v>1.72345352722812</v>
      </c>
      <c r="C187">
        <v>-2.6202651006509101</v>
      </c>
      <c r="D187">
        <v>0.81871093195440503</v>
      </c>
      <c r="E187">
        <v>0.236011453136583</v>
      </c>
      <c r="F187">
        <v>6.3675986112844002E-2</v>
      </c>
      <c r="G187">
        <v>-0.36745839399144298</v>
      </c>
      <c r="H187">
        <v>0.17646881557461699</v>
      </c>
      <c r="I187">
        <v>-4.5679917065520999E-2</v>
      </c>
      <c r="J187">
        <v>24</v>
      </c>
    </row>
    <row r="188" spans="1:10" x14ac:dyDescent="0.3">
      <c r="A188">
        <v>25</v>
      </c>
      <c r="B188">
        <v>0.71189914162081402</v>
      </c>
      <c r="C188">
        <v>-0.86138277491847204</v>
      </c>
      <c r="D188">
        <v>0.68990437998328702</v>
      </c>
      <c r="E188">
        <v>0.329914109987749</v>
      </c>
      <c r="F188">
        <v>0.38809909233737999</v>
      </c>
      <c r="G188">
        <v>-0.53234771885697496</v>
      </c>
      <c r="H188">
        <v>-0.22885095775150499</v>
      </c>
      <c r="I188">
        <v>-2.8283581379418998E-2</v>
      </c>
      <c r="J188">
        <v>25</v>
      </c>
    </row>
    <row r="189" spans="1:10" x14ac:dyDescent="0.3">
      <c r="A189">
        <v>26</v>
      </c>
      <c r="B189">
        <v>-0.53137220116941197</v>
      </c>
      <c r="C189">
        <v>-1.0570907695646301</v>
      </c>
      <c r="D189">
        <v>-0.58007514034318497</v>
      </c>
      <c r="E189">
        <v>0.46479124663008398</v>
      </c>
      <c r="F189">
        <v>0.53434491719061905</v>
      </c>
      <c r="G189">
        <v>-0.33847884646627702</v>
      </c>
      <c r="H189">
        <v>5.8884472289024999E-2</v>
      </c>
      <c r="I189">
        <v>0.18996883231789799</v>
      </c>
      <c r="J189">
        <v>26</v>
      </c>
    </row>
    <row r="190" spans="1:10" x14ac:dyDescent="0.3">
      <c r="A190">
        <v>27</v>
      </c>
      <c r="B190">
        <v>0.66281647568018798</v>
      </c>
      <c r="C190">
        <v>-0.934649173135084</v>
      </c>
      <c r="D190">
        <v>-0.27473150761845599</v>
      </c>
      <c r="E190">
        <v>0.278383229773701</v>
      </c>
      <c r="F190">
        <v>0.169078987587716</v>
      </c>
      <c r="G190">
        <v>-0.405532157424076</v>
      </c>
      <c r="H190">
        <v>-0.109734987468369</v>
      </c>
      <c r="I190">
        <v>-0.34208518835855201</v>
      </c>
      <c r="J190">
        <v>27</v>
      </c>
    </row>
    <row r="191" spans="1:10" x14ac:dyDescent="0.3">
      <c r="A191">
        <v>28</v>
      </c>
      <c r="B191">
        <v>0.62965554886485697</v>
      </c>
      <c r="C191">
        <v>-1.02815973031793</v>
      </c>
      <c r="D191">
        <v>-0.50765253466234705</v>
      </c>
      <c r="E191">
        <v>0.30781206236651598</v>
      </c>
      <c r="F191">
        <v>0.21060454818520799</v>
      </c>
      <c r="G191">
        <v>-0.42335862602340502</v>
      </c>
      <c r="H191">
        <v>-3.0232155700116E-2</v>
      </c>
      <c r="I191">
        <v>-0.32414619779681098</v>
      </c>
      <c r="J191">
        <v>28</v>
      </c>
    </row>
    <row r="192" spans="1:10" x14ac:dyDescent="0.3">
      <c r="A192">
        <v>29</v>
      </c>
      <c r="B192">
        <v>0.65861743076462798</v>
      </c>
      <c r="C192">
        <v>-0.95111441432490396</v>
      </c>
      <c r="D192">
        <v>-0.23330008955489301</v>
      </c>
      <c r="E192">
        <v>0.28403190406409501</v>
      </c>
      <c r="F192">
        <v>7.8156335586510001E-2</v>
      </c>
      <c r="G192">
        <v>-0.34554214805759198</v>
      </c>
      <c r="H192">
        <v>-0.150007697906165</v>
      </c>
      <c r="I192">
        <v>-0.43133028712911498</v>
      </c>
      <c r="J192">
        <v>29</v>
      </c>
    </row>
    <row r="193" spans="1:10" x14ac:dyDescent="0.3">
      <c r="A193">
        <v>30</v>
      </c>
      <c r="B193">
        <v>-1.14588168974267</v>
      </c>
      <c r="C193">
        <v>0.21209476082349599</v>
      </c>
      <c r="D193">
        <v>-0.65318037492835701</v>
      </c>
      <c r="E193">
        <v>0.259312952874789</v>
      </c>
      <c r="F193">
        <v>-8.7135267844597006E-2</v>
      </c>
      <c r="G193">
        <v>5.1679917997825002E-2</v>
      </c>
      <c r="H193">
        <v>1.1365894203688E-2</v>
      </c>
      <c r="I193">
        <v>-0.161493868478508</v>
      </c>
      <c r="J193">
        <v>30</v>
      </c>
    </row>
    <row r="194" spans="1:10" x14ac:dyDescent="0.3">
      <c r="A194">
        <v>31</v>
      </c>
      <c r="B194">
        <v>0.41074783730360698</v>
      </c>
      <c r="C194">
        <v>-0.804013714947721</v>
      </c>
      <c r="D194">
        <v>-0.81811794304677499</v>
      </c>
      <c r="E194">
        <v>0.104739760284959</v>
      </c>
      <c r="F194">
        <v>0.68552127898139803</v>
      </c>
      <c r="G194">
        <v>0.32081532305700999</v>
      </c>
      <c r="H194">
        <v>0.122642821927635</v>
      </c>
      <c r="I194">
        <v>0.494663087772442</v>
      </c>
      <c r="J194">
        <v>31</v>
      </c>
    </row>
    <row r="195" spans="1:10" x14ac:dyDescent="0.3">
      <c r="A195">
        <v>32</v>
      </c>
      <c r="B195">
        <v>-0.46119984944686199</v>
      </c>
      <c r="C195">
        <v>-1.22274768480931</v>
      </c>
      <c r="D195">
        <v>-0.177792425329132</v>
      </c>
      <c r="E195">
        <v>0.52315472591678602</v>
      </c>
      <c r="F195">
        <v>7.6939616653452003E-2</v>
      </c>
      <c r="G195">
        <v>1.3817473877914E-2</v>
      </c>
      <c r="H195">
        <v>-0.27233980927094797</v>
      </c>
      <c r="I195">
        <v>-0.30918113010178799</v>
      </c>
      <c r="J195">
        <v>32</v>
      </c>
    </row>
    <row r="196" spans="1:10" x14ac:dyDescent="0.3">
      <c r="A196">
        <v>33</v>
      </c>
      <c r="B196">
        <v>-0.47933238035707398</v>
      </c>
      <c r="C196">
        <v>-1.4350640260982701</v>
      </c>
      <c r="D196">
        <v>-0.17378887126776099</v>
      </c>
      <c r="E196">
        <v>0.32469567196154703</v>
      </c>
      <c r="F196">
        <v>-9.7956557481743006E-2</v>
      </c>
      <c r="G196">
        <v>0.15074866718070401</v>
      </c>
      <c r="H196">
        <v>-3.5829824287661002E-2</v>
      </c>
      <c r="I196">
        <v>-9.3597090407553998E-2</v>
      </c>
      <c r="J196">
        <v>33</v>
      </c>
    </row>
    <row r="197" spans="1:10" x14ac:dyDescent="0.3">
      <c r="A197">
        <v>34</v>
      </c>
      <c r="B197">
        <v>-1.62781181574491</v>
      </c>
      <c r="C197">
        <v>-0.487646929510478</v>
      </c>
      <c r="D197">
        <v>-1.1175107559589E-2</v>
      </c>
      <c r="E197">
        <v>0.315863602793649</v>
      </c>
      <c r="F197">
        <v>-0.27183113262259501</v>
      </c>
      <c r="G197">
        <v>5.1820911375613003E-2</v>
      </c>
      <c r="H197">
        <v>2.7637412841502999E-2</v>
      </c>
      <c r="I197">
        <v>-0.119485489496132</v>
      </c>
      <c r="J197">
        <v>34</v>
      </c>
    </row>
    <row r="198" spans="1:10" x14ac:dyDescent="0.3">
      <c r="A198">
        <v>35</v>
      </c>
      <c r="B198">
        <v>-0.50355360375470903</v>
      </c>
      <c r="C198">
        <v>-0.75239254929814503</v>
      </c>
      <c r="D198">
        <v>5.76571870035E-4</v>
      </c>
      <c r="E198">
        <v>0.34858362639446899</v>
      </c>
      <c r="F198">
        <v>0.48144964473503599</v>
      </c>
      <c r="G198">
        <v>-0.26374062619201</v>
      </c>
      <c r="H198">
        <v>-0.28762894747031997</v>
      </c>
      <c r="I198">
        <v>-2.6217349641079999E-2</v>
      </c>
      <c r="J198">
        <v>35</v>
      </c>
    </row>
    <row r="199" spans="1:10" x14ac:dyDescent="0.3">
      <c r="A199">
        <v>36</v>
      </c>
      <c r="B199">
        <v>-2.06496087237015</v>
      </c>
      <c r="C199">
        <v>0.68089313757383196</v>
      </c>
      <c r="D199">
        <v>0.20936255170419699</v>
      </c>
      <c r="E199">
        <v>8.7716762523369005E-2</v>
      </c>
      <c r="F199">
        <v>0.151357013436349</v>
      </c>
      <c r="G199">
        <v>1.6390383962971E-2</v>
      </c>
      <c r="H199">
        <v>6.4944661977408003E-2</v>
      </c>
      <c r="I199">
        <v>0.15067181659859</v>
      </c>
      <c r="J199">
        <v>36</v>
      </c>
    </row>
    <row r="200" spans="1:10" x14ac:dyDescent="0.3">
      <c r="A200">
        <v>37</v>
      </c>
      <c r="B200">
        <v>-1.6362739781142699</v>
      </c>
      <c r="C200">
        <v>1.2395535904369199</v>
      </c>
      <c r="D200">
        <v>0.77730940325939701</v>
      </c>
      <c r="E200">
        <v>5.1857605119804001E-2</v>
      </c>
      <c r="F200">
        <v>0.28497380064681199</v>
      </c>
      <c r="G200">
        <v>-0.13742953926745899</v>
      </c>
      <c r="H200">
        <v>0.13346977229655199</v>
      </c>
      <c r="I200">
        <v>0.211929542061707</v>
      </c>
      <c r="J200">
        <v>37</v>
      </c>
    </row>
    <row r="201" spans="1:10" x14ac:dyDescent="0.3">
      <c r="A201">
        <v>38</v>
      </c>
      <c r="B201">
        <v>-1.61577544764654</v>
      </c>
      <c r="C201">
        <v>0.64921353936260195</v>
      </c>
      <c r="D201">
        <v>-0.52928422184325097</v>
      </c>
      <c r="E201">
        <v>0.30515790064047998</v>
      </c>
      <c r="F201">
        <v>0.429837074500653</v>
      </c>
      <c r="G201">
        <v>0.14406642006970399</v>
      </c>
      <c r="H201">
        <v>-0.22767941908137401</v>
      </c>
      <c r="I201">
        <v>-4.210436540082E-2</v>
      </c>
      <c r="J201">
        <v>38</v>
      </c>
    </row>
    <row r="202" spans="1:10" x14ac:dyDescent="0.3">
      <c r="A202">
        <v>39</v>
      </c>
      <c r="B202">
        <v>-1.98162566324167</v>
      </c>
      <c r="C202">
        <v>0.56651152674974403</v>
      </c>
      <c r="D202">
        <v>0.38973365682352401</v>
      </c>
      <c r="E202">
        <v>0.47886624694058599</v>
      </c>
      <c r="F202">
        <v>0.74761379813916695</v>
      </c>
      <c r="G202">
        <v>-0.15697747069175499</v>
      </c>
      <c r="H202">
        <v>-0.210292166150302</v>
      </c>
      <c r="I202">
        <v>0.258594764061576</v>
      </c>
      <c r="J202">
        <v>39</v>
      </c>
    </row>
    <row r="203" spans="1:10" x14ac:dyDescent="0.3">
      <c r="A203">
        <v>40</v>
      </c>
      <c r="B203">
        <v>-2.4314729828038302</v>
      </c>
      <c r="C203">
        <v>0.960898307101546</v>
      </c>
      <c r="D203">
        <v>1.3918880545188801</v>
      </c>
      <c r="E203">
        <v>-2.3268983838025999E-2</v>
      </c>
      <c r="F203">
        <v>-0.171404939887388</v>
      </c>
      <c r="G203">
        <v>8.9574190633576994E-2</v>
      </c>
      <c r="H203">
        <v>0.246556048410767</v>
      </c>
      <c r="I203">
        <v>-0.32792545011860702</v>
      </c>
      <c r="J203">
        <v>40</v>
      </c>
    </row>
    <row r="204" spans="1:10" x14ac:dyDescent="0.3">
      <c r="A204">
        <v>41</v>
      </c>
      <c r="B204">
        <v>-2.2719873000625999</v>
      </c>
      <c r="C204">
        <v>1.30445069200454</v>
      </c>
      <c r="D204">
        <v>2.06384360137154</v>
      </c>
      <c r="E204">
        <v>-0.27459205081462101</v>
      </c>
      <c r="F204">
        <v>4.8423992239505997E-2</v>
      </c>
      <c r="G204">
        <v>-1.7723167892363001E-2</v>
      </c>
      <c r="H204">
        <v>7.4785361374927001E-2</v>
      </c>
      <c r="I204">
        <v>-0.121607413165078</v>
      </c>
      <c r="J204">
        <v>41</v>
      </c>
    </row>
    <row r="205" spans="1:10" x14ac:dyDescent="0.3">
      <c r="A205">
        <v>42</v>
      </c>
      <c r="B205">
        <v>-1.7869486713711999</v>
      </c>
      <c r="C205">
        <v>0.67938104352040496</v>
      </c>
      <c r="D205">
        <v>0.39127941681178302</v>
      </c>
      <c r="E205">
        <v>7.7448360299283994E-2</v>
      </c>
      <c r="F205">
        <v>-0.2744350937242</v>
      </c>
      <c r="G205">
        <v>0.133221301651332</v>
      </c>
      <c r="H205">
        <v>-1.983636431357E-3</v>
      </c>
      <c r="I205">
        <v>-0.207986127667492</v>
      </c>
      <c r="J205">
        <v>42</v>
      </c>
    </row>
    <row r="206" spans="1:10" x14ac:dyDescent="0.3">
      <c r="A206">
        <v>43</v>
      </c>
      <c r="B206">
        <v>-1.0275267875695</v>
      </c>
      <c r="C206">
        <v>1.33877229141109</v>
      </c>
      <c r="D206">
        <v>-0.64335356357781104</v>
      </c>
      <c r="E206">
        <v>0.247233231503691</v>
      </c>
      <c r="F206">
        <v>-3.1716830020111997E-2</v>
      </c>
      <c r="G206">
        <v>2.2252347606049001E-2</v>
      </c>
      <c r="H206">
        <v>0.22013184117201201</v>
      </c>
      <c r="I206">
        <v>-4.9962728654404001E-2</v>
      </c>
      <c r="J206">
        <v>43</v>
      </c>
    </row>
    <row r="207" spans="1:10" x14ac:dyDescent="0.3">
      <c r="A207">
        <v>44</v>
      </c>
      <c r="B207">
        <v>-1.67265691913112</v>
      </c>
      <c r="C207">
        <v>1.2648342534756001</v>
      </c>
      <c r="D207">
        <v>0.72086644444727199</v>
      </c>
      <c r="E207">
        <v>4.2091102856191998E-2</v>
      </c>
      <c r="F207">
        <v>-8.3606830409400004E-3</v>
      </c>
      <c r="G207">
        <v>3.6141869800836002E-2</v>
      </c>
      <c r="H207">
        <v>-4.4115845118766997E-2</v>
      </c>
      <c r="I207">
        <v>-8.0269998201419002E-2</v>
      </c>
      <c r="J207">
        <v>44</v>
      </c>
    </row>
    <row r="208" spans="1:10" x14ac:dyDescent="0.3">
      <c r="A208">
        <v>45</v>
      </c>
      <c r="B208">
        <v>-1.4465729251280299</v>
      </c>
      <c r="C208">
        <v>0.90933293497990597</v>
      </c>
      <c r="D208">
        <v>-0.31050821934006501</v>
      </c>
      <c r="E208">
        <v>0.25220312894944502</v>
      </c>
      <c r="F208">
        <v>-1.8316558932142998E-2</v>
      </c>
      <c r="G208">
        <v>7.5407503173316001E-2</v>
      </c>
      <c r="H208">
        <v>-5.0090205958780998E-2</v>
      </c>
      <c r="I208">
        <v>-6.8453157723428998E-2</v>
      </c>
      <c r="J208">
        <v>45</v>
      </c>
    </row>
    <row r="209" spans="1:10" x14ac:dyDescent="0.3">
      <c r="A209">
        <v>46</v>
      </c>
      <c r="B209">
        <v>-1.4546775383222901</v>
      </c>
      <c r="C209">
        <v>1.1504228280575399</v>
      </c>
      <c r="D209">
        <v>0.25965062395972299</v>
      </c>
      <c r="E209">
        <v>0.25178882098260902</v>
      </c>
      <c r="F209">
        <v>-6.6825879891608E-2</v>
      </c>
      <c r="G209">
        <v>0.13295833323639999</v>
      </c>
      <c r="H209">
        <v>0.18519895482302901</v>
      </c>
      <c r="I209">
        <v>-0.20914353088037099</v>
      </c>
      <c r="J209">
        <v>46</v>
      </c>
    </row>
    <row r="210" spans="1:10" x14ac:dyDescent="0.3">
      <c r="A210">
        <v>47</v>
      </c>
      <c r="B210">
        <v>-1.43285034076465</v>
      </c>
      <c r="C210">
        <v>0.26486980121267001</v>
      </c>
      <c r="D210">
        <v>-0.974433593148477</v>
      </c>
      <c r="E210">
        <v>0.49784634035816699</v>
      </c>
      <c r="F210">
        <v>0.54586270162311201</v>
      </c>
      <c r="G210">
        <v>-3.2834117763890003E-2</v>
      </c>
      <c r="H210">
        <v>-0.26547852869651201</v>
      </c>
      <c r="I210">
        <v>8.5597955424264002E-2</v>
      </c>
      <c r="J210">
        <v>47</v>
      </c>
    </row>
    <row r="211" spans="1:10" x14ac:dyDescent="0.3">
      <c r="A211">
        <v>48</v>
      </c>
      <c r="B211">
        <v>-1.17242899474693</v>
      </c>
      <c r="C211">
        <v>1.2037708723265901</v>
      </c>
      <c r="D211">
        <v>-0.16167826312043199</v>
      </c>
      <c r="E211">
        <v>0.300611054330577</v>
      </c>
      <c r="F211">
        <v>8.0513420772294994E-2</v>
      </c>
      <c r="G211">
        <v>0.116779627866672</v>
      </c>
      <c r="H211">
        <v>-6.5511010915169999E-3</v>
      </c>
      <c r="I211">
        <v>-0.14200701519398101</v>
      </c>
      <c r="J211">
        <v>48</v>
      </c>
    </row>
    <row r="212" spans="1:10" x14ac:dyDescent="0.3">
      <c r="A212">
        <v>49</v>
      </c>
      <c r="B212">
        <v>-1.1589203629824101</v>
      </c>
      <c r="C212">
        <v>1.02508319930223</v>
      </c>
      <c r="D212">
        <v>-0.54910800620842204</v>
      </c>
      <c r="E212">
        <v>0.34378646585025002</v>
      </c>
      <c r="F212">
        <v>0.13564199462517601</v>
      </c>
      <c r="G212">
        <v>3.5350638448095002E-2</v>
      </c>
      <c r="H212">
        <v>-8.9137005853018994E-2</v>
      </c>
      <c r="I212">
        <v>-2.7174910101365999E-2</v>
      </c>
      <c r="J212">
        <v>49</v>
      </c>
    </row>
    <row r="213" spans="1:10" x14ac:dyDescent="0.3">
      <c r="A213">
        <v>50</v>
      </c>
      <c r="B213">
        <v>-0.99220538234151201</v>
      </c>
      <c r="C213">
        <v>1.3143552269707901</v>
      </c>
      <c r="D213">
        <v>-0.78096005624186704</v>
      </c>
      <c r="E213">
        <v>0.290043509884166</v>
      </c>
      <c r="F213">
        <v>8.5578470741314999E-2</v>
      </c>
      <c r="G213">
        <v>0.10609821544744399</v>
      </c>
      <c r="H213">
        <v>9.2482645586022996E-2</v>
      </c>
      <c r="I213">
        <v>-7.6199817522640004E-2</v>
      </c>
      <c r="J213">
        <v>50</v>
      </c>
    </row>
    <row r="214" spans="1:10" x14ac:dyDescent="0.3">
      <c r="A214">
        <v>51</v>
      </c>
      <c r="B214">
        <v>-2.3512995595251001</v>
      </c>
      <c r="C214">
        <v>1.16683820209657</v>
      </c>
      <c r="D214">
        <v>1.4793434524869999</v>
      </c>
      <c r="E214">
        <v>0.107786470784852</v>
      </c>
      <c r="F214">
        <v>-0.113065700348982</v>
      </c>
      <c r="G214">
        <v>-1.6041932612527999E-2</v>
      </c>
      <c r="H214">
        <v>0.200059431902056</v>
      </c>
      <c r="I214">
        <v>-0.27398247302814499</v>
      </c>
      <c r="J214">
        <v>51</v>
      </c>
    </row>
    <row r="215" spans="1:10" x14ac:dyDescent="0.3">
      <c r="A215">
        <v>52</v>
      </c>
      <c r="B215">
        <v>-2.3889165513161501</v>
      </c>
      <c r="C215">
        <v>1.0652027909342601</v>
      </c>
      <c r="D215">
        <v>1.36091454970573</v>
      </c>
      <c r="E215">
        <v>0.14492928499212701</v>
      </c>
      <c r="F215">
        <v>-4.5371343225201997E-2</v>
      </c>
      <c r="G215">
        <v>-5.8718921208816E-2</v>
      </c>
      <c r="H215">
        <v>0.32950739194670398</v>
      </c>
      <c r="I215">
        <v>-0.26499896452199301</v>
      </c>
      <c r="J215">
        <v>52</v>
      </c>
    </row>
    <row r="216" spans="1:10" x14ac:dyDescent="0.3">
      <c r="A216">
        <v>53</v>
      </c>
      <c r="B216">
        <v>-2.25929847128638</v>
      </c>
      <c r="C216">
        <v>1.19888498156139</v>
      </c>
      <c r="D216">
        <v>1.3550201535552899</v>
      </c>
      <c r="E216">
        <v>0.13154190669433799</v>
      </c>
      <c r="F216">
        <v>2.5415705625820999E-2</v>
      </c>
      <c r="G216">
        <v>-6.3797847609130001E-2</v>
      </c>
      <c r="H216">
        <v>0.35775561328891098</v>
      </c>
      <c r="I216">
        <v>-0.19515736543377701</v>
      </c>
      <c r="J216">
        <v>53</v>
      </c>
    </row>
    <row r="217" spans="1:10" x14ac:dyDescent="0.3">
      <c r="A217">
        <v>54</v>
      </c>
      <c r="B217">
        <v>-0.55342374414808804</v>
      </c>
      <c r="C217">
        <v>0.27197537236208602</v>
      </c>
      <c r="D217">
        <v>-0.50871991306470599</v>
      </c>
      <c r="E217">
        <v>0.69425769493907796</v>
      </c>
      <c r="F217">
        <v>0.73240879879161902</v>
      </c>
      <c r="G217">
        <v>-0.167149548170653</v>
      </c>
      <c r="H217">
        <v>-0.57549429870128099</v>
      </c>
      <c r="I217">
        <v>-0.102088252764842</v>
      </c>
      <c r="J217">
        <v>54</v>
      </c>
    </row>
    <row r="218" spans="1:10" x14ac:dyDescent="0.3">
      <c r="A218">
        <v>55</v>
      </c>
      <c r="B218">
        <v>-2.0838230389058698</v>
      </c>
      <c r="C218">
        <v>0.17056151358903501</v>
      </c>
      <c r="D218">
        <v>-0.91243881737848698</v>
      </c>
      <c r="E218">
        <v>0.29004378760800198</v>
      </c>
      <c r="F218">
        <v>0.43899222365187401</v>
      </c>
      <c r="G218">
        <v>3.3782551953199E-2</v>
      </c>
      <c r="H218">
        <v>-2.4222048429880998E-2</v>
      </c>
      <c r="I218">
        <v>0.208284776746537</v>
      </c>
      <c r="J218">
        <v>55</v>
      </c>
    </row>
    <row r="219" spans="1:10" x14ac:dyDescent="0.3">
      <c r="A219">
        <v>56</v>
      </c>
      <c r="B219">
        <v>-1.9224816623607801</v>
      </c>
      <c r="C219">
        <v>1.6774017136378601</v>
      </c>
      <c r="D219">
        <v>1.5565036436175601</v>
      </c>
      <c r="E219">
        <v>-4.1590662191489998E-2</v>
      </c>
      <c r="F219">
        <v>0.14320302854770101</v>
      </c>
      <c r="G219">
        <v>-5.1005418670204999E-2</v>
      </c>
      <c r="H219">
        <v>0.15986797238960199</v>
      </c>
      <c r="I219">
        <v>0.17943251101982999</v>
      </c>
      <c r="J219">
        <v>56</v>
      </c>
    </row>
    <row r="220" spans="1:10" x14ac:dyDescent="0.3">
      <c r="A220">
        <v>57</v>
      </c>
      <c r="B220">
        <v>-2.2872218494503902</v>
      </c>
      <c r="C220">
        <v>1.05941054159238</v>
      </c>
      <c r="D220">
        <v>1.1908199542674101</v>
      </c>
      <c r="E220">
        <v>-0.184860367499802</v>
      </c>
      <c r="F220">
        <v>6.0251562872471999E-2</v>
      </c>
      <c r="G220">
        <v>0.16739123634046199</v>
      </c>
      <c r="H220">
        <v>-6.3549477589209993E-2</v>
      </c>
      <c r="I220">
        <v>-5.1353748222062998E-2</v>
      </c>
      <c r="J220">
        <v>57</v>
      </c>
    </row>
    <row r="221" spans="1:10" x14ac:dyDescent="0.3">
      <c r="A221">
        <v>58</v>
      </c>
      <c r="B221">
        <v>-2.2544431518957802</v>
      </c>
      <c r="C221">
        <v>1.24520571881124</v>
      </c>
      <c r="D221">
        <v>1.2476355983485701</v>
      </c>
      <c r="E221">
        <v>-6.5086249146052003E-2</v>
      </c>
      <c r="F221">
        <v>9.7611470750237003E-2</v>
      </c>
      <c r="G221">
        <v>5.5429510976632998E-2</v>
      </c>
      <c r="H221">
        <v>0.122113762862822</v>
      </c>
      <c r="I221">
        <v>6.7473330700620004E-2</v>
      </c>
      <c r="J221">
        <v>58</v>
      </c>
    </row>
    <row r="222" spans="1:10" x14ac:dyDescent="0.3">
      <c r="A222">
        <v>59</v>
      </c>
      <c r="B222">
        <v>-1.79889539400117</v>
      </c>
      <c r="C222">
        <v>1.10836899540723</v>
      </c>
      <c r="D222">
        <v>0.935396333670931</v>
      </c>
      <c r="E222">
        <v>-0.195194479206732</v>
      </c>
      <c r="F222">
        <v>0.27751639260268701</v>
      </c>
      <c r="G222">
        <v>-0.11058774559324</v>
      </c>
      <c r="H222">
        <v>3.0810037236719E-2</v>
      </c>
      <c r="I222">
        <v>0.18676549404825901</v>
      </c>
      <c r="J222">
        <v>59</v>
      </c>
    </row>
    <row r="223" spans="1:10" x14ac:dyDescent="0.3">
      <c r="A223">
        <v>60</v>
      </c>
      <c r="B223">
        <v>-1.5695910046352199</v>
      </c>
      <c r="C223">
        <v>9.2198152122762E-2</v>
      </c>
      <c r="D223">
        <v>-0.82896751586254303</v>
      </c>
      <c r="E223">
        <v>0.15415369348914401</v>
      </c>
      <c r="F223">
        <v>0.22830077223421799</v>
      </c>
      <c r="G223">
        <v>5.3800857018797998E-2</v>
      </c>
      <c r="H223">
        <v>-3.5187753712640997E-2</v>
      </c>
      <c r="I223">
        <v>-6.8687051584015002E-2</v>
      </c>
      <c r="J223">
        <v>60</v>
      </c>
    </row>
    <row r="224" spans="1:10" x14ac:dyDescent="0.3">
      <c r="A224">
        <v>61</v>
      </c>
      <c r="B224">
        <v>-1.9791098316279601</v>
      </c>
      <c r="C224">
        <v>1.0479316355420301</v>
      </c>
      <c r="D224">
        <v>0.911224804801675</v>
      </c>
      <c r="E224">
        <v>-0.116126132336011</v>
      </c>
      <c r="F224">
        <v>0.14980367598448799</v>
      </c>
      <c r="G224">
        <v>8.398896030137E-3</v>
      </c>
      <c r="H224">
        <v>0.10391143211185901</v>
      </c>
      <c r="I224">
        <v>-8.6724160385231994E-2</v>
      </c>
      <c r="J224">
        <v>61</v>
      </c>
    </row>
    <row r="225" spans="1:10" x14ac:dyDescent="0.3">
      <c r="A225">
        <v>62</v>
      </c>
      <c r="B225">
        <v>-1.9522804336527</v>
      </c>
      <c r="C225">
        <v>-0.68111608494823594</v>
      </c>
      <c r="D225">
        <v>-1.0366940609405799</v>
      </c>
      <c r="E225">
        <v>0.38664942971330002</v>
      </c>
      <c r="F225">
        <v>-0.26644073060345502</v>
      </c>
      <c r="G225">
        <v>0.15043545745428999</v>
      </c>
      <c r="H225">
        <v>7.6593627224064001E-2</v>
      </c>
      <c r="I225">
        <v>-3.9335520588955002E-2</v>
      </c>
      <c r="J225">
        <v>62</v>
      </c>
    </row>
    <row r="226" spans="1:10" x14ac:dyDescent="0.3">
      <c r="A226">
        <v>63</v>
      </c>
      <c r="B226">
        <v>-1.99591028419951</v>
      </c>
      <c r="C226">
        <v>-0.78366952753401098</v>
      </c>
      <c r="D226">
        <v>-1.46162385815978</v>
      </c>
      <c r="E226">
        <v>0.43829855913730598</v>
      </c>
      <c r="F226">
        <v>-0.13182593086806599</v>
      </c>
      <c r="G226">
        <v>0.16140897687570999</v>
      </c>
      <c r="H226">
        <v>0.14108087954174001</v>
      </c>
      <c r="I226">
        <v>5.1796896104822E-2</v>
      </c>
      <c r="J226">
        <v>63</v>
      </c>
    </row>
    <row r="227" spans="1:10" x14ac:dyDescent="0.3">
      <c r="A227">
        <v>64</v>
      </c>
      <c r="B227">
        <v>-1.9122462303574499</v>
      </c>
      <c r="C227">
        <v>-0.49960882749855501</v>
      </c>
      <c r="D227">
        <v>-0.98792358351051701</v>
      </c>
      <c r="E227">
        <v>0.31345145160094301</v>
      </c>
      <c r="F227">
        <v>-0.32147343803426898</v>
      </c>
      <c r="G227">
        <v>0.248584537361597</v>
      </c>
      <c r="H227">
        <v>3.8991220898278001E-2</v>
      </c>
      <c r="I227">
        <v>7.7413812418240996E-2</v>
      </c>
      <c r="J227">
        <v>64</v>
      </c>
    </row>
    <row r="228" spans="1:10" x14ac:dyDescent="0.3">
      <c r="A228">
        <v>67</v>
      </c>
      <c r="B228">
        <v>-1.5731454147950501</v>
      </c>
      <c r="C228">
        <v>0.24181835933212101</v>
      </c>
      <c r="D228">
        <v>-0.33941671236770998</v>
      </c>
      <c r="E228">
        <v>-6.3324262261083994E-2</v>
      </c>
      <c r="F228">
        <v>-6.7785596502474996E-2</v>
      </c>
      <c r="G228">
        <v>6.5932134837631995E-2</v>
      </c>
      <c r="H228">
        <v>-0.26126542405160003</v>
      </c>
      <c r="I228">
        <v>7.5092001991538995E-2</v>
      </c>
      <c r="J228">
        <v>65</v>
      </c>
    </row>
    <row r="229" spans="1:10" x14ac:dyDescent="0.3">
      <c r="A229">
        <v>68</v>
      </c>
      <c r="B229">
        <v>-1.6058165812273</v>
      </c>
      <c r="C229">
        <v>0.28791964079848698</v>
      </c>
      <c r="D229">
        <v>-0.37573206508363599</v>
      </c>
      <c r="E229">
        <v>-1.7808713333281E-2</v>
      </c>
      <c r="F229">
        <v>-0.10020066708506201</v>
      </c>
      <c r="G229">
        <v>-2.7094020683895E-2</v>
      </c>
      <c r="H229">
        <v>-0.231436348272514</v>
      </c>
      <c r="I229">
        <v>6.7720608797168999E-2</v>
      </c>
      <c r="J229">
        <v>66</v>
      </c>
    </row>
    <row r="230" spans="1:10" x14ac:dyDescent="0.3">
      <c r="A230">
        <v>69</v>
      </c>
      <c r="B230">
        <v>-1.59787474198543</v>
      </c>
      <c r="C230">
        <v>0.17735170797098901</v>
      </c>
      <c r="D230">
        <v>-0.52614159245553405</v>
      </c>
      <c r="E230">
        <v>-0.19887265930208101</v>
      </c>
      <c r="F230">
        <v>1.842962004439E-3</v>
      </c>
      <c r="G230">
        <v>3.8977093889547003E-2</v>
      </c>
      <c r="H230">
        <v>-0.162567322747559</v>
      </c>
      <c r="I230">
        <v>0.210498025238289</v>
      </c>
      <c r="J230">
        <v>67</v>
      </c>
    </row>
    <row r="231" spans="1:10" x14ac:dyDescent="0.3">
      <c r="A231">
        <v>70</v>
      </c>
      <c r="B231">
        <v>-1.45282728295856</v>
      </c>
      <c r="C231">
        <v>0.32677375873196801</v>
      </c>
      <c r="D231">
        <v>-0.61281152384734505</v>
      </c>
      <c r="E231">
        <v>0.179671346456901</v>
      </c>
      <c r="F231">
        <v>-5.6800961244106003E-2</v>
      </c>
      <c r="G231">
        <v>-5.4128748989561999E-2</v>
      </c>
      <c r="H231">
        <v>-3.1914055948222997E-2</v>
      </c>
      <c r="I231">
        <v>0.15038420358592999</v>
      </c>
      <c r="J231">
        <v>68</v>
      </c>
    </row>
    <row r="232" spans="1:10" x14ac:dyDescent="0.3">
      <c r="A232">
        <v>71</v>
      </c>
      <c r="B232">
        <v>-1.5626230494175899</v>
      </c>
      <c r="C232">
        <v>0.151619874153826</v>
      </c>
      <c r="D232">
        <v>2.9124203425102999E-2</v>
      </c>
      <c r="E232">
        <v>-0.22108805369007001</v>
      </c>
      <c r="F232">
        <v>6.0672002529261998E-2</v>
      </c>
      <c r="G232">
        <v>-4.1248640131163999E-2</v>
      </c>
      <c r="H232">
        <v>-0.33648040414511898</v>
      </c>
      <c r="I232">
        <v>9.5997438442310002E-3</v>
      </c>
      <c r="J232">
        <v>69</v>
      </c>
    </row>
    <row r="233" spans="1:10" x14ac:dyDescent="0.3">
      <c r="A233">
        <v>72</v>
      </c>
      <c r="B233">
        <v>-1.6278020628138099</v>
      </c>
      <c r="C233">
        <v>-0.123963417556431</v>
      </c>
      <c r="D233">
        <v>-0.75399785304978095</v>
      </c>
      <c r="E233">
        <v>-0.21193152426540801</v>
      </c>
      <c r="F233">
        <v>-0.104335526728113</v>
      </c>
      <c r="G233">
        <v>-9.3544337673610006E-2</v>
      </c>
      <c r="H233">
        <v>-0.15100342150257201</v>
      </c>
      <c r="I233">
        <v>-4.7610583366680002E-3</v>
      </c>
      <c r="J233">
        <v>70</v>
      </c>
    </row>
    <row r="234" spans="1:10" x14ac:dyDescent="0.3">
      <c r="A234">
        <v>73</v>
      </c>
      <c r="B234">
        <v>-1.54232054988845</v>
      </c>
      <c r="C234">
        <v>-0.269661532122703</v>
      </c>
      <c r="D234">
        <v>-0.52918788008379802</v>
      </c>
      <c r="E234">
        <v>-2.5464805596971E-2</v>
      </c>
      <c r="F234">
        <v>-0.226397178952639</v>
      </c>
      <c r="G234">
        <v>6.0168738256304997E-2</v>
      </c>
      <c r="H234">
        <v>-0.168078354852187</v>
      </c>
      <c r="I234">
        <v>-7.8914574242072003E-2</v>
      </c>
      <c r="J234">
        <v>71</v>
      </c>
    </row>
    <row r="235" spans="1:10" x14ac:dyDescent="0.3">
      <c r="A235">
        <v>74</v>
      </c>
      <c r="B235">
        <v>-1.5717331613769701</v>
      </c>
      <c r="C235">
        <v>-0.13627118021989501</v>
      </c>
      <c r="D235">
        <v>-0.499294630386518</v>
      </c>
      <c r="E235">
        <v>-0.23105565715871701</v>
      </c>
      <c r="F235">
        <v>-0.16309491645157301</v>
      </c>
      <c r="G235">
        <v>-0.14560618950597801</v>
      </c>
      <c r="H235">
        <v>-0.182264637724562</v>
      </c>
      <c r="I235">
        <v>-8.302028733762E-2</v>
      </c>
      <c r="J235">
        <v>72</v>
      </c>
    </row>
    <row r="236" spans="1:10" x14ac:dyDescent="0.3">
      <c r="A236">
        <v>75</v>
      </c>
      <c r="B236">
        <v>-1.6937162671807799</v>
      </c>
      <c r="C236">
        <v>-0.25032026306897298</v>
      </c>
      <c r="D236">
        <v>-0.51206096097193299</v>
      </c>
      <c r="E236">
        <v>-0.24653909638566501</v>
      </c>
      <c r="F236">
        <v>0.40624159372018998</v>
      </c>
      <c r="G236">
        <v>-0.178331323171523</v>
      </c>
      <c r="H236">
        <v>-0.21743465133214701</v>
      </c>
      <c r="I236">
        <v>9.9641087953235993E-2</v>
      </c>
      <c r="J236">
        <v>73</v>
      </c>
    </row>
    <row r="237" spans="1:10" x14ac:dyDescent="0.3">
      <c r="A237">
        <v>76</v>
      </c>
      <c r="B237">
        <v>-1.55490435479651</v>
      </c>
      <c r="C237">
        <v>1.6613090368985999E-2</v>
      </c>
      <c r="D237">
        <v>-0.42189268805152103</v>
      </c>
      <c r="E237">
        <v>-0.11971681494396499</v>
      </c>
      <c r="F237">
        <v>0.10456954689346</v>
      </c>
      <c r="G237">
        <v>-3.8914476530279997E-2</v>
      </c>
      <c r="H237">
        <v>-0.29983402964900702</v>
      </c>
      <c r="I237">
        <v>-2.12450970274E-3</v>
      </c>
      <c r="J237">
        <v>74</v>
      </c>
    </row>
    <row r="238" spans="1:10" x14ac:dyDescent="0.3">
      <c r="A238">
        <v>77</v>
      </c>
      <c r="B238">
        <v>-1.5928337208936101</v>
      </c>
      <c r="C238">
        <v>-0.113288371210977</v>
      </c>
      <c r="D238">
        <v>-0.46429500483221697</v>
      </c>
      <c r="E238">
        <v>-0.26305855826332403</v>
      </c>
      <c r="F238">
        <v>0.355532322546179</v>
      </c>
      <c r="G238">
        <v>-0.110528078909226</v>
      </c>
      <c r="H238">
        <v>-0.17731109935778</v>
      </c>
      <c r="I238">
        <v>0.12753701913878199</v>
      </c>
      <c r="J238">
        <v>75</v>
      </c>
    </row>
    <row r="239" spans="1:10" x14ac:dyDescent="0.3">
      <c r="A239">
        <v>78</v>
      </c>
      <c r="B239">
        <v>-1.2420946164642599</v>
      </c>
      <c r="C239">
        <v>0.23204865495806901</v>
      </c>
      <c r="D239">
        <v>-0.53952721361606903</v>
      </c>
      <c r="E239">
        <v>-0.21454767146986101</v>
      </c>
      <c r="F239">
        <v>-0.196156753216021</v>
      </c>
      <c r="G239">
        <v>-0.113854072419171</v>
      </c>
      <c r="H239">
        <v>-6.7010865586604004E-2</v>
      </c>
      <c r="I239">
        <v>0.258969391009019</v>
      </c>
      <c r="J239">
        <v>76</v>
      </c>
    </row>
    <row r="240" spans="1:10" x14ac:dyDescent="0.3">
      <c r="A240">
        <v>79</v>
      </c>
      <c r="B240">
        <v>-1.44372268682494</v>
      </c>
      <c r="C240">
        <v>-2.4816950934918001E-2</v>
      </c>
      <c r="D240">
        <v>-0.54771511058284295</v>
      </c>
      <c r="E240">
        <v>-0.241705555998494</v>
      </c>
      <c r="F240">
        <v>-3.8723055820790997E-2</v>
      </c>
      <c r="G240">
        <v>-0.20051379500816499</v>
      </c>
      <c r="H240">
        <v>-0.10447874426985</v>
      </c>
      <c r="I240">
        <v>6.6630388696896997E-2</v>
      </c>
      <c r="J240">
        <v>77</v>
      </c>
    </row>
    <row r="241" spans="1:10" x14ac:dyDescent="0.3">
      <c r="A241">
        <v>80</v>
      </c>
      <c r="B241">
        <v>-1.46997269623434</v>
      </c>
      <c r="C241">
        <v>0.106352156159589</v>
      </c>
      <c r="D241">
        <v>-0.61669032052112505</v>
      </c>
      <c r="E241">
        <v>-0.29629053522887699</v>
      </c>
      <c r="F241">
        <v>2.7354228694684998E-2</v>
      </c>
      <c r="G241">
        <v>-0.28166333432332802</v>
      </c>
      <c r="H241">
        <v>-4.8056400627789998E-3</v>
      </c>
      <c r="I241">
        <v>0.24181401504834801</v>
      </c>
      <c r="J241">
        <v>78</v>
      </c>
    </row>
    <row r="242" spans="1:10" x14ac:dyDescent="0.3">
      <c r="A242">
        <v>81</v>
      </c>
      <c r="B242">
        <v>-1.45615285658182</v>
      </c>
      <c r="C242">
        <v>-0.198060726600883</v>
      </c>
      <c r="D242">
        <v>-0.22528065878686401</v>
      </c>
      <c r="E242">
        <v>-0.103433933280247</v>
      </c>
      <c r="F242">
        <v>-0.32714478029796501</v>
      </c>
      <c r="G242">
        <v>-8.0038392607269998E-2</v>
      </c>
      <c r="H242">
        <v>-0.24261623335553001</v>
      </c>
      <c r="I242">
        <v>-0.107342136087131</v>
      </c>
      <c r="J242">
        <v>79</v>
      </c>
    </row>
    <row r="243" spans="1:10" x14ac:dyDescent="0.3">
      <c r="A243">
        <v>82</v>
      </c>
      <c r="B243">
        <v>-1.4819920171049601</v>
      </c>
      <c r="C243">
        <v>7.7047114711719003E-2</v>
      </c>
      <c r="D243">
        <v>-0.29168475973024699</v>
      </c>
      <c r="E243">
        <v>-0.23733151436048</v>
      </c>
      <c r="F243">
        <v>-0.23764538785447301</v>
      </c>
      <c r="G243">
        <v>-0.31133892785032902</v>
      </c>
      <c r="H243">
        <v>-9.1668216748926001E-2</v>
      </c>
      <c r="I243">
        <v>0.18106360909038099</v>
      </c>
      <c r="J243">
        <v>80</v>
      </c>
    </row>
    <row r="244" spans="1:10" x14ac:dyDescent="0.3">
      <c r="A244">
        <v>83</v>
      </c>
      <c r="B244">
        <v>-1.48374867805688</v>
      </c>
      <c r="C244">
        <v>8.9505923849780997E-2</v>
      </c>
      <c r="D244">
        <v>-0.34213575627231602</v>
      </c>
      <c r="E244">
        <v>-0.351377854214525</v>
      </c>
      <c r="F244">
        <v>-0.18189374073322401</v>
      </c>
      <c r="G244">
        <v>-0.15641941610275301</v>
      </c>
      <c r="H244">
        <v>-0.14622809403023901</v>
      </c>
      <c r="I244">
        <v>3.3450169589651003E-2</v>
      </c>
      <c r="J244">
        <v>81</v>
      </c>
    </row>
    <row r="245" spans="1:10" x14ac:dyDescent="0.3">
      <c r="A245">
        <v>84</v>
      </c>
      <c r="B245">
        <v>-1.39858382667186</v>
      </c>
      <c r="C245">
        <v>0.57778917104376004</v>
      </c>
      <c r="D245">
        <v>-0.27418172105664801</v>
      </c>
      <c r="E245">
        <v>-0.35084249913585702</v>
      </c>
      <c r="F245">
        <v>-0.22955187951191999</v>
      </c>
      <c r="G245">
        <v>-0.129608098233856</v>
      </c>
      <c r="H245">
        <v>-1.9938748681346E-2</v>
      </c>
      <c r="I245">
        <v>0.123322135291094</v>
      </c>
      <c r="J245">
        <v>82</v>
      </c>
    </row>
    <row r="246" spans="1:10" x14ac:dyDescent="0.3">
      <c r="A246">
        <v>85</v>
      </c>
      <c r="B246">
        <v>-1.3050987868305799</v>
      </c>
      <c r="C246">
        <v>0.353852275350588</v>
      </c>
      <c r="D246">
        <v>-0.19035215251347101</v>
      </c>
      <c r="E246">
        <v>-0.288223441523975</v>
      </c>
      <c r="F246">
        <v>-0.21568974843159799</v>
      </c>
      <c r="G246">
        <v>-7.3138738815611004E-2</v>
      </c>
      <c r="H246">
        <v>-3.4143906398957001E-2</v>
      </c>
      <c r="I246">
        <v>0.110892614095879</v>
      </c>
      <c r="J246">
        <v>83</v>
      </c>
    </row>
    <row r="247" spans="1:10" x14ac:dyDescent="0.3">
      <c r="A247">
        <v>86</v>
      </c>
      <c r="B247">
        <v>-1.43064943073351</v>
      </c>
      <c r="C247">
        <v>0.17081776766634499</v>
      </c>
      <c r="D247">
        <v>-0.66744800708581997</v>
      </c>
      <c r="E247">
        <v>-0.17936912869844401</v>
      </c>
      <c r="F247">
        <v>-0.244045890995256</v>
      </c>
      <c r="G247">
        <v>-4.0812850745101999E-2</v>
      </c>
      <c r="H247">
        <v>-0.20264795364292601</v>
      </c>
      <c r="I247">
        <v>3.3044039251078003E-2</v>
      </c>
      <c r="J247">
        <v>84</v>
      </c>
    </row>
    <row r="248" spans="1:10" x14ac:dyDescent="0.3">
      <c r="A248">
        <v>87</v>
      </c>
      <c r="B248">
        <v>-1.43320999861467</v>
      </c>
      <c r="C248">
        <v>0.55445201509780695</v>
      </c>
      <c r="D248">
        <v>-0.28593378218841098</v>
      </c>
      <c r="E248">
        <v>-0.329139029529877</v>
      </c>
      <c r="F248">
        <v>-0.198996173605656</v>
      </c>
      <c r="G248">
        <v>-0.135029102345089</v>
      </c>
      <c r="H248">
        <v>2.7762687659518E-2</v>
      </c>
      <c r="I248">
        <v>0.13559952915422499</v>
      </c>
      <c r="J248">
        <v>85</v>
      </c>
    </row>
    <row r="249" spans="1:10" x14ac:dyDescent="0.3">
      <c r="A249">
        <v>88</v>
      </c>
      <c r="B249">
        <v>-1.73553464074514</v>
      </c>
      <c r="C249">
        <v>-0.37345009175849497</v>
      </c>
      <c r="D249">
        <v>-0.70489331436329195</v>
      </c>
      <c r="E249">
        <v>-9.1719921797683998E-2</v>
      </c>
      <c r="F249">
        <v>-0.111841907483488</v>
      </c>
      <c r="G249">
        <v>-0.19414766634071401</v>
      </c>
      <c r="H249">
        <v>-0.154748161820284</v>
      </c>
      <c r="I249">
        <v>-4.690245568905E-2</v>
      </c>
      <c r="J249">
        <v>86</v>
      </c>
    </row>
    <row r="250" spans="1:10" x14ac:dyDescent="0.3">
      <c r="A250">
        <v>89</v>
      </c>
      <c r="B250">
        <v>-1.9961050427442699</v>
      </c>
      <c r="C250">
        <v>-0.42252093652988898</v>
      </c>
      <c r="D250">
        <v>-0.30198515212919402</v>
      </c>
      <c r="E250">
        <v>-0.18110788350981299</v>
      </c>
      <c r="F250">
        <v>-0.63172861599057695</v>
      </c>
      <c r="G250">
        <v>0.11507616818916799</v>
      </c>
      <c r="H250">
        <v>-4.2164137992948998E-2</v>
      </c>
      <c r="I250">
        <v>-7.5476881774865001E-2</v>
      </c>
      <c r="J250">
        <v>87</v>
      </c>
    </row>
    <row r="251" spans="1:10" x14ac:dyDescent="0.3">
      <c r="A251">
        <v>90</v>
      </c>
      <c r="B251">
        <v>-1.8486250968192599</v>
      </c>
      <c r="C251">
        <v>-0.397410557876133</v>
      </c>
      <c r="D251">
        <v>-0.32159084587499698</v>
      </c>
      <c r="E251">
        <v>-2.8363462383501001E-2</v>
      </c>
      <c r="F251">
        <v>-0.69605785629476002</v>
      </c>
      <c r="G251">
        <v>0.21848655688169</v>
      </c>
      <c r="H251">
        <v>4.4582508176259E-2</v>
      </c>
      <c r="I251">
        <v>-8.0393924050348994E-2</v>
      </c>
      <c r="J251">
        <v>88</v>
      </c>
    </row>
    <row r="252" spans="1:10" x14ac:dyDescent="0.3">
      <c r="A252">
        <v>91</v>
      </c>
      <c r="B252">
        <v>-1.8899791270745401</v>
      </c>
      <c r="C252">
        <v>-0.36309855759349802</v>
      </c>
      <c r="D252">
        <v>-0.15934985500037999</v>
      </c>
      <c r="E252">
        <v>-0.36842529011122399</v>
      </c>
      <c r="F252">
        <v>-0.51803082790256105</v>
      </c>
      <c r="G252">
        <v>0.160311973914227</v>
      </c>
      <c r="H252">
        <v>3.7090278698401001E-2</v>
      </c>
      <c r="I252">
        <v>-3.2498883958290002E-2</v>
      </c>
      <c r="J252">
        <v>89</v>
      </c>
    </row>
    <row r="253" spans="1:10" x14ac:dyDescent="0.3">
      <c r="A253">
        <v>92</v>
      </c>
      <c r="B253">
        <v>-1.9604200344462499</v>
      </c>
      <c r="C253">
        <v>-0.50571605831203503</v>
      </c>
      <c r="D253">
        <v>-0.35481886335700002</v>
      </c>
      <c r="E253">
        <v>-1.9062620440917E-2</v>
      </c>
      <c r="F253">
        <v>-0.56936827330214901</v>
      </c>
      <c r="G253">
        <v>8.3326723284826001E-2</v>
      </c>
      <c r="H253">
        <v>6.0666161366034997E-2</v>
      </c>
      <c r="I253">
        <v>-1.4483161519228E-2</v>
      </c>
      <c r="J253">
        <v>90</v>
      </c>
    </row>
    <row r="254" spans="1:10" x14ac:dyDescent="0.3">
      <c r="A254">
        <v>93</v>
      </c>
      <c r="B254">
        <v>-1.6340612742123399</v>
      </c>
      <c r="C254">
        <v>-0.19957414182803401</v>
      </c>
      <c r="D254">
        <v>0.19417219774723499</v>
      </c>
      <c r="E254">
        <v>-0.28800293668001797</v>
      </c>
      <c r="F254">
        <v>-0.513448168973342</v>
      </c>
      <c r="G254">
        <v>9.4806839540980004E-3</v>
      </c>
      <c r="H254">
        <v>-8.7831457631747004E-2</v>
      </c>
      <c r="I254">
        <v>9.6481099866671999E-2</v>
      </c>
      <c r="J254">
        <v>91</v>
      </c>
    </row>
    <row r="255" spans="1:10" x14ac:dyDescent="0.3">
      <c r="A255">
        <v>94</v>
      </c>
      <c r="B255">
        <v>-1.8747623618525999</v>
      </c>
      <c r="C255">
        <v>-0.57734093776933504</v>
      </c>
      <c r="D255">
        <v>-0.81675021256937097</v>
      </c>
      <c r="E255">
        <v>7.1987221693400004E-4</v>
      </c>
      <c r="F255">
        <v>-0.44416642778076099</v>
      </c>
      <c r="G255">
        <v>0.24136182406855899</v>
      </c>
      <c r="H255">
        <v>4.4636405342625002E-2</v>
      </c>
      <c r="I255">
        <v>-5.3464983378287E-2</v>
      </c>
      <c r="J255">
        <v>92</v>
      </c>
    </row>
    <row r="256" spans="1:10" x14ac:dyDescent="0.3">
      <c r="A256">
        <v>95</v>
      </c>
      <c r="B256">
        <v>-1.8321299623791101</v>
      </c>
      <c r="C256">
        <v>-0.52834080639777403</v>
      </c>
      <c r="D256">
        <v>-0.354785525061938</v>
      </c>
      <c r="E256">
        <v>-0.15064397422238701</v>
      </c>
      <c r="F256">
        <v>-0.48930758559356502</v>
      </c>
      <c r="G256">
        <v>-8.2191598634551E-2</v>
      </c>
      <c r="H256">
        <v>7.4179543108342003E-2</v>
      </c>
      <c r="I256">
        <v>2.9408034063806002E-2</v>
      </c>
      <c r="J256">
        <v>93</v>
      </c>
    </row>
    <row r="257" spans="1:10" x14ac:dyDescent="0.3">
      <c r="A257">
        <v>96</v>
      </c>
      <c r="B257">
        <v>-1.7357874792669801</v>
      </c>
      <c r="C257">
        <v>-0.42215733446675902</v>
      </c>
      <c r="D257">
        <v>-0.35600498708545802</v>
      </c>
      <c r="E257">
        <v>-1.1105007791188001E-2</v>
      </c>
      <c r="F257">
        <v>-0.52920438925882896</v>
      </c>
      <c r="G257">
        <v>-9.4718180605169996E-2</v>
      </c>
      <c r="H257">
        <v>8.9925103605881004E-2</v>
      </c>
      <c r="I257">
        <v>0.103700750192595</v>
      </c>
      <c r="J257">
        <v>94</v>
      </c>
    </row>
    <row r="258" spans="1:10" x14ac:dyDescent="0.3">
      <c r="A258">
        <v>97</v>
      </c>
      <c r="B258">
        <v>-1.90539785814545</v>
      </c>
      <c r="C258">
        <v>-0.31135174587914699</v>
      </c>
      <c r="D258">
        <v>-0.22340242476840899</v>
      </c>
      <c r="E258">
        <v>-0.11422472110215</v>
      </c>
      <c r="F258">
        <v>-0.73743352049871502</v>
      </c>
      <c r="G258">
        <v>0.19254395919731199</v>
      </c>
      <c r="H258">
        <v>-5.2958872583299997E-3</v>
      </c>
      <c r="I258">
        <v>-0.13059174437336701</v>
      </c>
      <c r="J258">
        <v>95</v>
      </c>
    </row>
    <row r="259" spans="1:10" x14ac:dyDescent="0.3">
      <c r="A259">
        <v>98</v>
      </c>
      <c r="B259">
        <v>-1.91639099547861</v>
      </c>
      <c r="C259">
        <v>-0.67610681848830201</v>
      </c>
      <c r="D259">
        <v>-0.72684135716496001</v>
      </c>
      <c r="E259">
        <v>-1.3292427616816E-2</v>
      </c>
      <c r="F259">
        <v>-0.25792401275195798</v>
      </c>
      <c r="G259">
        <v>9.9192349211119996E-2</v>
      </c>
      <c r="H259">
        <v>0.12288364610079899</v>
      </c>
      <c r="I259">
        <v>0.22046476755855099</v>
      </c>
      <c r="J259">
        <v>96</v>
      </c>
    </row>
    <row r="260" spans="1:10" x14ac:dyDescent="0.3">
      <c r="A260">
        <v>99</v>
      </c>
      <c r="B260">
        <v>2.7741394417429399</v>
      </c>
      <c r="C260">
        <v>-1.0946888556793399</v>
      </c>
      <c r="D260">
        <v>1.594637167306</v>
      </c>
      <c r="E260">
        <v>1.92935351572911</v>
      </c>
      <c r="F260">
        <v>-0.574747763061079</v>
      </c>
      <c r="G260">
        <v>0.19088872648581001</v>
      </c>
      <c r="H260">
        <v>-0.26126250259502698</v>
      </c>
      <c r="I260">
        <v>-0.13230231223352501</v>
      </c>
      <c r="J260">
        <v>97</v>
      </c>
    </row>
    <row r="261" spans="1:10" x14ac:dyDescent="0.3">
      <c r="A261">
        <v>100</v>
      </c>
      <c r="B261">
        <v>2.9633069767440201</v>
      </c>
      <c r="C261">
        <v>-1.0512458719795701</v>
      </c>
      <c r="D261">
        <v>2.2709672763420699</v>
      </c>
      <c r="E261">
        <v>1.9422571122788901</v>
      </c>
      <c r="F261">
        <v>-0.34161704494648698</v>
      </c>
      <c r="G261">
        <v>-0.15089490168404801</v>
      </c>
      <c r="H261">
        <v>-0.18042077918886501</v>
      </c>
      <c r="I261">
        <v>-2.9057160336873E-2</v>
      </c>
      <c r="J261">
        <v>98</v>
      </c>
    </row>
    <row r="262" spans="1:10" x14ac:dyDescent="0.3">
      <c r="A262">
        <v>101</v>
      </c>
      <c r="B262">
        <v>3.0166269124035101</v>
      </c>
      <c r="C262">
        <v>-1.2343549522252399</v>
      </c>
      <c r="D262">
        <v>1.3870481789150899</v>
      </c>
      <c r="E262">
        <v>-0.42520736133261899</v>
      </c>
      <c r="F262">
        <v>-0.135244941333306</v>
      </c>
      <c r="G262">
        <v>0.69247262637778295</v>
      </c>
      <c r="H262">
        <v>-0.24174351577227701</v>
      </c>
      <c r="I262">
        <v>9.5461095229387005E-2</v>
      </c>
      <c r="J262">
        <v>99</v>
      </c>
    </row>
    <row r="263" spans="1:10" x14ac:dyDescent="0.3">
      <c r="A263">
        <v>102</v>
      </c>
      <c r="B263">
        <v>2.33551326920441</v>
      </c>
      <c r="C263">
        <v>-2.1640884018392401</v>
      </c>
      <c r="D263">
        <v>0.88780820095366997</v>
      </c>
      <c r="E263">
        <v>-0.43129867841057901</v>
      </c>
      <c r="F263">
        <v>-0.25368405025070201</v>
      </c>
      <c r="G263">
        <v>-0.19133681998618701</v>
      </c>
      <c r="H263">
        <v>3.9001240665027997E-2</v>
      </c>
      <c r="I263">
        <v>-3.5775029488069002E-2</v>
      </c>
      <c r="J263">
        <v>100</v>
      </c>
    </row>
    <row r="264" spans="1:10" x14ac:dyDescent="0.3">
      <c r="A264">
        <v>103</v>
      </c>
      <c r="B264">
        <v>2.9670694809897</v>
      </c>
      <c r="C264">
        <v>-1.23244777252199</v>
      </c>
      <c r="D264">
        <v>-0.28955394745771501</v>
      </c>
      <c r="E264">
        <v>-0.61513118908224396</v>
      </c>
      <c r="F264">
        <v>-0.60529812542650197</v>
      </c>
      <c r="G264">
        <v>0.36645788079149</v>
      </c>
      <c r="H264">
        <v>4.5442070397109999E-3</v>
      </c>
      <c r="I264">
        <v>-0.27955716488119797</v>
      </c>
      <c r="J264">
        <v>101</v>
      </c>
    </row>
    <row r="265" spans="1:10" x14ac:dyDescent="0.3">
      <c r="A265">
        <v>104</v>
      </c>
      <c r="B265">
        <v>3.2862257327080702</v>
      </c>
      <c r="C265">
        <v>-1.2220483462063101</v>
      </c>
      <c r="D265">
        <v>0.36619885800810698</v>
      </c>
      <c r="E265">
        <v>-0.98065139848563498</v>
      </c>
      <c r="F265">
        <v>-0.42307698452769799</v>
      </c>
      <c r="G265">
        <v>2.1285693028925998E-2</v>
      </c>
      <c r="H265">
        <v>0.17522521363489499</v>
      </c>
      <c r="I265">
        <v>7.2361056968999998E-2</v>
      </c>
      <c r="J265">
        <v>102</v>
      </c>
    </row>
    <row r="266" spans="1:10" x14ac:dyDescent="0.3">
      <c r="A266">
        <v>105</v>
      </c>
      <c r="B266">
        <v>3.74226109071421</v>
      </c>
      <c r="C266">
        <v>-0.67130480173274398</v>
      </c>
      <c r="D266">
        <v>1.0598376333619499</v>
      </c>
      <c r="E266">
        <v>0.79276258237516595</v>
      </c>
      <c r="F266">
        <v>-0.527043975797725</v>
      </c>
      <c r="G266">
        <v>-7.6067371540426004E-2</v>
      </c>
      <c r="H266">
        <v>0.20403884981022699</v>
      </c>
      <c r="I266">
        <v>0.21918494688067</v>
      </c>
      <c r="J266">
        <v>103</v>
      </c>
    </row>
    <row r="267" spans="1:10" x14ac:dyDescent="0.3">
      <c r="A267">
        <v>106</v>
      </c>
      <c r="B267">
        <v>3.37339420025878</v>
      </c>
      <c r="C267">
        <v>-9.3537799275588002E-2</v>
      </c>
      <c r="D267">
        <v>0.32096315316392299</v>
      </c>
      <c r="E267">
        <v>-9.0507368131000007E-3</v>
      </c>
      <c r="F267">
        <v>-8.7617351779890995E-2</v>
      </c>
      <c r="G267">
        <v>0.43309664376477502</v>
      </c>
      <c r="H267">
        <v>-0.15564869324202099</v>
      </c>
      <c r="I267">
        <v>0.104940106925382</v>
      </c>
      <c r="J267">
        <v>104</v>
      </c>
    </row>
    <row r="268" spans="1:10" x14ac:dyDescent="0.3">
      <c r="A268">
        <v>107</v>
      </c>
      <c r="B268">
        <v>3.5341276657330098</v>
      </c>
      <c r="C268">
        <v>-0.22354389861930199</v>
      </c>
      <c r="D268">
        <v>0.38480825561161103</v>
      </c>
      <c r="E268">
        <v>-1.11488938088783</v>
      </c>
      <c r="F268">
        <v>-0.50815421870054001</v>
      </c>
      <c r="G268">
        <v>0.43343128526743602</v>
      </c>
      <c r="H268">
        <v>-0.17398370476700301</v>
      </c>
      <c r="I268">
        <v>-0.17960125908316599</v>
      </c>
      <c r="J268">
        <v>105</v>
      </c>
    </row>
    <row r="269" spans="1:10" x14ac:dyDescent="0.3">
      <c r="A269">
        <v>108</v>
      </c>
      <c r="B269">
        <v>3.3886759234536701</v>
      </c>
      <c r="C269">
        <v>5.7764210947065998E-2</v>
      </c>
      <c r="D269">
        <v>0.36046797363683603</v>
      </c>
      <c r="E269">
        <v>-0.91877955992906701</v>
      </c>
      <c r="F269">
        <v>1.8298001352209999E-2</v>
      </c>
      <c r="G269">
        <v>0.69683450728194696</v>
      </c>
      <c r="H269">
        <v>-0.23703335689584501</v>
      </c>
      <c r="I269">
        <v>0.218367818926265</v>
      </c>
      <c r="J269">
        <v>106</v>
      </c>
    </row>
    <row r="270" spans="1:10" x14ac:dyDescent="0.3">
      <c r="A270">
        <v>109</v>
      </c>
      <c r="B270">
        <v>3.3680769115823499</v>
      </c>
      <c r="C270">
        <v>-0.72499823505153005</v>
      </c>
      <c r="D270">
        <v>9.5346291963492993E-2</v>
      </c>
      <c r="E270">
        <v>-0.83176644428246704</v>
      </c>
      <c r="F270">
        <v>7.6569423678949006E-2</v>
      </c>
      <c r="G270">
        <v>0.25422309779348101</v>
      </c>
      <c r="H270">
        <v>0.15736683226894399</v>
      </c>
      <c r="I270">
        <v>0.45992812678136002</v>
      </c>
      <c r="J270">
        <v>107</v>
      </c>
    </row>
    <row r="271" spans="1:10" x14ac:dyDescent="0.3">
      <c r="A271">
        <v>110</v>
      </c>
      <c r="B271">
        <v>-0.71088604994961202</v>
      </c>
      <c r="C271">
        <v>0.208137452938501</v>
      </c>
      <c r="D271">
        <v>-5.9408388843170998E-2</v>
      </c>
      <c r="E271">
        <v>0.16848196987014399</v>
      </c>
      <c r="F271">
        <v>0.24465870679169299</v>
      </c>
      <c r="G271">
        <v>0.181698358350324</v>
      </c>
      <c r="H271">
        <v>-0.244280981561879</v>
      </c>
      <c r="I271">
        <v>6.8940001580461999E-2</v>
      </c>
      <c r="J271">
        <v>108</v>
      </c>
    </row>
    <row r="272" spans="1:10" x14ac:dyDescent="0.3">
      <c r="A272">
        <v>111</v>
      </c>
      <c r="B272">
        <v>2.1410222278391302</v>
      </c>
      <c r="C272">
        <v>-2.0206429829866801</v>
      </c>
      <c r="D272">
        <v>0.89000323163086303</v>
      </c>
      <c r="E272">
        <v>-0.40024488706197298</v>
      </c>
      <c r="F272">
        <v>-0.15208362610453699</v>
      </c>
      <c r="G272">
        <v>0.218135658815092</v>
      </c>
      <c r="H272">
        <v>8.3280519704833994E-2</v>
      </c>
      <c r="I272">
        <v>8.5008531698525999E-2</v>
      </c>
      <c r="J272">
        <v>109</v>
      </c>
    </row>
    <row r="273" spans="1:10" x14ac:dyDescent="0.3">
      <c r="A273">
        <v>112</v>
      </c>
      <c r="B273">
        <v>0.94834313607671605</v>
      </c>
      <c r="C273">
        <v>-0.70307736554397104</v>
      </c>
      <c r="D273">
        <v>9.2793704985243003E-2</v>
      </c>
      <c r="E273">
        <v>-0.16932404116865901</v>
      </c>
      <c r="F273">
        <v>-3.6158833193981998E-2</v>
      </c>
      <c r="G273">
        <v>-0.32515613532884202</v>
      </c>
      <c r="H273">
        <v>-7.8375622747016996E-2</v>
      </c>
      <c r="I273">
        <v>-0.26086178917400099</v>
      </c>
      <c r="J273">
        <v>110</v>
      </c>
    </row>
    <row r="274" spans="1:10" x14ac:dyDescent="0.3">
      <c r="A274">
        <v>113</v>
      </c>
      <c r="B274">
        <v>-1.5693275883320099</v>
      </c>
      <c r="C274">
        <v>-0.517486602823513</v>
      </c>
      <c r="D274">
        <v>-1.0418947819572999</v>
      </c>
      <c r="E274">
        <v>-0.117801618335216</v>
      </c>
      <c r="F274">
        <v>-0.31956915357765903</v>
      </c>
      <c r="G274">
        <v>0.38386457519796502</v>
      </c>
      <c r="H274">
        <v>0.12774573786443</v>
      </c>
      <c r="I274">
        <v>-1.5941697917349E-2</v>
      </c>
      <c r="J274">
        <v>111</v>
      </c>
    </row>
    <row r="275" spans="1:10" x14ac:dyDescent="0.3">
      <c r="A275">
        <v>114</v>
      </c>
      <c r="B275">
        <v>-0.470886258298014</v>
      </c>
      <c r="C275">
        <v>7.1151395036789999E-3</v>
      </c>
      <c r="D275">
        <v>-0.694678210811701</v>
      </c>
      <c r="E275">
        <v>1.6857335362455001E-2</v>
      </c>
      <c r="F275">
        <v>-0.222835139576566</v>
      </c>
      <c r="G275">
        <v>-4.4700902945656998E-2</v>
      </c>
      <c r="H275">
        <v>-3.5199495241369998E-2</v>
      </c>
      <c r="I275">
        <v>-0.140573997759944</v>
      </c>
      <c r="J275">
        <v>112</v>
      </c>
    </row>
    <row r="276" spans="1:10" x14ac:dyDescent="0.3">
      <c r="A276">
        <v>115</v>
      </c>
      <c r="B276">
        <v>-0.74535754454263503</v>
      </c>
      <c r="C276">
        <v>0.15185827634576901</v>
      </c>
      <c r="D276">
        <v>-0.89325477114987095</v>
      </c>
      <c r="E276">
        <v>0.20452088547508501</v>
      </c>
      <c r="F276">
        <v>-0.25482950650366298</v>
      </c>
      <c r="G276">
        <v>-4.4033689305189999E-3</v>
      </c>
      <c r="H276">
        <v>4.7112088167066003E-2</v>
      </c>
      <c r="I276">
        <v>-3.1346606614173003E-2</v>
      </c>
      <c r="J276">
        <v>113</v>
      </c>
    </row>
    <row r="277" spans="1:10" x14ac:dyDescent="0.3">
      <c r="A277">
        <v>116</v>
      </c>
      <c r="B277">
        <v>-0.57538609566419496</v>
      </c>
      <c r="C277">
        <v>-0.49813371255676397</v>
      </c>
      <c r="D277">
        <v>-0.82082646857139996</v>
      </c>
      <c r="E277">
        <v>8.5529997303314995E-2</v>
      </c>
      <c r="F277">
        <v>-0.25010122744474</v>
      </c>
      <c r="G277">
        <v>0.169947314429548</v>
      </c>
      <c r="H277">
        <v>0.128371272676604</v>
      </c>
      <c r="I277">
        <v>-1.4436776352460001E-2</v>
      </c>
      <c r="J277">
        <v>114</v>
      </c>
    </row>
    <row r="278" spans="1:10" x14ac:dyDescent="0.3">
      <c r="A278">
        <v>117</v>
      </c>
      <c r="B278">
        <v>-0.79291008064083401</v>
      </c>
      <c r="C278">
        <v>0.27657377870036698</v>
      </c>
      <c r="D278">
        <v>-0.960907603990519</v>
      </c>
      <c r="E278">
        <v>-5.0347993876242003E-2</v>
      </c>
      <c r="F278">
        <v>0.116816902168938</v>
      </c>
      <c r="G278">
        <v>5.3695171338054001E-2</v>
      </c>
      <c r="H278">
        <v>0.11701186353404</v>
      </c>
      <c r="I278">
        <v>7.6218929165965996E-2</v>
      </c>
      <c r="J278">
        <v>115</v>
      </c>
    </row>
    <row r="279" spans="1:10" x14ac:dyDescent="0.3">
      <c r="A279">
        <v>118</v>
      </c>
      <c r="B279">
        <v>4.3117565106026801</v>
      </c>
      <c r="C279">
        <v>1.4568375823292099</v>
      </c>
      <c r="D279">
        <v>-0.47146241934642202</v>
      </c>
      <c r="E279">
        <v>1.49094000225571</v>
      </c>
      <c r="F279">
        <v>3.8974419009509001E-2</v>
      </c>
      <c r="G279">
        <v>0.28686935847349299</v>
      </c>
      <c r="H279">
        <v>0.27547774353988402</v>
      </c>
      <c r="I279">
        <v>0.59999316646837797</v>
      </c>
      <c r="J279">
        <v>116</v>
      </c>
    </row>
    <row r="280" spans="1:10" x14ac:dyDescent="0.3">
      <c r="A280">
        <v>119</v>
      </c>
      <c r="B280">
        <v>4.5264960453587397</v>
      </c>
      <c r="C280">
        <v>2.0299411212915901</v>
      </c>
      <c r="D280">
        <v>0.26209326693764301</v>
      </c>
      <c r="E280">
        <v>2.91652738222137</v>
      </c>
      <c r="F280">
        <v>-0.67521289657711203</v>
      </c>
      <c r="G280">
        <v>0.35643638171049302</v>
      </c>
      <c r="H280">
        <v>-5.8158289523649001E-2</v>
      </c>
      <c r="I280">
        <v>-1.3537467648871E-2</v>
      </c>
      <c r="J280">
        <v>117</v>
      </c>
    </row>
    <row r="281" spans="1:10" x14ac:dyDescent="0.3">
      <c r="A281">
        <v>120</v>
      </c>
      <c r="B281">
        <v>-1.59283466195083</v>
      </c>
      <c r="C281">
        <v>0.46149380206052298</v>
      </c>
      <c r="D281">
        <v>-0.29690975571372802</v>
      </c>
      <c r="E281">
        <v>-0.27333411903941401</v>
      </c>
      <c r="F281">
        <v>-8.8764974526296003E-2</v>
      </c>
      <c r="G281">
        <v>0.26273297358759201</v>
      </c>
      <c r="H281">
        <v>-0.10096350912558</v>
      </c>
      <c r="I281">
        <v>-0.26980318467867798</v>
      </c>
      <c r="J281">
        <v>118</v>
      </c>
    </row>
    <row r="282" spans="1:10" x14ac:dyDescent="0.3">
      <c r="A282">
        <v>121</v>
      </c>
      <c r="B282">
        <v>-1.6569453536577901</v>
      </c>
      <c r="C282">
        <v>0.48129481515007799</v>
      </c>
      <c r="D282">
        <v>-0.133697876161359</v>
      </c>
      <c r="E282">
        <v>-3.7961150944981002E-2</v>
      </c>
      <c r="F282">
        <v>-0.24741934390440801</v>
      </c>
      <c r="G282">
        <v>0.29632068764576702</v>
      </c>
      <c r="H282">
        <v>-0.16333218667359201</v>
      </c>
      <c r="I282">
        <v>-0.18003439170817701</v>
      </c>
      <c r="J282">
        <v>119</v>
      </c>
    </row>
    <row r="283" spans="1:10" x14ac:dyDescent="0.3">
      <c r="A283">
        <v>122</v>
      </c>
      <c r="B283">
        <v>-1.7646962603874501</v>
      </c>
      <c r="C283">
        <v>-0.81987769302061997</v>
      </c>
      <c r="D283">
        <v>-1.0655029634566899</v>
      </c>
      <c r="E283">
        <v>0.154325006538715</v>
      </c>
      <c r="F283">
        <v>-0.49730055001458001</v>
      </c>
      <c r="G283">
        <v>0.25726491861982698</v>
      </c>
      <c r="H283">
        <v>0.16561276712211401</v>
      </c>
      <c r="I283">
        <v>0.16975703739758999</v>
      </c>
      <c r="J283">
        <v>120</v>
      </c>
    </row>
    <row r="284" spans="1:10" x14ac:dyDescent="0.3">
      <c r="A284">
        <v>123</v>
      </c>
      <c r="B284">
        <v>-0.99340875714536003</v>
      </c>
      <c r="C284">
        <v>-0.66631734480643001</v>
      </c>
      <c r="D284">
        <v>-1.0430926222319601</v>
      </c>
      <c r="E284">
        <v>0.28282930542323498</v>
      </c>
      <c r="F284">
        <v>-0.26718957894651202</v>
      </c>
      <c r="G284">
        <v>0.211078719760915</v>
      </c>
      <c r="H284">
        <v>0.28982117686027697</v>
      </c>
      <c r="I284">
        <v>7.3545447507620001E-2</v>
      </c>
      <c r="J284">
        <v>121</v>
      </c>
    </row>
    <row r="285" spans="1:10" x14ac:dyDescent="0.3">
      <c r="A285">
        <v>124</v>
      </c>
      <c r="B285">
        <v>-1.50977540231454</v>
      </c>
      <c r="C285">
        <v>0.34063521001265201</v>
      </c>
      <c r="D285">
        <v>-0.23743886290744301</v>
      </c>
      <c r="E285">
        <v>-3.5407738345921001E-2</v>
      </c>
      <c r="F285">
        <v>0.18818841815717799</v>
      </c>
      <c r="G285">
        <v>-2.1457335828977998E-2</v>
      </c>
      <c r="H285">
        <v>4.5727148514936998E-2</v>
      </c>
      <c r="I285">
        <v>0.105282633265719</v>
      </c>
      <c r="J285">
        <v>122</v>
      </c>
    </row>
    <row r="286" spans="1:10" x14ac:dyDescent="0.3">
      <c r="A286">
        <v>125</v>
      </c>
      <c r="B286" s="6">
        <v>0.86514685184711704</v>
      </c>
      <c r="C286" s="6">
        <v>-1.23866045451526</v>
      </c>
      <c r="D286">
        <v>-0.39284960146229297</v>
      </c>
      <c r="E286">
        <v>0.26649716475225199</v>
      </c>
      <c r="F286">
        <v>0.331427914957797</v>
      </c>
      <c r="G286">
        <v>-0.63919203843492001</v>
      </c>
      <c r="H286">
        <v>0.103395387759686</v>
      </c>
      <c r="I286">
        <v>-1.3838575392884999E-2</v>
      </c>
      <c r="J286">
        <v>123</v>
      </c>
    </row>
    <row r="287" spans="1:10" x14ac:dyDescent="0.3">
      <c r="A287">
        <v>126</v>
      </c>
      <c r="B287" s="6">
        <v>2.4318127189977701</v>
      </c>
      <c r="C287" s="6">
        <v>-2.0925773162318899</v>
      </c>
      <c r="D287">
        <v>0.72923579342126299</v>
      </c>
      <c r="E287">
        <v>-0.23924384981553001</v>
      </c>
      <c r="F287">
        <v>0.112300178842621</v>
      </c>
      <c r="G287">
        <v>-0.33320353651148199</v>
      </c>
      <c r="H287">
        <v>0.22186522240811499</v>
      </c>
      <c r="I287">
        <v>0.13889182853535201</v>
      </c>
      <c r="J287">
        <v>124</v>
      </c>
    </row>
    <row r="288" spans="1:10" x14ac:dyDescent="0.3">
      <c r="A288">
        <v>127</v>
      </c>
      <c r="B288" s="6">
        <v>2.8948896009915699</v>
      </c>
      <c r="C288" s="6">
        <v>-1.41823685049308</v>
      </c>
      <c r="D288">
        <v>2.5822547784966E-2</v>
      </c>
      <c r="E288">
        <v>-0.27121745136977399</v>
      </c>
      <c r="F288">
        <v>-0.30205912333588297</v>
      </c>
      <c r="G288">
        <v>0.15459584113713701</v>
      </c>
      <c r="H288">
        <v>0.26629383908899701</v>
      </c>
      <c r="I288">
        <v>5.7396562787554999E-2</v>
      </c>
      <c r="J288">
        <v>125</v>
      </c>
    </row>
    <row r="289" spans="1:10" x14ac:dyDescent="0.3">
      <c r="A289">
        <v>128</v>
      </c>
      <c r="B289" s="6">
        <v>3.5115205230484001</v>
      </c>
      <c r="C289" s="6">
        <v>0.646929347091735</v>
      </c>
      <c r="D289">
        <v>-0.53362762417920295</v>
      </c>
      <c r="E289">
        <v>-0.51360417898890798</v>
      </c>
      <c r="F289">
        <v>0.166587566248592</v>
      </c>
      <c r="G289">
        <v>-0.166394138115662</v>
      </c>
      <c r="H289">
        <v>-4.5049342806905E-2</v>
      </c>
      <c r="I289">
        <v>7.2450756573170003E-2</v>
      </c>
      <c r="J289">
        <v>126</v>
      </c>
    </row>
    <row r="290" spans="1:10" x14ac:dyDescent="0.3">
      <c r="A290">
        <v>129</v>
      </c>
      <c r="B290">
        <v>6.7952063119818504</v>
      </c>
      <c r="C290">
        <v>6.4881777976239299</v>
      </c>
      <c r="D290">
        <v>-1.40892646212246</v>
      </c>
      <c r="E290">
        <v>2.3636137309429102</v>
      </c>
      <c r="F290">
        <v>-0.69561244727708504</v>
      </c>
      <c r="G290">
        <v>-0.64139820256855495</v>
      </c>
      <c r="H290">
        <v>0.47162691495294001</v>
      </c>
      <c r="I290">
        <v>0.18750126056281699</v>
      </c>
      <c r="J290">
        <v>127</v>
      </c>
    </row>
    <row r="291" spans="1:10" x14ac:dyDescent="0.3">
      <c r="A291">
        <v>130</v>
      </c>
      <c r="B291">
        <v>5.7237758803934904</v>
      </c>
      <c r="C291">
        <v>5.7990161600819201</v>
      </c>
      <c r="D291">
        <v>-0.61988371028045997</v>
      </c>
      <c r="E291">
        <v>-1.4014620342792199</v>
      </c>
      <c r="F291">
        <v>-4.5154829053939997E-3</v>
      </c>
      <c r="G291">
        <v>-0.198587709907532</v>
      </c>
      <c r="H291">
        <v>2.0236452270135E-2</v>
      </c>
      <c r="I291">
        <v>7.0496914802685995E-2</v>
      </c>
      <c r="J291">
        <v>128</v>
      </c>
    </row>
    <row r="292" spans="1:10" x14ac:dyDescent="0.3">
      <c r="A292">
        <v>131</v>
      </c>
      <c r="B292">
        <v>2.8755649131848999</v>
      </c>
      <c r="C292">
        <v>-2.3978712971327698</v>
      </c>
      <c r="D292">
        <v>-0.38323341356016299</v>
      </c>
      <c r="E292">
        <v>-0.77083345610304099</v>
      </c>
      <c r="F292">
        <v>-0.154943455313654</v>
      </c>
      <c r="G292">
        <v>-0.69215997955745201</v>
      </c>
      <c r="H292">
        <v>0.58424574215778502</v>
      </c>
      <c r="I292">
        <v>9.2430323428620995E-2</v>
      </c>
      <c r="J292">
        <v>129</v>
      </c>
    </row>
    <row r="293" spans="1:10" x14ac:dyDescent="0.3">
      <c r="A293">
        <v>132</v>
      </c>
      <c r="B293">
        <v>1.90649393309767</v>
      </c>
      <c r="C293">
        <v>-0.78896523966056697</v>
      </c>
      <c r="D293">
        <v>-1.5892457370095101</v>
      </c>
      <c r="E293">
        <v>0.54484944506202804</v>
      </c>
      <c r="F293">
        <v>2.68143868825485</v>
      </c>
      <c r="G293">
        <v>1.0466064871349601</v>
      </c>
      <c r="H293">
        <v>1.0315920026926499</v>
      </c>
      <c r="I293">
        <v>-0.56127050795740396</v>
      </c>
      <c r="J293">
        <v>130</v>
      </c>
    </row>
    <row r="294" spans="1:10" x14ac:dyDescent="0.3">
      <c r="A294">
        <v>133</v>
      </c>
      <c r="B294">
        <v>3.6511423322482801</v>
      </c>
      <c r="C294">
        <v>-0.27124943466588403</v>
      </c>
      <c r="D294">
        <v>-0.94109826654486595</v>
      </c>
      <c r="E294">
        <v>-1.5463893883050299</v>
      </c>
      <c r="F294">
        <v>-1.8915182508980001E-3</v>
      </c>
      <c r="G294">
        <v>-0.32890485950486298</v>
      </c>
      <c r="H294">
        <v>0.42128942911532402</v>
      </c>
      <c r="I294">
        <v>0.27283904883351001</v>
      </c>
      <c r="J294">
        <v>131</v>
      </c>
    </row>
    <row r="295" spans="1:10" x14ac:dyDescent="0.3">
      <c r="A295">
        <v>134</v>
      </c>
      <c r="B295">
        <v>3.48092579017985</v>
      </c>
      <c r="C295">
        <v>-0.492750110567646</v>
      </c>
      <c r="D295">
        <v>-1.02572388162429</v>
      </c>
      <c r="E295">
        <v>-0.99650818014854003</v>
      </c>
      <c r="F295">
        <v>-0.611808230197179</v>
      </c>
      <c r="G295">
        <v>-0.30438691346247798</v>
      </c>
      <c r="H295">
        <v>0.46532972206817202</v>
      </c>
      <c r="I295">
        <v>-0.12031876226053601</v>
      </c>
      <c r="J295">
        <v>132</v>
      </c>
    </row>
    <row r="296" spans="1:10" x14ac:dyDescent="0.3">
      <c r="A296">
        <v>135</v>
      </c>
      <c r="B296">
        <v>-2.5585242530188199</v>
      </c>
      <c r="C296">
        <v>0.47064666174412201</v>
      </c>
      <c r="D296">
        <v>0.79182102256104503</v>
      </c>
      <c r="E296">
        <v>-0.43780915391816499</v>
      </c>
      <c r="F296">
        <v>0.220011294433899</v>
      </c>
      <c r="G296">
        <v>1.6374944584921999E-2</v>
      </c>
      <c r="H296">
        <v>9.0980981549618006E-2</v>
      </c>
      <c r="I296">
        <v>0.184058921870598</v>
      </c>
      <c r="J296">
        <v>133</v>
      </c>
    </row>
    <row r="297" spans="1:10" x14ac:dyDescent="0.3">
      <c r="A297">
        <v>136</v>
      </c>
      <c r="B297">
        <v>-2.4158271319997602</v>
      </c>
      <c r="C297">
        <v>0.77267045083888197</v>
      </c>
      <c r="D297">
        <v>1.2150322782343601</v>
      </c>
      <c r="E297">
        <v>-0.67674975993040998</v>
      </c>
      <c r="F297">
        <v>0.164573187153844</v>
      </c>
      <c r="G297">
        <v>8.2325582565897004E-2</v>
      </c>
      <c r="H297">
        <v>0.25896372292071701</v>
      </c>
      <c r="I297">
        <v>6.036390940545E-2</v>
      </c>
      <c r="J297">
        <v>134</v>
      </c>
    </row>
    <row r="298" spans="1:10" x14ac:dyDescent="0.3">
      <c r="A298">
        <v>137</v>
      </c>
      <c r="B298">
        <v>-2.2801145474823699</v>
      </c>
      <c r="C298">
        <v>1.15338306891305</v>
      </c>
      <c r="D298">
        <v>2.09961015335251</v>
      </c>
      <c r="E298">
        <v>-0.80144868011914505</v>
      </c>
      <c r="F298">
        <v>0.32123501203904098</v>
      </c>
      <c r="G298">
        <v>-5.1335525876727003E-2</v>
      </c>
      <c r="H298">
        <v>0.25692664504476798</v>
      </c>
      <c r="I298">
        <v>0.107800424922552</v>
      </c>
      <c r="J298">
        <v>135</v>
      </c>
    </row>
    <row r="299" spans="1:10" x14ac:dyDescent="0.3">
      <c r="A299">
        <v>138</v>
      </c>
      <c r="B299">
        <v>-2.2067153488786402</v>
      </c>
      <c r="C299">
        <v>1.3644789156958499</v>
      </c>
      <c r="D299">
        <v>2.2199560652630401</v>
      </c>
      <c r="E299">
        <v>-0.39830544035188697</v>
      </c>
      <c r="F299">
        <v>0.153770984148632</v>
      </c>
      <c r="G299">
        <v>-4.9932113464901999E-2</v>
      </c>
      <c r="H299">
        <v>0.27180439799173001</v>
      </c>
      <c r="I299">
        <v>1.3351622010212E-2</v>
      </c>
      <c r="J299">
        <v>136</v>
      </c>
    </row>
    <row r="300" spans="1:10" x14ac:dyDescent="0.3">
      <c r="A300">
        <v>139</v>
      </c>
      <c r="B300">
        <v>-2.20198944901255</v>
      </c>
      <c r="C300">
        <v>0.52583108910715404</v>
      </c>
      <c r="D300">
        <v>0.60482765243176795</v>
      </c>
      <c r="E300">
        <v>0.183654340865816</v>
      </c>
      <c r="F300">
        <v>0.29644295382061597</v>
      </c>
      <c r="G300">
        <v>-2.6396496978702999E-2</v>
      </c>
      <c r="H300">
        <v>-4.7143213503548997E-2</v>
      </c>
      <c r="I300">
        <v>0.31004193218357001</v>
      </c>
      <c r="J300">
        <v>137</v>
      </c>
    </row>
    <row r="301" spans="1:10" x14ac:dyDescent="0.3">
      <c r="A301">
        <v>140</v>
      </c>
      <c r="B301">
        <v>-1.4380499464201599</v>
      </c>
      <c r="C301">
        <v>0.71209969706963905</v>
      </c>
      <c r="D301">
        <v>0.20396438526019101</v>
      </c>
      <c r="E301">
        <v>-0.12546035293562999</v>
      </c>
      <c r="F301">
        <v>-2.5786717729119999E-3</v>
      </c>
      <c r="G301">
        <v>6.7223310988477003E-2</v>
      </c>
      <c r="H301">
        <v>5.4455822801395E-2</v>
      </c>
      <c r="I301">
        <v>0.119921961038983</v>
      </c>
      <c r="J301">
        <v>138</v>
      </c>
    </row>
    <row r="302" spans="1:10" x14ac:dyDescent="0.3">
      <c r="A302">
        <v>141</v>
      </c>
      <c r="B302">
        <v>-1.7295558957364501</v>
      </c>
      <c r="C302">
        <v>0.24118573136173899</v>
      </c>
      <c r="D302">
        <v>-0.16561997898195999</v>
      </c>
      <c r="E302">
        <v>0.14900874348750101</v>
      </c>
      <c r="F302">
        <v>-5.4772598534021E-2</v>
      </c>
      <c r="G302">
        <v>0.12504449334450901</v>
      </c>
      <c r="H302">
        <v>0.65338629899367795</v>
      </c>
      <c r="I302">
        <v>-0.35474748056938898</v>
      </c>
      <c r="J302">
        <v>139</v>
      </c>
    </row>
    <row r="303" spans="1:10" x14ac:dyDescent="0.3">
      <c r="A303">
        <v>142</v>
      </c>
      <c r="B303">
        <v>-2.07767061633945</v>
      </c>
      <c r="C303">
        <v>1.01226124731236</v>
      </c>
      <c r="D303">
        <v>1.35011083345114</v>
      </c>
      <c r="E303">
        <v>-3.7031708150564002E-2</v>
      </c>
      <c r="F303">
        <v>0.16181751837442299</v>
      </c>
      <c r="G303">
        <v>4.8901679357231997E-2</v>
      </c>
      <c r="H303">
        <v>0.14744841921959201</v>
      </c>
      <c r="I303">
        <v>0.15230449252283601</v>
      </c>
      <c r="J303">
        <v>140</v>
      </c>
    </row>
    <row r="304" spans="1:10" x14ac:dyDescent="0.3">
      <c r="A304">
        <v>143</v>
      </c>
      <c r="B304">
        <v>-2.0345353664567001</v>
      </c>
      <c r="C304">
        <v>0.84837114231894495</v>
      </c>
      <c r="D304">
        <v>1.27752472753347</v>
      </c>
      <c r="E304">
        <v>-4.1793431342572997E-2</v>
      </c>
      <c r="F304">
        <v>0.39827774017701301</v>
      </c>
      <c r="G304">
        <v>-6.1206195793622999E-2</v>
      </c>
      <c r="H304">
        <v>0.16248588202553799</v>
      </c>
      <c r="I304">
        <v>0.13250404133650701</v>
      </c>
      <c r="J304">
        <v>141</v>
      </c>
    </row>
    <row r="306" spans="1:9" x14ac:dyDescent="0.3">
      <c r="A306" t="s">
        <v>13</v>
      </c>
    </row>
    <row r="308" spans="1:9" x14ac:dyDescent="0.3">
      <c r="B308">
        <v>0.36300276169201201</v>
      </c>
      <c r="C308">
        <v>0.38416398671776297</v>
      </c>
      <c r="D308">
        <v>-0.16709371656882099</v>
      </c>
      <c r="E308">
        <v>-0.28848899954342699</v>
      </c>
      <c r="F308">
        <v>0.38814600145043099</v>
      </c>
      <c r="G308">
        <v>-0.19056141232818199</v>
      </c>
      <c r="H308">
        <v>0.325209535484977</v>
      </c>
      <c r="I308">
        <v>0.562821997667037</v>
      </c>
    </row>
    <row r="309" spans="1:9" x14ac:dyDescent="0.3">
      <c r="B309">
        <v>0.35251154517155903</v>
      </c>
      <c r="C309">
        <v>-0.43171770327235498</v>
      </c>
      <c r="D309">
        <v>0.12878336962152501</v>
      </c>
      <c r="E309">
        <v>4.1507292091061E-2</v>
      </c>
      <c r="F309">
        <v>-0.23721328800783401</v>
      </c>
      <c r="G309">
        <v>0.64647681660999201</v>
      </c>
      <c r="H309">
        <v>0.178379597860536</v>
      </c>
      <c r="I309">
        <v>0.40623358337246401</v>
      </c>
    </row>
    <row r="310" spans="1:9" x14ac:dyDescent="0.3">
      <c r="B310">
        <v>-0.23190836286743699</v>
      </c>
      <c r="C310">
        <v>-0.43096219898111598</v>
      </c>
      <c r="D310">
        <v>-0.78598308404282702</v>
      </c>
      <c r="E310">
        <v>0.23890550752582801</v>
      </c>
      <c r="F310">
        <v>0.24959760242062301</v>
      </c>
      <c r="G310">
        <v>-1.5101828481762E-2</v>
      </c>
      <c r="H310">
        <v>0.128426217587507</v>
      </c>
      <c r="I310">
        <v>8.1391170481872999E-2</v>
      </c>
    </row>
    <row r="311" spans="1:9" x14ac:dyDescent="0.3">
      <c r="B311">
        <v>0.215646357356895</v>
      </c>
      <c r="C311">
        <v>-0.60172320098725196</v>
      </c>
      <c r="D311">
        <v>0.42679257654615599</v>
      </c>
      <c r="E311">
        <v>0.12023377903553401</v>
      </c>
      <c r="F311">
        <v>0.29081586166941098</v>
      </c>
      <c r="G311">
        <v>-0.54194532019367503</v>
      </c>
      <c r="H311">
        <v>0.12859462362823601</v>
      </c>
      <c r="I311">
        <v>1.612523441668E-3</v>
      </c>
    </row>
    <row r="312" spans="1:9" x14ac:dyDescent="0.3">
      <c r="B312">
        <v>-0.42857896416192798</v>
      </c>
      <c r="C312">
        <v>8.4257730547411994E-2</v>
      </c>
      <c r="D312">
        <v>0.194719208096161</v>
      </c>
      <c r="E312">
        <v>4.1624081469514997E-2</v>
      </c>
      <c r="F312">
        <v>-7.8555892981406999E-2</v>
      </c>
      <c r="G312">
        <v>6.0625706161399E-2</v>
      </c>
      <c r="H312">
        <v>0.86252193447161796</v>
      </c>
      <c r="I312">
        <v>-0.12562635132317801</v>
      </c>
    </row>
    <row r="313" spans="1:9" x14ac:dyDescent="0.3">
      <c r="B313">
        <v>-0.42979021701886799</v>
      </c>
      <c r="C313">
        <v>-5.0037934548943001E-2</v>
      </c>
      <c r="D313">
        <v>5.8453350918110998E-2</v>
      </c>
      <c r="E313">
        <v>3.2484162624740999E-2</v>
      </c>
      <c r="F313">
        <v>-0.489042146338172</v>
      </c>
      <c r="G313">
        <v>-0.35796908567338298</v>
      </c>
      <c r="H313">
        <v>-0.148541271526167</v>
      </c>
      <c r="I313">
        <v>0.64725262677448303</v>
      </c>
    </row>
    <row r="314" spans="1:9" x14ac:dyDescent="0.3">
      <c r="B314">
        <v>0.39730884916297499</v>
      </c>
      <c r="C314">
        <v>-0.120682051555589</v>
      </c>
      <c r="D314">
        <v>-0.33398774788510499</v>
      </c>
      <c r="E314">
        <v>-0.34997461770621402</v>
      </c>
      <c r="F314">
        <v>-0.60264281643028395</v>
      </c>
      <c r="G314">
        <v>-0.31852637921656501</v>
      </c>
      <c r="H314">
        <v>0.22868313177129501</v>
      </c>
      <c r="I314">
        <v>-0.27679970885928201</v>
      </c>
    </row>
    <row r="315" spans="1:9" x14ac:dyDescent="0.3">
      <c r="B315">
        <v>0.342674604435661</v>
      </c>
      <c r="C315">
        <v>0.30671046740335201</v>
      </c>
      <c r="D315">
        <v>-5.1894525946840998E-2</v>
      </c>
      <c r="E315">
        <v>0.84749585289849005</v>
      </c>
      <c r="F315">
        <v>-0.19413422059423299</v>
      </c>
      <c r="G315">
        <v>-0.136179593228061</v>
      </c>
      <c r="H315">
        <v>0.105285492632349</v>
      </c>
      <c r="I315">
        <v>1.5573374084242E-2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8"/>
  <sheetViews>
    <sheetView topLeftCell="F1" workbookViewId="0">
      <selection activeCell="P9" sqref="P9"/>
    </sheetView>
  </sheetViews>
  <sheetFormatPr defaultRowHeight="15.6" x14ac:dyDescent="0.3"/>
  <sheetData>
    <row r="1" spans="1:11" x14ac:dyDescent="0.3">
      <c r="A1" s="3" t="s">
        <v>19</v>
      </c>
      <c r="B1" s="3" t="s">
        <v>18</v>
      </c>
      <c r="D1" t="s">
        <v>20</v>
      </c>
    </row>
    <row r="2" spans="1:11" x14ac:dyDescent="0.3">
      <c r="B2" t="s">
        <v>16</v>
      </c>
    </row>
    <row r="4" spans="1:11" x14ac:dyDescent="0.3">
      <c r="C4" t="s">
        <v>0</v>
      </c>
      <c r="D4" t="s">
        <v>1</v>
      </c>
      <c r="E4" t="s">
        <v>2</v>
      </c>
      <c r="F4" t="s">
        <v>3</v>
      </c>
      <c r="G4" t="s">
        <v>4</v>
      </c>
      <c r="H4" t="s">
        <v>5</v>
      </c>
      <c r="I4" t="s">
        <v>6</v>
      </c>
      <c r="J4" t="s">
        <v>7</v>
      </c>
    </row>
    <row r="5" spans="1:11" x14ac:dyDescent="0.3">
      <c r="C5">
        <v>1</v>
      </c>
      <c r="D5">
        <v>2</v>
      </c>
      <c r="E5">
        <v>3</v>
      </c>
      <c r="F5">
        <v>4</v>
      </c>
      <c r="G5">
        <v>6</v>
      </c>
      <c r="H5">
        <v>7</v>
      </c>
      <c r="I5">
        <v>8</v>
      </c>
      <c r="J5">
        <v>9</v>
      </c>
    </row>
    <row r="6" spans="1:11" x14ac:dyDescent="0.3">
      <c r="B6">
        <v>1</v>
      </c>
      <c r="C6">
        <v>5823</v>
      </c>
      <c r="D6">
        <v>111</v>
      </c>
      <c r="E6">
        <v>1412</v>
      </c>
      <c r="F6" s="5">
        <v>842</v>
      </c>
      <c r="G6" s="5">
        <v>170</v>
      </c>
      <c r="H6" s="5">
        <v>563</v>
      </c>
      <c r="I6" s="5">
        <v>263</v>
      </c>
      <c r="J6" s="5">
        <v>30.000001907348633</v>
      </c>
      <c r="K6">
        <v>1</v>
      </c>
    </row>
    <row r="7" spans="1:11" x14ac:dyDescent="0.3">
      <c r="B7">
        <v>2</v>
      </c>
      <c r="C7">
        <v>5896.00048828125</v>
      </c>
      <c r="D7">
        <v>112</v>
      </c>
      <c r="E7">
        <v>1398</v>
      </c>
      <c r="F7" s="5">
        <v>843</v>
      </c>
      <c r="G7" s="5">
        <v>171</v>
      </c>
      <c r="H7" s="5">
        <v>563</v>
      </c>
      <c r="I7" s="5">
        <v>273</v>
      </c>
      <c r="J7" s="5">
        <v>37</v>
      </c>
      <c r="K7">
        <v>2</v>
      </c>
    </row>
    <row r="8" spans="1:11" x14ac:dyDescent="0.3">
      <c r="B8">
        <v>3</v>
      </c>
      <c r="C8">
        <v>5510</v>
      </c>
      <c r="D8">
        <v>95</v>
      </c>
      <c r="E8">
        <v>1462</v>
      </c>
      <c r="F8" s="5">
        <v>1044</v>
      </c>
      <c r="G8" s="5">
        <v>346.00003051757812</v>
      </c>
      <c r="H8" s="5">
        <v>814</v>
      </c>
      <c r="I8" s="5">
        <v>235</v>
      </c>
      <c r="J8" s="5">
        <v>24</v>
      </c>
      <c r="K8">
        <v>3</v>
      </c>
    </row>
    <row r="9" spans="1:11" x14ac:dyDescent="0.3">
      <c r="B9">
        <v>4</v>
      </c>
      <c r="C9">
        <v>5639</v>
      </c>
      <c r="D9">
        <v>97</v>
      </c>
      <c r="E9">
        <v>1428</v>
      </c>
      <c r="F9" s="5">
        <v>1046</v>
      </c>
      <c r="G9" s="5">
        <v>335</v>
      </c>
      <c r="H9" s="5">
        <v>808</v>
      </c>
      <c r="I9" s="5">
        <v>233.00001525878906</v>
      </c>
      <c r="J9" s="5">
        <v>25</v>
      </c>
      <c r="K9">
        <v>4</v>
      </c>
    </row>
    <row r="10" spans="1:11" x14ac:dyDescent="0.3">
      <c r="B10">
        <v>5</v>
      </c>
      <c r="C10">
        <v>5475</v>
      </c>
      <c r="D10">
        <v>83</v>
      </c>
      <c r="E10">
        <v>1504</v>
      </c>
      <c r="F10" s="5">
        <v>1027</v>
      </c>
      <c r="G10" s="5">
        <v>376.00003051757813</v>
      </c>
      <c r="H10" s="5">
        <v>859</v>
      </c>
      <c r="I10" s="5">
        <v>235</v>
      </c>
      <c r="J10" s="5">
        <v>21</v>
      </c>
      <c r="K10">
        <v>5</v>
      </c>
    </row>
    <row r="11" spans="1:11" x14ac:dyDescent="0.3">
      <c r="B11">
        <v>6</v>
      </c>
      <c r="C11">
        <v>5376</v>
      </c>
      <c r="D11">
        <v>90</v>
      </c>
      <c r="E11">
        <v>1510.0001220703125</v>
      </c>
      <c r="F11" s="5">
        <v>1068</v>
      </c>
      <c r="G11" s="5">
        <v>390.00003051757813</v>
      </c>
      <c r="H11" s="5">
        <v>888</v>
      </c>
      <c r="I11" s="5">
        <v>213</v>
      </c>
      <c r="J11" s="5">
        <v>19</v>
      </c>
      <c r="K11">
        <v>6</v>
      </c>
    </row>
    <row r="12" spans="1:11" x14ac:dyDescent="0.3">
      <c r="B12">
        <v>7</v>
      </c>
      <c r="C12">
        <v>5424</v>
      </c>
      <c r="D12">
        <v>100</v>
      </c>
      <c r="E12">
        <v>1502.0001220703125</v>
      </c>
      <c r="F12" s="5">
        <v>1083</v>
      </c>
      <c r="G12" s="5">
        <v>352</v>
      </c>
      <c r="H12" s="5">
        <v>816</v>
      </c>
      <c r="I12" s="5">
        <v>247.00001525878906</v>
      </c>
      <c r="J12" s="5">
        <v>22</v>
      </c>
      <c r="K12">
        <v>7</v>
      </c>
    </row>
    <row r="13" spans="1:11" x14ac:dyDescent="0.3">
      <c r="B13">
        <v>8</v>
      </c>
      <c r="C13">
        <v>5714</v>
      </c>
      <c r="D13">
        <v>72</v>
      </c>
      <c r="E13">
        <v>1511.0001220703125</v>
      </c>
      <c r="F13" s="5">
        <v>876</v>
      </c>
      <c r="G13" s="5">
        <v>326</v>
      </c>
      <c r="H13" s="5">
        <v>808</v>
      </c>
      <c r="I13" s="5">
        <v>233.00001525878906</v>
      </c>
      <c r="J13" s="5">
        <v>23</v>
      </c>
      <c r="K13">
        <v>8</v>
      </c>
    </row>
    <row r="14" spans="1:11" x14ac:dyDescent="0.3">
      <c r="B14">
        <v>9</v>
      </c>
      <c r="C14">
        <v>6045</v>
      </c>
      <c r="D14">
        <v>70</v>
      </c>
      <c r="E14">
        <v>1383</v>
      </c>
      <c r="F14" s="5">
        <v>762</v>
      </c>
      <c r="G14" s="5">
        <v>181.00001525878906</v>
      </c>
      <c r="H14" s="5">
        <v>597</v>
      </c>
      <c r="I14" s="5">
        <v>286</v>
      </c>
      <c r="J14" s="5">
        <v>31</v>
      </c>
      <c r="K14">
        <v>9</v>
      </c>
    </row>
    <row r="15" spans="1:11" x14ac:dyDescent="0.3">
      <c r="B15">
        <v>10</v>
      </c>
      <c r="C15">
        <v>5386.00048828125</v>
      </c>
      <c r="D15">
        <v>137.00001525878906</v>
      </c>
      <c r="E15">
        <v>1484.0001220703125</v>
      </c>
      <c r="F15" s="5">
        <v>1104</v>
      </c>
      <c r="G15" s="5">
        <v>379</v>
      </c>
      <c r="H15" s="5">
        <v>814</v>
      </c>
      <c r="I15" s="5">
        <v>294</v>
      </c>
      <c r="J15" s="5">
        <v>23</v>
      </c>
      <c r="K15">
        <v>10</v>
      </c>
    </row>
    <row r="16" spans="1:11" x14ac:dyDescent="0.3">
      <c r="B16">
        <v>11</v>
      </c>
      <c r="C16">
        <v>5442</v>
      </c>
      <c r="D16">
        <v>126</v>
      </c>
      <c r="E16">
        <v>1483.0001220703125</v>
      </c>
      <c r="F16" s="5">
        <v>1109</v>
      </c>
      <c r="G16" s="5">
        <v>360</v>
      </c>
      <c r="H16" s="5">
        <v>807.00006103515625</v>
      </c>
      <c r="I16" s="5">
        <v>290</v>
      </c>
      <c r="J16" s="5">
        <v>20</v>
      </c>
      <c r="K16">
        <v>11</v>
      </c>
    </row>
    <row r="17" spans="2:11" x14ac:dyDescent="0.3">
      <c r="B17">
        <v>12</v>
      </c>
      <c r="C17">
        <v>5361.00048828125</v>
      </c>
      <c r="D17">
        <v>118</v>
      </c>
      <c r="E17">
        <v>1487</v>
      </c>
      <c r="F17" s="5">
        <v>1056</v>
      </c>
      <c r="G17" s="5">
        <v>413.00003051757813</v>
      </c>
      <c r="H17" s="5">
        <v>840.00006103515625</v>
      </c>
      <c r="I17" s="5">
        <v>279</v>
      </c>
      <c r="J17" s="5">
        <v>22</v>
      </c>
      <c r="K17">
        <v>12</v>
      </c>
    </row>
    <row r="18" spans="2:11" x14ac:dyDescent="0.3">
      <c r="B18">
        <v>13</v>
      </c>
      <c r="C18">
        <v>5692.00048828125</v>
      </c>
      <c r="D18">
        <v>107</v>
      </c>
      <c r="E18">
        <v>1480</v>
      </c>
      <c r="F18" s="5">
        <v>962</v>
      </c>
      <c r="G18" s="5">
        <v>277</v>
      </c>
      <c r="H18" s="5">
        <v>715.00006103515625</v>
      </c>
      <c r="I18" s="5">
        <v>294</v>
      </c>
      <c r="J18" s="5">
        <v>25.999998092651367</v>
      </c>
      <c r="K18">
        <v>13</v>
      </c>
    </row>
    <row r="19" spans="2:11" x14ac:dyDescent="0.3">
      <c r="B19">
        <v>14</v>
      </c>
      <c r="C19">
        <v>5694</v>
      </c>
      <c r="D19">
        <v>113.00000762939453</v>
      </c>
      <c r="E19">
        <v>1459</v>
      </c>
      <c r="F19" s="5">
        <v>980</v>
      </c>
      <c r="G19" s="5">
        <v>244</v>
      </c>
      <c r="H19" s="5">
        <v>714</v>
      </c>
      <c r="I19" s="5">
        <v>296</v>
      </c>
      <c r="J19" s="5">
        <v>24</v>
      </c>
      <c r="K19">
        <v>14</v>
      </c>
    </row>
    <row r="20" spans="2:11" x14ac:dyDescent="0.3">
      <c r="B20">
        <v>15</v>
      </c>
      <c r="C20">
        <v>5439</v>
      </c>
      <c r="D20">
        <v>97</v>
      </c>
      <c r="E20">
        <v>1526</v>
      </c>
      <c r="F20" s="5">
        <v>948</v>
      </c>
      <c r="G20" s="5">
        <v>423</v>
      </c>
      <c r="H20" s="5">
        <v>859</v>
      </c>
      <c r="I20" s="5">
        <v>266</v>
      </c>
      <c r="J20" s="5">
        <v>19</v>
      </c>
      <c r="K20">
        <v>15</v>
      </c>
    </row>
    <row r="21" spans="2:11" x14ac:dyDescent="0.3">
      <c r="B21">
        <v>16</v>
      </c>
      <c r="C21">
        <v>5593</v>
      </c>
      <c r="D21">
        <v>139</v>
      </c>
      <c r="E21">
        <v>1359</v>
      </c>
      <c r="F21" s="5">
        <v>1026</v>
      </c>
      <c r="G21" s="5">
        <v>235</v>
      </c>
      <c r="H21" s="5">
        <v>633</v>
      </c>
      <c r="I21" s="5">
        <v>275</v>
      </c>
      <c r="J21" s="5">
        <v>29</v>
      </c>
      <c r="K21">
        <v>16</v>
      </c>
    </row>
    <row r="22" spans="2:11" x14ac:dyDescent="0.3">
      <c r="B22">
        <v>17</v>
      </c>
      <c r="C22">
        <v>5813</v>
      </c>
      <c r="D22">
        <v>119</v>
      </c>
      <c r="E22">
        <v>1374</v>
      </c>
      <c r="F22" s="5">
        <v>891.00006103515625</v>
      </c>
      <c r="G22" s="5">
        <v>191</v>
      </c>
      <c r="H22" s="5">
        <v>562.00006103515625</v>
      </c>
      <c r="I22" s="5">
        <v>249</v>
      </c>
      <c r="J22" s="5">
        <v>31</v>
      </c>
      <c r="K22">
        <v>17</v>
      </c>
    </row>
    <row r="23" spans="2:11" x14ac:dyDescent="0.3">
      <c r="B23">
        <v>18</v>
      </c>
      <c r="C23">
        <v>6019</v>
      </c>
      <c r="D23">
        <v>104</v>
      </c>
      <c r="E23">
        <v>1316.0001220703125</v>
      </c>
      <c r="F23" s="5">
        <v>834</v>
      </c>
      <c r="G23" s="5">
        <v>140</v>
      </c>
      <c r="H23" s="5">
        <v>513</v>
      </c>
      <c r="I23" s="5">
        <v>269</v>
      </c>
      <c r="J23" s="5">
        <v>33</v>
      </c>
      <c r="K23">
        <v>18</v>
      </c>
    </row>
    <row r="24" spans="2:11" x14ac:dyDescent="0.3">
      <c r="B24">
        <v>19</v>
      </c>
      <c r="C24">
        <v>6605</v>
      </c>
      <c r="D24">
        <v>48</v>
      </c>
      <c r="E24">
        <v>1241</v>
      </c>
      <c r="F24" s="5">
        <v>656</v>
      </c>
      <c r="G24" s="5">
        <v>42</v>
      </c>
      <c r="H24" s="5">
        <v>321</v>
      </c>
      <c r="I24" s="5">
        <v>406.00003051757812</v>
      </c>
      <c r="J24" s="5">
        <v>48</v>
      </c>
      <c r="K24">
        <v>19</v>
      </c>
    </row>
    <row r="25" spans="2:11" x14ac:dyDescent="0.3">
      <c r="B25">
        <v>20</v>
      </c>
      <c r="C25">
        <v>6536.00048828125</v>
      </c>
      <c r="D25">
        <v>49</v>
      </c>
      <c r="E25">
        <v>1215</v>
      </c>
      <c r="F25" s="5">
        <v>646</v>
      </c>
      <c r="G25" s="5">
        <v>45</v>
      </c>
      <c r="H25" s="5">
        <v>326</v>
      </c>
      <c r="I25" s="5">
        <v>364</v>
      </c>
      <c r="J25" s="5">
        <v>49</v>
      </c>
      <c r="K25">
        <v>20</v>
      </c>
    </row>
    <row r="26" spans="2:11" x14ac:dyDescent="0.3">
      <c r="B26">
        <v>21</v>
      </c>
      <c r="C26">
        <v>5613</v>
      </c>
      <c r="D26">
        <v>90</v>
      </c>
      <c r="E26">
        <v>1404.0001220703125</v>
      </c>
      <c r="F26" s="5">
        <v>1038</v>
      </c>
      <c r="G26" s="5">
        <v>312</v>
      </c>
      <c r="H26" s="5">
        <v>798.00006103515625</v>
      </c>
      <c r="I26" s="5">
        <v>207</v>
      </c>
      <c r="J26" s="5">
        <v>25</v>
      </c>
      <c r="K26">
        <v>21</v>
      </c>
    </row>
    <row r="27" spans="2:11" x14ac:dyDescent="0.3">
      <c r="B27">
        <v>22</v>
      </c>
      <c r="C27">
        <v>5701</v>
      </c>
      <c r="D27">
        <v>94</v>
      </c>
      <c r="E27">
        <v>1460</v>
      </c>
      <c r="F27" s="5">
        <v>1034</v>
      </c>
      <c r="G27" s="5">
        <v>327</v>
      </c>
      <c r="H27" s="5">
        <v>806</v>
      </c>
      <c r="I27" s="5">
        <v>224</v>
      </c>
      <c r="J27" s="5">
        <v>25</v>
      </c>
      <c r="K27">
        <v>22</v>
      </c>
    </row>
    <row r="28" spans="2:11" x14ac:dyDescent="0.3">
      <c r="B28">
        <v>23</v>
      </c>
      <c r="C28">
        <v>5209</v>
      </c>
      <c r="D28">
        <v>70</v>
      </c>
      <c r="E28">
        <v>1566</v>
      </c>
      <c r="F28" s="5">
        <v>898</v>
      </c>
      <c r="G28" s="5">
        <v>544</v>
      </c>
      <c r="H28" s="5">
        <v>1009</v>
      </c>
      <c r="I28" s="5">
        <v>180</v>
      </c>
      <c r="J28" s="5">
        <v>17</v>
      </c>
      <c r="K28">
        <v>23</v>
      </c>
    </row>
    <row r="29" spans="2:11" x14ac:dyDescent="0.3">
      <c r="B29">
        <v>24</v>
      </c>
      <c r="C29">
        <v>5330</v>
      </c>
      <c r="D29">
        <v>122</v>
      </c>
      <c r="E29">
        <v>1487</v>
      </c>
      <c r="F29" s="5">
        <v>1177</v>
      </c>
      <c r="G29" s="5">
        <v>402</v>
      </c>
      <c r="H29" s="5">
        <v>859</v>
      </c>
      <c r="I29" s="5">
        <v>259</v>
      </c>
      <c r="J29" s="5">
        <v>19</v>
      </c>
      <c r="K29">
        <v>24</v>
      </c>
    </row>
    <row r="30" spans="2:11" x14ac:dyDescent="0.3">
      <c r="B30">
        <v>25</v>
      </c>
      <c r="C30">
        <v>5437</v>
      </c>
      <c r="D30">
        <v>73</v>
      </c>
      <c r="E30">
        <v>1456</v>
      </c>
      <c r="F30" s="5">
        <v>1016</v>
      </c>
      <c r="G30" s="5">
        <v>445</v>
      </c>
      <c r="H30" s="5">
        <v>939</v>
      </c>
      <c r="I30" s="5">
        <v>188.00001525878906</v>
      </c>
      <c r="J30" s="5">
        <v>22</v>
      </c>
      <c r="K30">
        <v>25</v>
      </c>
    </row>
    <row r="31" spans="2:11" x14ac:dyDescent="0.3">
      <c r="B31">
        <v>26</v>
      </c>
      <c r="C31">
        <v>5400</v>
      </c>
      <c r="D31">
        <v>63</v>
      </c>
      <c r="E31">
        <v>1582.0001220703125</v>
      </c>
      <c r="F31" s="5">
        <v>921</v>
      </c>
      <c r="G31" s="5">
        <v>568</v>
      </c>
      <c r="H31" s="5">
        <v>1049</v>
      </c>
      <c r="I31" s="5">
        <v>168</v>
      </c>
      <c r="J31" s="5">
        <v>17</v>
      </c>
      <c r="K31">
        <v>26</v>
      </c>
    </row>
    <row r="32" spans="2:11" x14ac:dyDescent="0.3">
      <c r="B32">
        <v>27</v>
      </c>
      <c r="C32">
        <v>5400</v>
      </c>
      <c r="D32">
        <v>70</v>
      </c>
      <c r="E32">
        <v>1517</v>
      </c>
      <c r="F32" s="5">
        <v>948</v>
      </c>
      <c r="G32" s="5">
        <v>443.00003051757812</v>
      </c>
      <c r="H32" s="5">
        <v>890</v>
      </c>
      <c r="I32" s="5">
        <v>233.00001525878906</v>
      </c>
      <c r="J32" s="5">
        <v>22</v>
      </c>
      <c r="K32">
        <v>27</v>
      </c>
    </row>
    <row r="33" spans="2:11" x14ac:dyDescent="0.3">
      <c r="B33">
        <v>28</v>
      </c>
      <c r="C33">
        <v>5412</v>
      </c>
      <c r="D33">
        <v>70</v>
      </c>
      <c r="E33">
        <v>1539</v>
      </c>
      <c r="F33" s="5">
        <v>946.00006103515625</v>
      </c>
      <c r="G33" s="5">
        <v>449</v>
      </c>
      <c r="H33" s="5">
        <v>888</v>
      </c>
      <c r="I33" s="5">
        <v>238</v>
      </c>
      <c r="J33" s="5">
        <v>22</v>
      </c>
      <c r="K33">
        <v>28</v>
      </c>
    </row>
    <row r="34" spans="2:11" x14ac:dyDescent="0.3">
      <c r="B34">
        <v>29</v>
      </c>
      <c r="C34">
        <v>5360</v>
      </c>
      <c r="D34">
        <v>71</v>
      </c>
      <c r="E34">
        <v>1512</v>
      </c>
      <c r="F34" s="5">
        <v>943</v>
      </c>
      <c r="G34" s="5">
        <v>442</v>
      </c>
      <c r="H34" s="5">
        <v>884</v>
      </c>
      <c r="I34" s="5">
        <v>236</v>
      </c>
      <c r="J34" s="5">
        <v>22</v>
      </c>
      <c r="K34">
        <v>29</v>
      </c>
    </row>
    <row r="35" spans="2:11" x14ac:dyDescent="0.3">
      <c r="B35">
        <v>30</v>
      </c>
      <c r="C35">
        <v>5339</v>
      </c>
      <c r="D35">
        <v>44</v>
      </c>
      <c r="E35">
        <v>1532</v>
      </c>
      <c r="F35" s="5">
        <v>738.00006103515625</v>
      </c>
      <c r="G35" s="5">
        <v>673.00006103515625</v>
      </c>
      <c r="H35" s="5">
        <v>1083</v>
      </c>
      <c r="I35" s="5">
        <v>171</v>
      </c>
      <c r="J35" s="5">
        <v>18</v>
      </c>
      <c r="K35">
        <v>30</v>
      </c>
    </row>
    <row r="36" spans="2:11" x14ac:dyDescent="0.3">
      <c r="B36">
        <v>31</v>
      </c>
      <c r="C36">
        <v>5624</v>
      </c>
      <c r="D36">
        <v>88</v>
      </c>
      <c r="E36">
        <v>1568</v>
      </c>
      <c r="F36" s="5">
        <v>867.00006103515625</v>
      </c>
      <c r="G36" s="5">
        <v>469</v>
      </c>
      <c r="H36" s="5">
        <v>905.00006103515625</v>
      </c>
      <c r="I36" s="5">
        <v>183</v>
      </c>
      <c r="J36" s="5">
        <v>17</v>
      </c>
      <c r="K36">
        <v>31</v>
      </c>
    </row>
    <row r="37" spans="2:11" x14ac:dyDescent="0.3">
      <c r="B37">
        <v>32</v>
      </c>
      <c r="C37">
        <v>5161</v>
      </c>
      <c r="D37">
        <v>71</v>
      </c>
      <c r="E37">
        <v>1544</v>
      </c>
      <c r="F37" s="5">
        <v>911</v>
      </c>
      <c r="G37" s="5">
        <v>536</v>
      </c>
      <c r="H37" s="5">
        <v>1005</v>
      </c>
      <c r="I37" s="5">
        <v>178</v>
      </c>
      <c r="J37" s="5">
        <v>17</v>
      </c>
      <c r="K37">
        <v>32</v>
      </c>
    </row>
    <row r="38" spans="2:11" x14ac:dyDescent="0.3">
      <c r="B38">
        <v>33</v>
      </c>
      <c r="C38">
        <v>5184</v>
      </c>
      <c r="D38">
        <v>83</v>
      </c>
      <c r="E38">
        <v>1548</v>
      </c>
      <c r="F38" s="5">
        <v>912</v>
      </c>
      <c r="G38" s="5">
        <v>581</v>
      </c>
      <c r="H38" s="5">
        <v>1044</v>
      </c>
      <c r="I38" s="5">
        <v>190</v>
      </c>
      <c r="J38" s="5">
        <v>14</v>
      </c>
      <c r="K38">
        <v>33</v>
      </c>
    </row>
    <row r="39" spans="2:11" x14ac:dyDescent="0.3">
      <c r="B39">
        <v>34</v>
      </c>
      <c r="C39">
        <v>5146</v>
      </c>
      <c r="D39">
        <v>54.000003814697266</v>
      </c>
      <c r="E39">
        <v>1522</v>
      </c>
      <c r="F39" s="5">
        <v>812.00006103515625</v>
      </c>
      <c r="G39" s="5">
        <v>747.00006103515625</v>
      </c>
      <c r="H39" s="5">
        <v>1184</v>
      </c>
      <c r="I39" s="5">
        <v>151.00001525878906</v>
      </c>
      <c r="J39" s="5">
        <v>12.999999046325684</v>
      </c>
      <c r="K39">
        <v>34</v>
      </c>
    </row>
    <row r="40" spans="2:11" x14ac:dyDescent="0.3">
      <c r="B40">
        <v>35</v>
      </c>
      <c r="C40">
        <v>5335</v>
      </c>
      <c r="D40">
        <v>58</v>
      </c>
      <c r="E40">
        <v>1523</v>
      </c>
      <c r="F40" s="5">
        <v>915</v>
      </c>
      <c r="G40" s="5">
        <v>533</v>
      </c>
      <c r="H40" s="5">
        <v>1027</v>
      </c>
      <c r="I40" s="5">
        <v>152.00001525878906</v>
      </c>
      <c r="J40" s="5">
        <v>16</v>
      </c>
      <c r="K40">
        <v>35</v>
      </c>
    </row>
    <row r="41" spans="2:11" x14ac:dyDescent="0.3">
      <c r="B41">
        <v>36</v>
      </c>
      <c r="C41">
        <v>5353</v>
      </c>
      <c r="D41">
        <v>31</v>
      </c>
      <c r="E41">
        <v>1480</v>
      </c>
      <c r="F41" s="5">
        <v>733.00006103515625</v>
      </c>
      <c r="G41" s="5">
        <v>817.00006103515625</v>
      </c>
      <c r="H41" s="5">
        <v>1212</v>
      </c>
      <c r="I41" s="5">
        <v>99</v>
      </c>
      <c r="J41" s="5">
        <v>12</v>
      </c>
      <c r="K41">
        <v>36</v>
      </c>
    </row>
    <row r="42" spans="2:11" x14ac:dyDescent="0.3">
      <c r="B42">
        <v>37</v>
      </c>
      <c r="C42">
        <v>5487.00048828125</v>
      </c>
      <c r="D42">
        <v>27.000001907348633</v>
      </c>
      <c r="E42">
        <v>1417</v>
      </c>
      <c r="F42" s="5">
        <v>750</v>
      </c>
      <c r="G42" s="5">
        <v>818</v>
      </c>
      <c r="H42" s="5">
        <v>1171</v>
      </c>
      <c r="I42" s="5">
        <v>90</v>
      </c>
      <c r="J42" s="5">
        <v>16</v>
      </c>
      <c r="K42">
        <v>37</v>
      </c>
    </row>
    <row r="43" spans="2:11" x14ac:dyDescent="0.3">
      <c r="B43">
        <v>38</v>
      </c>
      <c r="C43">
        <v>5382</v>
      </c>
      <c r="D43">
        <v>30.000001907348633</v>
      </c>
      <c r="E43">
        <v>1527.0001220703125</v>
      </c>
      <c r="F43" s="5">
        <v>706</v>
      </c>
      <c r="G43" s="5">
        <v>675</v>
      </c>
      <c r="H43" s="5">
        <v>1087</v>
      </c>
      <c r="I43" s="5">
        <v>110</v>
      </c>
      <c r="J43" s="5">
        <v>16</v>
      </c>
      <c r="K43">
        <v>38</v>
      </c>
    </row>
    <row r="44" spans="2:11" x14ac:dyDescent="0.3">
      <c r="B44">
        <v>39</v>
      </c>
      <c r="C44">
        <v>5378</v>
      </c>
      <c r="D44">
        <v>25.999998092651367</v>
      </c>
      <c r="E44">
        <v>1489</v>
      </c>
      <c r="F44" s="5">
        <v>793.00006103515625</v>
      </c>
      <c r="G44" s="5">
        <v>742</v>
      </c>
      <c r="H44" s="5">
        <v>1180</v>
      </c>
      <c r="I44" s="5">
        <v>53.000003814697266</v>
      </c>
      <c r="J44" s="5">
        <v>15.000000953674316</v>
      </c>
      <c r="K44">
        <v>39</v>
      </c>
    </row>
    <row r="45" spans="2:11" x14ac:dyDescent="0.3">
      <c r="B45">
        <v>40</v>
      </c>
      <c r="C45">
        <v>5182</v>
      </c>
      <c r="D45">
        <v>25.999998092651367</v>
      </c>
      <c r="E45">
        <v>1388.0001220703125</v>
      </c>
      <c r="F45" s="5">
        <v>751</v>
      </c>
      <c r="G45" s="5">
        <v>979.00006103515625</v>
      </c>
      <c r="H45" s="5">
        <v>1213</v>
      </c>
      <c r="I45" s="5">
        <v>83</v>
      </c>
      <c r="J45" s="5">
        <v>10</v>
      </c>
      <c r="K45">
        <v>40</v>
      </c>
    </row>
    <row r="46" spans="2:11" x14ac:dyDescent="0.3">
      <c r="B46">
        <v>41</v>
      </c>
      <c r="C46">
        <v>5282.00048828125</v>
      </c>
      <c r="D46">
        <v>23</v>
      </c>
      <c r="E46">
        <v>1327</v>
      </c>
      <c r="F46" s="5">
        <v>776</v>
      </c>
      <c r="G46" s="5">
        <v>950</v>
      </c>
      <c r="H46" s="5">
        <v>1222</v>
      </c>
      <c r="I46" s="5">
        <v>57</v>
      </c>
      <c r="J46" s="5">
        <v>8</v>
      </c>
      <c r="K46">
        <v>41</v>
      </c>
    </row>
    <row r="47" spans="2:11" x14ac:dyDescent="0.3">
      <c r="B47">
        <v>42</v>
      </c>
      <c r="C47">
        <v>5246.00048828125</v>
      </c>
      <c r="D47">
        <v>36</v>
      </c>
      <c r="E47">
        <v>1450</v>
      </c>
      <c r="F47" s="5">
        <v>725</v>
      </c>
      <c r="G47" s="5">
        <v>803.00006103515625</v>
      </c>
      <c r="H47" s="5">
        <v>1170</v>
      </c>
      <c r="I47" s="5">
        <v>129.00001525878906</v>
      </c>
      <c r="J47" s="5">
        <v>14</v>
      </c>
      <c r="K47">
        <v>42</v>
      </c>
    </row>
    <row r="48" spans="2:11" x14ac:dyDescent="0.3">
      <c r="B48">
        <v>43</v>
      </c>
      <c r="C48">
        <v>5540</v>
      </c>
      <c r="D48">
        <v>30.000001907348633</v>
      </c>
      <c r="E48">
        <v>1492.0001220703125</v>
      </c>
      <c r="F48" s="5">
        <v>658</v>
      </c>
      <c r="G48" s="5">
        <v>724.00006103515625</v>
      </c>
      <c r="H48" s="5">
        <v>1062</v>
      </c>
      <c r="I48" s="5">
        <v>163</v>
      </c>
      <c r="J48" s="5">
        <v>24</v>
      </c>
      <c r="K48">
        <v>43</v>
      </c>
    </row>
    <row r="49" spans="2:11" x14ac:dyDescent="0.3">
      <c r="B49">
        <v>44</v>
      </c>
      <c r="C49">
        <v>5373</v>
      </c>
      <c r="D49">
        <v>27.000001907348633</v>
      </c>
      <c r="E49">
        <v>1410</v>
      </c>
      <c r="F49" s="5">
        <v>716</v>
      </c>
      <c r="G49" s="5">
        <v>799</v>
      </c>
      <c r="H49" s="5">
        <v>1153</v>
      </c>
      <c r="I49" s="5">
        <v>104</v>
      </c>
      <c r="J49" s="5">
        <v>16</v>
      </c>
      <c r="K49">
        <v>44</v>
      </c>
    </row>
    <row r="50" spans="2:11" x14ac:dyDescent="0.3">
      <c r="B50">
        <v>45</v>
      </c>
      <c r="C50">
        <v>5389</v>
      </c>
      <c r="D50">
        <v>32</v>
      </c>
      <c r="E50">
        <v>1491</v>
      </c>
      <c r="F50" s="5">
        <v>692.00006103515625</v>
      </c>
      <c r="G50" s="5">
        <v>719</v>
      </c>
      <c r="H50" s="5">
        <v>1119</v>
      </c>
      <c r="I50" s="5">
        <v>137.00001525878906</v>
      </c>
      <c r="J50" s="5">
        <v>19</v>
      </c>
      <c r="K50">
        <v>45</v>
      </c>
    </row>
    <row r="51" spans="2:11" x14ac:dyDescent="0.3">
      <c r="B51">
        <v>46</v>
      </c>
      <c r="C51">
        <v>5377</v>
      </c>
      <c r="D51">
        <v>32</v>
      </c>
      <c r="E51">
        <v>1445</v>
      </c>
      <c r="F51" s="5">
        <v>703</v>
      </c>
      <c r="G51" s="5">
        <v>809</v>
      </c>
      <c r="H51" s="5">
        <v>1094</v>
      </c>
      <c r="I51" s="5">
        <v>127.00000762939453</v>
      </c>
      <c r="J51" s="5">
        <v>20</v>
      </c>
      <c r="K51">
        <v>46</v>
      </c>
    </row>
    <row r="52" spans="2:11" x14ac:dyDescent="0.3">
      <c r="B52">
        <v>47</v>
      </c>
      <c r="C52">
        <v>5406</v>
      </c>
      <c r="D52">
        <v>33</v>
      </c>
      <c r="E52">
        <v>1574</v>
      </c>
      <c r="F52" s="5">
        <v>737</v>
      </c>
      <c r="G52" s="5">
        <v>611</v>
      </c>
      <c r="H52" s="5">
        <v>1091</v>
      </c>
      <c r="I52" s="5">
        <v>122</v>
      </c>
      <c r="J52" s="5">
        <v>18</v>
      </c>
      <c r="K52">
        <v>47</v>
      </c>
    </row>
    <row r="53" spans="2:11" x14ac:dyDescent="0.3">
      <c r="B53">
        <v>48</v>
      </c>
      <c r="C53">
        <v>5445</v>
      </c>
      <c r="D53">
        <v>31</v>
      </c>
      <c r="E53">
        <v>1468</v>
      </c>
      <c r="F53" s="5">
        <v>687.00006103515625</v>
      </c>
      <c r="G53" s="5">
        <v>714</v>
      </c>
      <c r="H53" s="5">
        <v>1058</v>
      </c>
      <c r="I53" s="5">
        <v>134</v>
      </c>
      <c r="J53" s="5">
        <v>22</v>
      </c>
      <c r="K53">
        <v>48</v>
      </c>
    </row>
    <row r="54" spans="2:11" x14ac:dyDescent="0.3">
      <c r="B54">
        <v>49</v>
      </c>
      <c r="C54">
        <v>5465.00048828125</v>
      </c>
      <c r="D54">
        <v>31</v>
      </c>
      <c r="E54">
        <v>1502.0001220703125</v>
      </c>
      <c r="F54" s="5">
        <v>687.00006103515625</v>
      </c>
      <c r="G54" s="5">
        <v>667</v>
      </c>
      <c r="H54" s="5">
        <v>1076</v>
      </c>
      <c r="I54" s="5">
        <v>141</v>
      </c>
      <c r="J54" s="5">
        <v>22</v>
      </c>
      <c r="K54">
        <v>49</v>
      </c>
    </row>
    <row r="55" spans="2:11" x14ac:dyDescent="0.3">
      <c r="B55">
        <v>50</v>
      </c>
      <c r="C55">
        <v>5536</v>
      </c>
      <c r="D55">
        <v>30.000001907348633</v>
      </c>
      <c r="E55">
        <v>1503</v>
      </c>
      <c r="F55" s="5">
        <v>650.00006103515625</v>
      </c>
      <c r="G55" s="5">
        <v>686</v>
      </c>
      <c r="H55" s="5">
        <v>1035</v>
      </c>
      <c r="I55" s="5">
        <v>157</v>
      </c>
      <c r="J55" s="5">
        <v>24</v>
      </c>
      <c r="K55">
        <v>50</v>
      </c>
    </row>
    <row r="56" spans="2:11" x14ac:dyDescent="0.3">
      <c r="B56">
        <v>51</v>
      </c>
      <c r="C56">
        <v>5218</v>
      </c>
      <c r="D56">
        <v>22</v>
      </c>
      <c r="E56">
        <v>1377.0001220703125</v>
      </c>
      <c r="F56" s="5">
        <v>753</v>
      </c>
      <c r="G56" s="5">
        <v>966</v>
      </c>
      <c r="H56" s="5">
        <v>1217</v>
      </c>
      <c r="I56" s="5">
        <v>75</v>
      </c>
      <c r="J56" s="5">
        <v>12.999999046325684</v>
      </c>
      <c r="K56">
        <v>51</v>
      </c>
    </row>
    <row r="57" spans="2:11" x14ac:dyDescent="0.3">
      <c r="B57">
        <v>52</v>
      </c>
      <c r="C57">
        <v>5230</v>
      </c>
      <c r="D57">
        <v>22</v>
      </c>
      <c r="E57">
        <v>1393</v>
      </c>
      <c r="F57" s="5">
        <v>762</v>
      </c>
      <c r="G57" s="5">
        <v>988.00006103515625</v>
      </c>
      <c r="H57" s="5">
        <v>1213</v>
      </c>
      <c r="I57" s="5">
        <v>77.000007629394531</v>
      </c>
      <c r="J57" s="5">
        <v>12.999999046325684</v>
      </c>
      <c r="K57">
        <v>52</v>
      </c>
    </row>
    <row r="58" spans="2:11" x14ac:dyDescent="0.3">
      <c r="B58">
        <v>53</v>
      </c>
      <c r="C58">
        <v>5287</v>
      </c>
      <c r="D58">
        <v>22</v>
      </c>
      <c r="E58">
        <v>1388.0001220703125</v>
      </c>
      <c r="F58" s="5">
        <v>758</v>
      </c>
      <c r="G58" s="5">
        <v>979.00006103515625</v>
      </c>
      <c r="H58" s="5">
        <v>1199</v>
      </c>
      <c r="I58" s="5">
        <v>76</v>
      </c>
      <c r="J58" s="5">
        <v>14</v>
      </c>
      <c r="K58">
        <v>53</v>
      </c>
    </row>
    <row r="59" spans="2:11" x14ac:dyDescent="0.3">
      <c r="B59">
        <v>54</v>
      </c>
      <c r="C59">
        <v>5431</v>
      </c>
      <c r="D59">
        <v>37</v>
      </c>
      <c r="E59">
        <v>1529.0001220703125</v>
      </c>
      <c r="F59" s="5">
        <v>804</v>
      </c>
      <c r="G59" s="5">
        <v>476</v>
      </c>
      <c r="H59" s="5">
        <v>973</v>
      </c>
      <c r="I59" s="5">
        <v>125</v>
      </c>
      <c r="J59" s="5">
        <v>24</v>
      </c>
      <c r="K59">
        <v>54</v>
      </c>
    </row>
    <row r="60" spans="2:11" x14ac:dyDescent="0.3">
      <c r="B60">
        <v>55</v>
      </c>
      <c r="C60">
        <v>5365.00048828125</v>
      </c>
      <c r="D60">
        <v>32</v>
      </c>
      <c r="E60">
        <v>1583</v>
      </c>
      <c r="F60" s="5">
        <v>721</v>
      </c>
      <c r="G60" s="5">
        <v>730</v>
      </c>
      <c r="H60" s="5">
        <v>1181</v>
      </c>
      <c r="I60" s="5">
        <v>111</v>
      </c>
      <c r="J60" s="5">
        <v>12</v>
      </c>
      <c r="K60">
        <v>55</v>
      </c>
    </row>
    <row r="61" spans="2:11" x14ac:dyDescent="0.3">
      <c r="B61">
        <v>56</v>
      </c>
      <c r="C61">
        <v>5449</v>
      </c>
      <c r="D61">
        <v>23</v>
      </c>
      <c r="E61">
        <v>1350</v>
      </c>
      <c r="F61" s="5">
        <v>738.00006103515625</v>
      </c>
      <c r="G61" s="5">
        <v>905.00006103515625</v>
      </c>
      <c r="H61" s="5">
        <v>1211</v>
      </c>
      <c r="I61" s="5">
        <v>63</v>
      </c>
      <c r="J61" s="5">
        <v>15.000000953674316</v>
      </c>
      <c r="K61">
        <v>56</v>
      </c>
    </row>
    <row r="62" spans="2:11" x14ac:dyDescent="0.3">
      <c r="B62">
        <v>57</v>
      </c>
      <c r="C62">
        <v>5277</v>
      </c>
      <c r="D62">
        <v>27.000001907348633</v>
      </c>
      <c r="E62">
        <v>1395.0001220703125</v>
      </c>
      <c r="F62" s="5">
        <v>731</v>
      </c>
      <c r="G62" s="5">
        <v>876</v>
      </c>
      <c r="H62" s="5">
        <v>1213</v>
      </c>
      <c r="I62" s="5">
        <v>71</v>
      </c>
      <c r="J62" s="5">
        <v>8</v>
      </c>
      <c r="K62">
        <v>57</v>
      </c>
    </row>
    <row r="63" spans="2:11" x14ac:dyDescent="0.3">
      <c r="B63">
        <v>58</v>
      </c>
      <c r="C63">
        <v>5341</v>
      </c>
      <c r="D63">
        <v>25</v>
      </c>
      <c r="E63">
        <v>1390</v>
      </c>
      <c r="F63" s="5">
        <v>735</v>
      </c>
      <c r="G63" s="5">
        <v>914.00006103515625</v>
      </c>
      <c r="H63" s="5">
        <v>1227</v>
      </c>
      <c r="I63" s="5">
        <v>67</v>
      </c>
      <c r="J63" s="5">
        <v>11</v>
      </c>
      <c r="K63">
        <v>58</v>
      </c>
    </row>
    <row r="64" spans="2:11" x14ac:dyDescent="0.3">
      <c r="B64">
        <v>59</v>
      </c>
      <c r="C64">
        <v>5449</v>
      </c>
      <c r="D64">
        <v>27.000001907348633</v>
      </c>
      <c r="E64">
        <v>1408</v>
      </c>
      <c r="F64" s="5">
        <v>757</v>
      </c>
      <c r="G64" s="5">
        <v>817.00006103515625</v>
      </c>
      <c r="H64" s="5">
        <v>1189</v>
      </c>
      <c r="I64" s="5">
        <v>87</v>
      </c>
      <c r="J64" s="5">
        <v>11</v>
      </c>
      <c r="K64">
        <v>59</v>
      </c>
    </row>
    <row r="65" spans="2:11" x14ac:dyDescent="0.3">
      <c r="B65">
        <v>60</v>
      </c>
      <c r="C65">
        <v>5345</v>
      </c>
      <c r="D65">
        <v>38</v>
      </c>
      <c r="E65">
        <v>1561</v>
      </c>
      <c r="F65" s="5">
        <v>735</v>
      </c>
      <c r="G65" s="5">
        <v>687.00006103515625</v>
      </c>
      <c r="H65" s="5">
        <v>1105</v>
      </c>
      <c r="I65" s="5">
        <v>147</v>
      </c>
      <c r="J65" s="5">
        <v>12.999999046325684</v>
      </c>
      <c r="K65">
        <v>60</v>
      </c>
    </row>
    <row r="66" spans="2:11" x14ac:dyDescent="0.3">
      <c r="B66">
        <v>61</v>
      </c>
      <c r="C66">
        <v>5351</v>
      </c>
      <c r="D66">
        <v>25.999998092651367</v>
      </c>
      <c r="E66">
        <v>1413.0001220703125</v>
      </c>
      <c r="F66" s="5">
        <v>744</v>
      </c>
      <c r="G66" s="5">
        <v>863.00006103515625</v>
      </c>
      <c r="H66" s="5">
        <v>1167</v>
      </c>
      <c r="I66" s="5">
        <v>91</v>
      </c>
      <c r="J66" s="5">
        <v>11</v>
      </c>
      <c r="K66">
        <v>61</v>
      </c>
    </row>
    <row r="67" spans="2:11" x14ac:dyDescent="0.3">
      <c r="B67">
        <v>62</v>
      </c>
      <c r="C67">
        <v>5147</v>
      </c>
      <c r="D67">
        <v>51.999996185302734</v>
      </c>
      <c r="E67">
        <v>1606.0001220703125</v>
      </c>
      <c r="F67" s="5">
        <v>754</v>
      </c>
      <c r="G67" s="5">
        <v>738.00006103515625</v>
      </c>
      <c r="H67" s="5">
        <v>1209</v>
      </c>
      <c r="I67" s="5">
        <v>165</v>
      </c>
      <c r="J67" s="5">
        <v>12</v>
      </c>
      <c r="K67">
        <v>62</v>
      </c>
    </row>
    <row r="68" spans="2:11" x14ac:dyDescent="0.3">
      <c r="B68">
        <v>63</v>
      </c>
      <c r="C68">
        <v>5186</v>
      </c>
      <c r="D68">
        <v>51.999996185302734</v>
      </c>
      <c r="E68">
        <v>1644</v>
      </c>
      <c r="F68" s="5">
        <v>743.00006103515625</v>
      </c>
      <c r="G68" s="5">
        <v>729.00006103515625</v>
      </c>
      <c r="H68" s="5">
        <v>1204</v>
      </c>
      <c r="I68" s="5">
        <v>167.00001525878906</v>
      </c>
      <c r="J68" s="5">
        <v>12</v>
      </c>
      <c r="K68">
        <v>63</v>
      </c>
    </row>
    <row r="69" spans="2:11" x14ac:dyDescent="0.3">
      <c r="B69">
        <v>64</v>
      </c>
      <c r="C69">
        <v>5182</v>
      </c>
      <c r="D69">
        <v>54.000003814697266</v>
      </c>
      <c r="E69">
        <v>1593</v>
      </c>
      <c r="F69" s="5">
        <v>732</v>
      </c>
      <c r="G69" s="5">
        <v>730</v>
      </c>
      <c r="H69" s="5">
        <v>1221</v>
      </c>
      <c r="I69" s="5">
        <v>162</v>
      </c>
      <c r="J69" s="5">
        <v>12</v>
      </c>
      <c r="K69">
        <v>64</v>
      </c>
    </row>
    <row r="70" spans="2:11" x14ac:dyDescent="0.3">
      <c r="B70">
        <v>67</v>
      </c>
      <c r="C70">
        <v>5322</v>
      </c>
      <c r="D70">
        <v>41</v>
      </c>
      <c r="E70">
        <v>1511.0001220703125</v>
      </c>
      <c r="F70" s="5">
        <v>731</v>
      </c>
      <c r="G70" s="5">
        <v>665</v>
      </c>
      <c r="H70" s="5">
        <v>1177</v>
      </c>
      <c r="I70" s="5">
        <v>145</v>
      </c>
      <c r="J70" s="5">
        <v>11</v>
      </c>
      <c r="K70">
        <v>65</v>
      </c>
    </row>
    <row r="71" spans="2:11" x14ac:dyDescent="0.3">
      <c r="B71">
        <v>68</v>
      </c>
      <c r="C71">
        <v>5325.00048828125</v>
      </c>
      <c r="D71">
        <v>38</v>
      </c>
      <c r="E71">
        <v>1513</v>
      </c>
      <c r="F71" s="5">
        <v>731</v>
      </c>
      <c r="G71" s="5">
        <v>674</v>
      </c>
      <c r="H71" s="5">
        <v>1190</v>
      </c>
      <c r="I71" s="5">
        <v>148</v>
      </c>
      <c r="J71" s="5">
        <v>12</v>
      </c>
      <c r="K71">
        <v>66</v>
      </c>
    </row>
    <row r="72" spans="2:11" x14ac:dyDescent="0.3">
      <c r="B72">
        <v>69</v>
      </c>
      <c r="C72">
        <v>5378</v>
      </c>
      <c r="D72">
        <v>42</v>
      </c>
      <c r="E72">
        <v>1527.0001220703125</v>
      </c>
      <c r="F72" s="5">
        <v>729.00006103515625</v>
      </c>
      <c r="G72" s="5">
        <v>671</v>
      </c>
      <c r="H72" s="5">
        <v>1189</v>
      </c>
      <c r="I72" s="5">
        <v>150</v>
      </c>
      <c r="J72" s="5">
        <v>9</v>
      </c>
      <c r="K72">
        <v>67</v>
      </c>
    </row>
    <row r="73" spans="2:11" x14ac:dyDescent="0.3">
      <c r="B73">
        <v>70</v>
      </c>
      <c r="C73">
        <v>5384</v>
      </c>
      <c r="D73">
        <v>40</v>
      </c>
      <c r="E73">
        <v>1532</v>
      </c>
      <c r="F73" s="5">
        <v>729.00006103515625</v>
      </c>
      <c r="G73" s="5">
        <v>688</v>
      </c>
      <c r="H73" s="5">
        <v>1174</v>
      </c>
      <c r="I73" s="5">
        <v>154</v>
      </c>
      <c r="J73" s="5">
        <v>16</v>
      </c>
      <c r="K73">
        <v>68</v>
      </c>
    </row>
    <row r="74" spans="2:11" x14ac:dyDescent="0.3">
      <c r="B74">
        <v>71</v>
      </c>
      <c r="C74">
        <v>5310</v>
      </c>
      <c r="D74">
        <v>39</v>
      </c>
      <c r="E74">
        <v>1488</v>
      </c>
      <c r="F74" s="5">
        <v>769</v>
      </c>
      <c r="G74" s="5">
        <v>660</v>
      </c>
      <c r="H74" s="5">
        <v>1167</v>
      </c>
      <c r="I74" s="5">
        <v>137.00001525878906</v>
      </c>
      <c r="J74" s="5">
        <v>8</v>
      </c>
      <c r="K74">
        <v>69</v>
      </c>
    </row>
    <row r="75" spans="2:11" x14ac:dyDescent="0.3">
      <c r="B75">
        <v>72</v>
      </c>
      <c r="C75">
        <v>5309</v>
      </c>
      <c r="D75">
        <v>40</v>
      </c>
      <c r="E75">
        <v>1550</v>
      </c>
      <c r="F75" s="5">
        <v>745</v>
      </c>
      <c r="G75" s="5">
        <v>666</v>
      </c>
      <c r="H75" s="5">
        <v>1182</v>
      </c>
      <c r="I75" s="5">
        <v>173.00001525878906</v>
      </c>
      <c r="J75" s="5">
        <v>8</v>
      </c>
      <c r="K75">
        <v>70</v>
      </c>
    </row>
    <row r="76" spans="2:11" x14ac:dyDescent="0.3">
      <c r="B76">
        <v>73</v>
      </c>
      <c r="C76">
        <v>5233</v>
      </c>
      <c r="D76">
        <v>48</v>
      </c>
      <c r="E76">
        <v>1539</v>
      </c>
      <c r="F76" s="5">
        <v>759</v>
      </c>
      <c r="G76" s="5">
        <v>670</v>
      </c>
      <c r="H76" s="5">
        <v>1169</v>
      </c>
      <c r="I76" s="5">
        <v>169</v>
      </c>
      <c r="J76" s="5">
        <v>10</v>
      </c>
      <c r="K76">
        <v>71</v>
      </c>
    </row>
    <row r="77" spans="2:11" x14ac:dyDescent="0.3">
      <c r="B77">
        <v>74</v>
      </c>
      <c r="C77">
        <v>5281</v>
      </c>
      <c r="D77">
        <v>40</v>
      </c>
      <c r="E77">
        <v>1530</v>
      </c>
      <c r="F77" s="5">
        <v>763</v>
      </c>
      <c r="G77" s="5">
        <v>668</v>
      </c>
      <c r="H77" s="5">
        <v>1180</v>
      </c>
      <c r="I77" s="5">
        <v>174.00001525878906</v>
      </c>
      <c r="J77" s="5">
        <v>8</v>
      </c>
      <c r="K77">
        <v>72</v>
      </c>
    </row>
    <row r="78" spans="2:11" x14ac:dyDescent="0.3">
      <c r="B78">
        <v>75</v>
      </c>
      <c r="C78">
        <v>5356</v>
      </c>
      <c r="D78">
        <v>37</v>
      </c>
      <c r="E78">
        <v>1550</v>
      </c>
      <c r="F78" s="5">
        <v>792</v>
      </c>
      <c r="G78" s="5">
        <v>653</v>
      </c>
      <c r="H78" s="5">
        <v>1158</v>
      </c>
      <c r="I78" s="5">
        <v>139</v>
      </c>
      <c r="J78" s="5">
        <v>5</v>
      </c>
      <c r="K78">
        <v>73</v>
      </c>
    </row>
    <row r="79" spans="2:11" x14ac:dyDescent="0.3">
      <c r="B79">
        <v>76</v>
      </c>
      <c r="C79">
        <v>5316</v>
      </c>
      <c r="D79">
        <v>39</v>
      </c>
      <c r="E79">
        <v>1526</v>
      </c>
      <c r="F79" s="5">
        <v>758</v>
      </c>
      <c r="G79" s="5">
        <v>643</v>
      </c>
      <c r="H79" s="5">
        <v>1153</v>
      </c>
      <c r="I79" s="5">
        <v>147</v>
      </c>
      <c r="J79" s="5">
        <v>9</v>
      </c>
      <c r="K79">
        <v>74</v>
      </c>
    </row>
    <row r="80" spans="2:11" x14ac:dyDescent="0.3">
      <c r="B80">
        <v>77</v>
      </c>
      <c r="C80">
        <v>5382</v>
      </c>
      <c r="D80">
        <v>39</v>
      </c>
      <c r="E80">
        <v>1539</v>
      </c>
      <c r="F80" s="5">
        <v>780.00006103515625</v>
      </c>
      <c r="G80" s="5">
        <v>657</v>
      </c>
      <c r="H80" s="5">
        <v>1149</v>
      </c>
      <c r="I80" s="5">
        <v>141</v>
      </c>
      <c r="J80" s="5">
        <v>6</v>
      </c>
      <c r="K80">
        <v>75</v>
      </c>
    </row>
    <row r="81" spans="2:11" x14ac:dyDescent="0.3">
      <c r="B81">
        <v>78</v>
      </c>
      <c r="C81">
        <v>5431</v>
      </c>
      <c r="D81">
        <v>45</v>
      </c>
      <c r="E81">
        <v>1516</v>
      </c>
      <c r="F81" s="5">
        <v>739</v>
      </c>
      <c r="G81" s="5">
        <v>654</v>
      </c>
      <c r="H81" s="5">
        <v>1192</v>
      </c>
      <c r="I81" s="5">
        <v>177</v>
      </c>
      <c r="J81" s="5">
        <v>12</v>
      </c>
      <c r="K81">
        <v>76</v>
      </c>
    </row>
    <row r="82" spans="2:11" x14ac:dyDescent="0.3">
      <c r="B82">
        <v>79</v>
      </c>
      <c r="C82">
        <v>5366</v>
      </c>
      <c r="D82">
        <v>40</v>
      </c>
      <c r="E82">
        <v>1531</v>
      </c>
      <c r="F82" s="5">
        <v>765</v>
      </c>
      <c r="G82" s="5">
        <v>663</v>
      </c>
      <c r="H82" s="5">
        <v>1175</v>
      </c>
      <c r="I82" s="5">
        <v>172</v>
      </c>
      <c r="J82" s="5">
        <v>9</v>
      </c>
      <c r="K82">
        <v>77</v>
      </c>
    </row>
    <row r="83" spans="2:11" x14ac:dyDescent="0.3">
      <c r="B83">
        <v>80</v>
      </c>
      <c r="C83">
        <v>5442</v>
      </c>
      <c r="D83">
        <v>38</v>
      </c>
      <c r="E83">
        <v>1534</v>
      </c>
      <c r="F83" s="5">
        <v>759</v>
      </c>
      <c r="G83" s="5">
        <v>678.00006103515625</v>
      </c>
      <c r="H83" s="5">
        <v>1199</v>
      </c>
      <c r="I83" s="5">
        <v>170</v>
      </c>
      <c r="J83" s="5">
        <v>9</v>
      </c>
      <c r="K83">
        <v>78</v>
      </c>
    </row>
    <row r="84" spans="2:11" x14ac:dyDescent="0.3">
      <c r="B84">
        <v>81</v>
      </c>
      <c r="C84">
        <v>5226</v>
      </c>
      <c r="D84">
        <v>46</v>
      </c>
      <c r="E84">
        <v>1510.0001220703125</v>
      </c>
      <c r="F84" s="5">
        <v>777</v>
      </c>
      <c r="G84" s="5">
        <v>661</v>
      </c>
      <c r="H84" s="5">
        <v>1186</v>
      </c>
      <c r="I84" s="5">
        <v>173.00001525878906</v>
      </c>
      <c r="J84" s="5">
        <v>10</v>
      </c>
      <c r="K84">
        <v>79</v>
      </c>
    </row>
    <row r="85" spans="2:11" x14ac:dyDescent="0.3">
      <c r="B85">
        <v>82</v>
      </c>
      <c r="C85">
        <v>5364</v>
      </c>
      <c r="D85">
        <v>40</v>
      </c>
      <c r="E85">
        <v>1508</v>
      </c>
      <c r="F85" s="5">
        <v>771</v>
      </c>
      <c r="G85" s="5">
        <v>683</v>
      </c>
      <c r="H85" s="5">
        <v>1235</v>
      </c>
      <c r="I85" s="5">
        <v>173.00001525878906</v>
      </c>
      <c r="J85" s="5">
        <v>10</v>
      </c>
      <c r="K85">
        <v>80</v>
      </c>
    </row>
    <row r="86" spans="2:11" x14ac:dyDescent="0.3">
      <c r="B86">
        <v>83</v>
      </c>
      <c r="C86">
        <v>5344</v>
      </c>
      <c r="D86">
        <v>40</v>
      </c>
      <c r="E86">
        <v>1508</v>
      </c>
      <c r="F86" s="5">
        <v>755</v>
      </c>
      <c r="G86" s="5">
        <v>674</v>
      </c>
      <c r="H86" s="5">
        <v>1190</v>
      </c>
      <c r="I86" s="5">
        <v>173.00001525878906</v>
      </c>
      <c r="J86" s="5">
        <v>8</v>
      </c>
      <c r="K86">
        <v>81</v>
      </c>
    </row>
    <row r="87" spans="2:11" x14ac:dyDescent="0.3">
      <c r="B87">
        <v>84</v>
      </c>
      <c r="C87">
        <v>5431</v>
      </c>
      <c r="D87">
        <v>37</v>
      </c>
      <c r="E87">
        <v>1485.0001220703125</v>
      </c>
      <c r="F87" s="5">
        <v>720</v>
      </c>
      <c r="G87" s="5">
        <v>704</v>
      </c>
      <c r="H87" s="5">
        <v>1189</v>
      </c>
      <c r="I87" s="5">
        <v>171</v>
      </c>
      <c r="J87" s="5">
        <v>11</v>
      </c>
      <c r="K87">
        <v>82</v>
      </c>
    </row>
    <row r="88" spans="2:11" x14ac:dyDescent="0.3">
      <c r="B88">
        <v>85</v>
      </c>
      <c r="C88">
        <v>5399</v>
      </c>
      <c r="D88">
        <v>43</v>
      </c>
      <c r="E88">
        <v>1487</v>
      </c>
      <c r="F88" s="5">
        <v>743.00006103515625</v>
      </c>
      <c r="G88" s="5">
        <v>692.00006103515625</v>
      </c>
      <c r="H88" s="5">
        <v>1175</v>
      </c>
      <c r="I88" s="5">
        <v>170</v>
      </c>
      <c r="J88" s="5">
        <v>11</v>
      </c>
      <c r="K88">
        <v>83</v>
      </c>
    </row>
    <row r="89" spans="2:11" x14ac:dyDescent="0.3">
      <c r="B89">
        <v>86</v>
      </c>
      <c r="C89">
        <v>5341</v>
      </c>
      <c r="D89">
        <v>41</v>
      </c>
      <c r="E89">
        <v>1527.0001220703125</v>
      </c>
      <c r="F89" s="5">
        <v>722</v>
      </c>
      <c r="G89" s="5">
        <v>647</v>
      </c>
      <c r="H89" s="5">
        <v>1179</v>
      </c>
      <c r="I89" s="5">
        <v>177</v>
      </c>
      <c r="J89" s="5">
        <v>11</v>
      </c>
      <c r="K89">
        <v>84</v>
      </c>
    </row>
    <row r="90" spans="2:11" x14ac:dyDescent="0.3">
      <c r="B90">
        <v>87</v>
      </c>
      <c r="C90">
        <v>5434</v>
      </c>
      <c r="D90">
        <v>37</v>
      </c>
      <c r="E90">
        <v>1489</v>
      </c>
      <c r="F90" s="5">
        <v>723</v>
      </c>
      <c r="G90" s="5">
        <v>716</v>
      </c>
      <c r="H90" s="5">
        <v>1190</v>
      </c>
      <c r="I90" s="5">
        <v>169</v>
      </c>
      <c r="J90" s="5">
        <v>11</v>
      </c>
      <c r="K90">
        <v>85</v>
      </c>
    </row>
    <row r="91" spans="2:11" x14ac:dyDescent="0.3">
      <c r="B91">
        <v>88</v>
      </c>
      <c r="C91">
        <v>5250.00048828125</v>
      </c>
      <c r="D91">
        <v>40</v>
      </c>
      <c r="E91">
        <v>1560</v>
      </c>
      <c r="F91" s="5">
        <v>774</v>
      </c>
      <c r="G91" s="5">
        <v>675</v>
      </c>
      <c r="H91" s="5">
        <v>1202</v>
      </c>
      <c r="I91" s="5">
        <v>171</v>
      </c>
      <c r="J91" s="5">
        <v>8</v>
      </c>
      <c r="K91">
        <v>86</v>
      </c>
    </row>
    <row r="92" spans="2:11" x14ac:dyDescent="0.3">
      <c r="B92">
        <v>89</v>
      </c>
      <c r="C92">
        <v>5125</v>
      </c>
      <c r="D92">
        <v>51</v>
      </c>
      <c r="E92">
        <v>1528.0001220703125</v>
      </c>
      <c r="F92" s="5">
        <v>751</v>
      </c>
      <c r="G92" s="5">
        <v>760</v>
      </c>
      <c r="H92" s="5">
        <v>1264.0001220703125</v>
      </c>
      <c r="I92" s="5">
        <v>175</v>
      </c>
      <c r="J92" s="5">
        <v>6</v>
      </c>
      <c r="K92">
        <v>87</v>
      </c>
    </row>
    <row r="93" spans="2:11" x14ac:dyDescent="0.3">
      <c r="B93">
        <v>90</v>
      </c>
      <c r="C93">
        <v>5126</v>
      </c>
      <c r="D93">
        <v>56</v>
      </c>
      <c r="E93">
        <v>1528.0001220703125</v>
      </c>
      <c r="F93" s="5">
        <v>746</v>
      </c>
      <c r="G93" s="5">
        <v>767</v>
      </c>
      <c r="H93" s="5">
        <v>1243</v>
      </c>
      <c r="I93" s="5">
        <v>178</v>
      </c>
      <c r="J93" s="5">
        <v>9</v>
      </c>
      <c r="K93">
        <v>88</v>
      </c>
    </row>
    <row r="94" spans="2:11" x14ac:dyDescent="0.3">
      <c r="B94">
        <v>91</v>
      </c>
      <c r="C94">
        <v>5181</v>
      </c>
      <c r="D94">
        <v>53.000003814697266</v>
      </c>
      <c r="E94">
        <v>1514</v>
      </c>
      <c r="F94" s="5">
        <v>757</v>
      </c>
      <c r="G94" s="5">
        <v>769</v>
      </c>
      <c r="H94" s="5">
        <v>1238</v>
      </c>
      <c r="I94" s="5">
        <v>173.00001525878906</v>
      </c>
      <c r="J94" s="5">
        <v>4</v>
      </c>
      <c r="K94">
        <v>89</v>
      </c>
    </row>
    <row r="95" spans="2:11" x14ac:dyDescent="0.3">
      <c r="B95">
        <v>92</v>
      </c>
      <c r="C95">
        <v>5138.00048828125</v>
      </c>
      <c r="D95">
        <v>53.000003814697266</v>
      </c>
      <c r="E95">
        <v>1540</v>
      </c>
      <c r="F95" s="5">
        <v>765</v>
      </c>
      <c r="G95" s="5">
        <v>772</v>
      </c>
      <c r="H95" s="5">
        <v>1263.0001220703125</v>
      </c>
      <c r="I95" s="5">
        <v>172</v>
      </c>
      <c r="J95" s="5">
        <v>8</v>
      </c>
      <c r="K95">
        <v>90</v>
      </c>
    </row>
    <row r="96" spans="2:11" x14ac:dyDescent="0.3">
      <c r="B96">
        <v>93</v>
      </c>
      <c r="C96">
        <v>5224</v>
      </c>
      <c r="D96">
        <v>53.000003814697266</v>
      </c>
      <c r="E96">
        <v>1481</v>
      </c>
      <c r="F96" s="5">
        <v>782</v>
      </c>
      <c r="G96" s="5">
        <v>730</v>
      </c>
      <c r="H96" s="5">
        <v>1253</v>
      </c>
      <c r="I96" s="5">
        <v>166.00001525878906</v>
      </c>
      <c r="J96" s="5">
        <v>7</v>
      </c>
      <c r="K96">
        <v>91</v>
      </c>
    </row>
    <row r="97" spans="2:11" x14ac:dyDescent="0.3">
      <c r="B97">
        <v>94</v>
      </c>
      <c r="C97">
        <v>5159</v>
      </c>
      <c r="D97">
        <v>55</v>
      </c>
      <c r="E97">
        <v>1574</v>
      </c>
      <c r="F97" s="5">
        <v>740</v>
      </c>
      <c r="G97" s="5">
        <v>737</v>
      </c>
      <c r="H97" s="5">
        <v>1212</v>
      </c>
      <c r="I97" s="5">
        <v>178</v>
      </c>
      <c r="J97" s="5">
        <v>8</v>
      </c>
      <c r="K97">
        <v>92</v>
      </c>
    </row>
    <row r="98" spans="2:11" x14ac:dyDescent="0.3">
      <c r="B98">
        <v>95</v>
      </c>
      <c r="C98">
        <v>5191</v>
      </c>
      <c r="D98">
        <v>51</v>
      </c>
      <c r="E98">
        <v>1538</v>
      </c>
      <c r="F98" s="5">
        <v>784.00006103515625</v>
      </c>
      <c r="G98" s="5">
        <v>754</v>
      </c>
      <c r="H98" s="5">
        <v>1260</v>
      </c>
      <c r="I98" s="5">
        <v>180</v>
      </c>
      <c r="J98" s="5">
        <v>7</v>
      </c>
      <c r="K98">
        <v>93</v>
      </c>
    </row>
    <row r="99" spans="2:11" x14ac:dyDescent="0.3">
      <c r="B99">
        <v>96</v>
      </c>
      <c r="C99">
        <v>5213</v>
      </c>
      <c r="D99">
        <v>51.999996185302734</v>
      </c>
      <c r="E99">
        <v>1535</v>
      </c>
      <c r="F99" s="5">
        <v>780.00006103515625</v>
      </c>
      <c r="G99" s="5">
        <v>749</v>
      </c>
      <c r="H99" s="5">
        <v>1267</v>
      </c>
      <c r="I99" s="5">
        <v>179</v>
      </c>
      <c r="J99" s="5">
        <v>10</v>
      </c>
      <c r="K99">
        <v>94</v>
      </c>
    </row>
    <row r="100" spans="2:11" x14ac:dyDescent="0.3">
      <c r="B100">
        <v>97</v>
      </c>
      <c r="C100">
        <v>5115</v>
      </c>
      <c r="D100">
        <v>53.000003814697266</v>
      </c>
      <c r="E100">
        <v>1516</v>
      </c>
      <c r="F100" s="5">
        <v>741</v>
      </c>
      <c r="G100" s="5">
        <v>770.00006103515625</v>
      </c>
      <c r="H100" s="5">
        <v>1250</v>
      </c>
      <c r="I100" s="5">
        <v>178</v>
      </c>
      <c r="J100" s="5">
        <v>8</v>
      </c>
      <c r="K100">
        <v>95</v>
      </c>
    </row>
    <row r="101" spans="2:11" x14ac:dyDescent="0.3">
      <c r="B101">
        <v>98</v>
      </c>
      <c r="C101">
        <v>5227</v>
      </c>
      <c r="D101">
        <v>56</v>
      </c>
      <c r="E101">
        <v>1579</v>
      </c>
      <c r="F101" s="5">
        <v>771</v>
      </c>
      <c r="G101" s="5">
        <v>746</v>
      </c>
      <c r="H101" s="5">
        <v>1251</v>
      </c>
      <c r="I101" s="5">
        <v>165</v>
      </c>
      <c r="J101" s="5">
        <v>7</v>
      </c>
      <c r="K101">
        <v>96</v>
      </c>
    </row>
    <row r="102" spans="2:11" x14ac:dyDescent="0.3">
      <c r="B102">
        <v>99</v>
      </c>
      <c r="C102">
        <v>5268.00048828125</v>
      </c>
      <c r="D102">
        <v>132</v>
      </c>
      <c r="E102">
        <v>1374</v>
      </c>
      <c r="F102" s="5">
        <v>1082</v>
      </c>
      <c r="G102" s="5">
        <v>307</v>
      </c>
      <c r="H102" s="5">
        <v>781</v>
      </c>
      <c r="I102" s="5">
        <v>218.00001525878906</v>
      </c>
      <c r="J102" s="5">
        <v>53.000003814697266</v>
      </c>
      <c r="K102">
        <v>97</v>
      </c>
    </row>
    <row r="103" spans="2:11" x14ac:dyDescent="0.3">
      <c r="B103">
        <v>100</v>
      </c>
      <c r="C103">
        <v>5334</v>
      </c>
      <c r="D103">
        <v>129.00001525878906</v>
      </c>
      <c r="E103">
        <v>1331</v>
      </c>
      <c r="F103" s="5">
        <v>1159</v>
      </c>
      <c r="G103" s="5">
        <v>325.00003051757813</v>
      </c>
      <c r="H103" s="5">
        <v>786</v>
      </c>
      <c r="I103" s="5">
        <v>201</v>
      </c>
      <c r="J103" s="5">
        <v>54.000003814697266</v>
      </c>
      <c r="K103">
        <v>98</v>
      </c>
    </row>
    <row r="104" spans="2:11" x14ac:dyDescent="0.3">
      <c r="B104">
        <v>101</v>
      </c>
      <c r="C104">
        <v>5571</v>
      </c>
      <c r="D104">
        <v>144.00001525878906</v>
      </c>
      <c r="E104">
        <v>1351.0001220703125</v>
      </c>
      <c r="F104" s="5">
        <v>1031</v>
      </c>
      <c r="G104" s="5">
        <v>240.00001525878906</v>
      </c>
      <c r="H104" s="5">
        <v>670</v>
      </c>
      <c r="I104" s="5">
        <v>262</v>
      </c>
      <c r="J104" s="5">
        <v>21</v>
      </c>
      <c r="K104">
        <v>99</v>
      </c>
    </row>
    <row r="105" spans="2:11" x14ac:dyDescent="0.3">
      <c r="B105">
        <v>102</v>
      </c>
      <c r="C105">
        <v>5451.00048828125</v>
      </c>
      <c r="D105">
        <v>128</v>
      </c>
      <c r="E105">
        <v>1432.0001220703125</v>
      </c>
      <c r="F105" s="5">
        <v>1123</v>
      </c>
      <c r="G105" s="5">
        <v>322</v>
      </c>
      <c r="H105" s="5">
        <v>812.00006103515625</v>
      </c>
      <c r="I105" s="5">
        <v>301</v>
      </c>
      <c r="J105" s="5">
        <v>16</v>
      </c>
      <c r="K105">
        <v>100</v>
      </c>
    </row>
    <row r="106" spans="2:11" x14ac:dyDescent="0.3">
      <c r="B106">
        <v>103</v>
      </c>
      <c r="C106">
        <v>5592</v>
      </c>
      <c r="D106">
        <v>128</v>
      </c>
      <c r="E106">
        <v>1450</v>
      </c>
      <c r="F106" s="5">
        <v>939</v>
      </c>
      <c r="G106" s="5">
        <v>231</v>
      </c>
      <c r="H106" s="5">
        <v>666</v>
      </c>
      <c r="I106" s="5">
        <v>359</v>
      </c>
      <c r="J106" s="5">
        <v>22</v>
      </c>
      <c r="K106">
        <v>101</v>
      </c>
    </row>
    <row r="107" spans="2:11" x14ac:dyDescent="0.3">
      <c r="B107">
        <v>104</v>
      </c>
      <c r="C107">
        <v>5752</v>
      </c>
      <c r="D107">
        <v>131</v>
      </c>
      <c r="E107">
        <v>1401</v>
      </c>
      <c r="F107" s="5">
        <v>1015.0000610351562</v>
      </c>
      <c r="G107" s="5">
        <v>242</v>
      </c>
      <c r="H107" s="5">
        <v>698</v>
      </c>
      <c r="I107" s="5">
        <v>357</v>
      </c>
      <c r="J107" s="5">
        <v>19</v>
      </c>
      <c r="K107">
        <v>102</v>
      </c>
    </row>
    <row r="108" spans="2:11" x14ac:dyDescent="0.3">
      <c r="B108">
        <v>105</v>
      </c>
      <c r="C108">
        <v>5695.00048828125</v>
      </c>
      <c r="D108">
        <v>135</v>
      </c>
      <c r="E108">
        <v>1361.0001220703125</v>
      </c>
      <c r="F108" s="5">
        <v>1056</v>
      </c>
      <c r="G108" s="5">
        <v>259</v>
      </c>
      <c r="H108" s="5">
        <v>711</v>
      </c>
      <c r="I108" s="5">
        <v>300</v>
      </c>
      <c r="J108" s="5">
        <v>47</v>
      </c>
      <c r="K108">
        <v>103</v>
      </c>
    </row>
    <row r="109" spans="2:11" x14ac:dyDescent="0.3">
      <c r="B109">
        <v>106</v>
      </c>
      <c r="C109">
        <v>5801</v>
      </c>
      <c r="D109">
        <v>121</v>
      </c>
      <c r="E109">
        <v>1384</v>
      </c>
      <c r="F109" s="5">
        <v>916</v>
      </c>
      <c r="G109" s="5">
        <v>192</v>
      </c>
      <c r="H109" s="5">
        <v>620</v>
      </c>
      <c r="I109" s="5">
        <v>286</v>
      </c>
      <c r="J109" s="5">
        <v>35</v>
      </c>
      <c r="K109">
        <v>104</v>
      </c>
    </row>
    <row r="110" spans="2:11" x14ac:dyDescent="0.3">
      <c r="B110">
        <v>107</v>
      </c>
      <c r="C110">
        <v>5797</v>
      </c>
      <c r="D110">
        <v>123</v>
      </c>
      <c r="E110">
        <v>1348</v>
      </c>
      <c r="F110" s="5">
        <v>900.00006103515625</v>
      </c>
      <c r="G110" s="5">
        <v>177</v>
      </c>
      <c r="H110" s="5">
        <v>602</v>
      </c>
      <c r="I110" s="5">
        <v>351</v>
      </c>
      <c r="J110" s="5">
        <v>22</v>
      </c>
      <c r="K110">
        <v>105</v>
      </c>
    </row>
    <row r="111" spans="2:11" x14ac:dyDescent="0.3">
      <c r="B111">
        <v>108</v>
      </c>
      <c r="C111">
        <v>5911.00048828125</v>
      </c>
      <c r="D111">
        <v>124.00000762939453</v>
      </c>
      <c r="E111">
        <v>1359</v>
      </c>
      <c r="F111" s="5">
        <v>875</v>
      </c>
      <c r="G111" s="5">
        <v>167.00001525878906</v>
      </c>
      <c r="H111" s="5">
        <v>594</v>
      </c>
      <c r="I111" s="5">
        <v>294</v>
      </c>
      <c r="J111" s="5">
        <v>23</v>
      </c>
      <c r="K111">
        <v>106</v>
      </c>
    </row>
    <row r="112" spans="2:11" x14ac:dyDescent="0.3">
      <c r="B112">
        <v>109</v>
      </c>
      <c r="C112">
        <v>5937</v>
      </c>
      <c r="D112">
        <v>130</v>
      </c>
      <c r="E112">
        <v>1415</v>
      </c>
      <c r="F112" s="5">
        <v>966</v>
      </c>
      <c r="G112" s="5">
        <v>210.00001525878906</v>
      </c>
      <c r="H112" s="5">
        <v>661</v>
      </c>
      <c r="I112" s="5">
        <v>317</v>
      </c>
      <c r="J112" s="5">
        <v>22</v>
      </c>
      <c r="K112">
        <v>107</v>
      </c>
    </row>
    <row r="113" spans="2:11" x14ac:dyDescent="0.3">
      <c r="B113">
        <v>110</v>
      </c>
      <c r="C113">
        <v>5413</v>
      </c>
      <c r="D113">
        <v>54.000003814697266</v>
      </c>
      <c r="E113">
        <v>1488</v>
      </c>
      <c r="F113" s="5">
        <v>783</v>
      </c>
      <c r="G113" s="5">
        <v>588</v>
      </c>
      <c r="H113" s="5">
        <v>1038</v>
      </c>
      <c r="I113" s="5">
        <v>141</v>
      </c>
      <c r="J113" s="5">
        <v>17</v>
      </c>
      <c r="K113">
        <v>108</v>
      </c>
    </row>
    <row r="114" spans="2:11" x14ac:dyDescent="0.3">
      <c r="B114">
        <v>111</v>
      </c>
      <c r="C114">
        <v>5457</v>
      </c>
      <c r="D114">
        <v>134</v>
      </c>
      <c r="E114">
        <v>1434</v>
      </c>
      <c r="F114" s="5">
        <v>1081</v>
      </c>
      <c r="G114" s="5">
        <v>356</v>
      </c>
      <c r="H114" s="5">
        <v>800</v>
      </c>
      <c r="I114" s="5">
        <v>274.00003051757813</v>
      </c>
      <c r="J114" s="5">
        <v>15.000000953674316</v>
      </c>
      <c r="K114">
        <v>109</v>
      </c>
    </row>
    <row r="115" spans="2:11" x14ac:dyDescent="0.3">
      <c r="B115">
        <v>112</v>
      </c>
      <c r="C115">
        <v>5470</v>
      </c>
      <c r="D115">
        <v>76</v>
      </c>
      <c r="E115">
        <v>1466.0001220703125</v>
      </c>
      <c r="F115" s="5">
        <v>938</v>
      </c>
      <c r="G115" s="5">
        <v>440</v>
      </c>
      <c r="H115" s="5">
        <v>888</v>
      </c>
      <c r="I115" s="5">
        <v>250</v>
      </c>
      <c r="J115" s="5">
        <v>19</v>
      </c>
      <c r="K115">
        <v>110</v>
      </c>
    </row>
    <row r="116" spans="2:11" x14ac:dyDescent="0.3">
      <c r="B116">
        <v>113</v>
      </c>
      <c r="C116">
        <v>5246.00048828125</v>
      </c>
      <c r="D116">
        <v>60.000003814697266</v>
      </c>
      <c r="E116">
        <v>1582.0001220703125</v>
      </c>
      <c r="F116" s="5">
        <v>725</v>
      </c>
      <c r="G116" s="5">
        <v>710</v>
      </c>
      <c r="H116" s="5">
        <v>1148</v>
      </c>
      <c r="I116" s="5">
        <v>188.00001525878906</v>
      </c>
      <c r="J116" s="5">
        <v>8</v>
      </c>
      <c r="K116">
        <v>111</v>
      </c>
    </row>
    <row r="117" spans="2:11" x14ac:dyDescent="0.3">
      <c r="B117">
        <v>114</v>
      </c>
      <c r="C117">
        <v>5404.00048828125</v>
      </c>
      <c r="D117">
        <v>54.000003814697266</v>
      </c>
      <c r="E117">
        <v>1521</v>
      </c>
      <c r="F117" s="5">
        <v>769</v>
      </c>
      <c r="G117" s="5">
        <v>583</v>
      </c>
      <c r="H117" s="5">
        <v>1040</v>
      </c>
      <c r="I117" s="5">
        <v>212</v>
      </c>
      <c r="J117" s="5">
        <v>18</v>
      </c>
      <c r="K117">
        <v>112</v>
      </c>
    </row>
    <row r="118" spans="2:11" x14ac:dyDescent="0.3">
      <c r="B118">
        <v>115</v>
      </c>
      <c r="C118">
        <v>5405</v>
      </c>
      <c r="D118">
        <v>51</v>
      </c>
      <c r="E118">
        <v>1539</v>
      </c>
      <c r="F118" s="5">
        <v>738.00006103515625</v>
      </c>
      <c r="G118" s="5">
        <v>623</v>
      </c>
      <c r="H118" s="5">
        <v>1082</v>
      </c>
      <c r="I118" s="5">
        <v>201</v>
      </c>
      <c r="J118" s="5">
        <v>20</v>
      </c>
      <c r="K118">
        <v>113</v>
      </c>
    </row>
    <row r="119" spans="2:11" x14ac:dyDescent="0.3">
      <c r="B119">
        <v>116</v>
      </c>
      <c r="C119">
        <v>5354.00048828125</v>
      </c>
      <c r="D119">
        <v>68</v>
      </c>
      <c r="E119">
        <v>1553.0001220703125</v>
      </c>
      <c r="F119" s="5">
        <v>787</v>
      </c>
      <c r="G119" s="5">
        <v>613.00006103515602</v>
      </c>
      <c r="H119" s="5">
        <v>1055</v>
      </c>
      <c r="I119" s="5">
        <v>211.00001525878906</v>
      </c>
      <c r="J119" s="5">
        <v>16</v>
      </c>
      <c r="K119">
        <v>114</v>
      </c>
    </row>
    <row r="120" spans="2:11" x14ac:dyDescent="0.3">
      <c r="B120">
        <v>117</v>
      </c>
      <c r="C120">
        <v>5510</v>
      </c>
      <c r="D120">
        <v>48</v>
      </c>
      <c r="E120">
        <v>1544</v>
      </c>
      <c r="F120" s="5">
        <v>730</v>
      </c>
      <c r="G120" s="5">
        <v>630</v>
      </c>
      <c r="H120" s="5">
        <v>1046</v>
      </c>
      <c r="I120" s="5">
        <v>186</v>
      </c>
      <c r="J120" s="5">
        <v>16</v>
      </c>
      <c r="K120">
        <v>115</v>
      </c>
    </row>
    <row r="121" spans="2:11" x14ac:dyDescent="0.3">
      <c r="B121">
        <v>118</v>
      </c>
      <c r="C121">
        <v>6159</v>
      </c>
      <c r="D121">
        <v>113.00000762939453</v>
      </c>
      <c r="E121">
        <v>1403</v>
      </c>
      <c r="F121" s="5">
        <v>819</v>
      </c>
      <c r="G121" s="5">
        <v>174.00001525878906</v>
      </c>
      <c r="H121" s="5">
        <v>561</v>
      </c>
      <c r="I121" s="5">
        <v>274.00003051757813</v>
      </c>
      <c r="J121" s="5">
        <v>68</v>
      </c>
      <c r="K121">
        <v>116</v>
      </c>
    </row>
    <row r="122" spans="2:11" x14ac:dyDescent="0.3">
      <c r="B122">
        <v>119</v>
      </c>
      <c r="C122">
        <v>5849</v>
      </c>
      <c r="D122">
        <v>109.00000762939453</v>
      </c>
      <c r="E122">
        <v>1335.0001220703125</v>
      </c>
      <c r="F122" s="5">
        <v>805</v>
      </c>
      <c r="G122" s="5">
        <v>176</v>
      </c>
      <c r="H122" s="5">
        <v>547</v>
      </c>
      <c r="I122" s="5">
        <v>255</v>
      </c>
      <c r="J122" s="5">
        <v>91</v>
      </c>
      <c r="K122">
        <v>117</v>
      </c>
    </row>
    <row r="123" spans="2:11" x14ac:dyDescent="0.3">
      <c r="B123">
        <v>120</v>
      </c>
      <c r="C123">
        <v>5304.00048828125</v>
      </c>
      <c r="D123">
        <v>38</v>
      </c>
      <c r="E123">
        <v>1495</v>
      </c>
      <c r="F123" s="5">
        <v>699</v>
      </c>
      <c r="G123" s="5">
        <v>720</v>
      </c>
      <c r="H123" s="5">
        <v>1097</v>
      </c>
      <c r="I123" s="5">
        <v>154</v>
      </c>
      <c r="J123" s="5">
        <v>9</v>
      </c>
      <c r="K123">
        <v>118</v>
      </c>
    </row>
    <row r="124" spans="2:11" x14ac:dyDescent="0.3">
      <c r="B124">
        <v>121</v>
      </c>
      <c r="C124">
        <v>5257.00048828125</v>
      </c>
      <c r="D124">
        <v>41</v>
      </c>
      <c r="E124">
        <v>1486</v>
      </c>
      <c r="F124" s="5">
        <v>699</v>
      </c>
      <c r="G124" s="5">
        <v>725</v>
      </c>
      <c r="H124" s="5">
        <v>1142</v>
      </c>
      <c r="I124" s="5">
        <v>144.00001525878906</v>
      </c>
      <c r="J124" s="5">
        <v>12</v>
      </c>
      <c r="K124">
        <v>119</v>
      </c>
    </row>
    <row r="125" spans="2:11" x14ac:dyDescent="0.3">
      <c r="B125">
        <v>122</v>
      </c>
      <c r="C125">
        <v>5186</v>
      </c>
      <c r="D125">
        <v>64</v>
      </c>
      <c r="E125">
        <v>1602</v>
      </c>
      <c r="F125" s="5">
        <v>750</v>
      </c>
      <c r="G125" s="5">
        <v>730</v>
      </c>
      <c r="H125" s="5">
        <v>1238</v>
      </c>
      <c r="I125" s="5">
        <v>186</v>
      </c>
      <c r="J125" s="5">
        <v>10</v>
      </c>
      <c r="K125">
        <v>120</v>
      </c>
    </row>
    <row r="126" spans="2:11" x14ac:dyDescent="0.3">
      <c r="B126">
        <v>123</v>
      </c>
      <c r="C126">
        <v>5307.00048828125</v>
      </c>
      <c r="D126">
        <v>68</v>
      </c>
      <c r="E126">
        <v>1588</v>
      </c>
      <c r="F126" s="5">
        <v>778</v>
      </c>
      <c r="G126" s="5">
        <v>678.00006103515625</v>
      </c>
      <c r="H126" s="5">
        <v>1108</v>
      </c>
      <c r="I126" s="5">
        <v>200</v>
      </c>
      <c r="J126" s="5">
        <v>16</v>
      </c>
      <c r="K126">
        <v>121</v>
      </c>
    </row>
    <row r="127" spans="2:11" x14ac:dyDescent="0.3">
      <c r="B127">
        <v>124</v>
      </c>
      <c r="C127">
        <v>5407</v>
      </c>
      <c r="D127">
        <v>39</v>
      </c>
      <c r="E127">
        <v>1509.0001220703125</v>
      </c>
      <c r="F127" s="5">
        <v>753</v>
      </c>
      <c r="G127" s="5">
        <v>724.00006103515625</v>
      </c>
      <c r="H127" s="5">
        <v>1140</v>
      </c>
      <c r="I127" s="5">
        <v>137.00001525878906</v>
      </c>
      <c r="J127" s="5">
        <v>12</v>
      </c>
      <c r="K127">
        <v>122</v>
      </c>
    </row>
    <row r="128" spans="2:11" x14ac:dyDescent="0.3">
      <c r="B128">
        <v>125</v>
      </c>
      <c r="C128">
        <v>5508.00048828125</v>
      </c>
      <c r="D128">
        <v>76</v>
      </c>
      <c r="E128">
        <v>1540</v>
      </c>
      <c r="F128" s="5">
        <v>999</v>
      </c>
      <c r="G128" s="5">
        <v>438</v>
      </c>
      <c r="H128" s="5">
        <v>917</v>
      </c>
      <c r="I128" s="5">
        <v>241.00001525878906</v>
      </c>
      <c r="J128" s="5">
        <v>22</v>
      </c>
      <c r="K128">
        <v>123</v>
      </c>
    </row>
    <row r="129" spans="2:11" x14ac:dyDescent="0.3">
      <c r="B129">
        <v>126</v>
      </c>
      <c r="C129">
        <v>5565</v>
      </c>
      <c r="D129">
        <v>125</v>
      </c>
      <c r="E129">
        <v>1453</v>
      </c>
      <c r="F129" s="5">
        <v>1142</v>
      </c>
      <c r="G129" s="5">
        <v>332.00003051757812</v>
      </c>
      <c r="H129" s="5">
        <v>789.00006103515625</v>
      </c>
      <c r="I129" s="5">
        <v>287</v>
      </c>
      <c r="J129" s="5">
        <v>19</v>
      </c>
      <c r="K129">
        <v>124</v>
      </c>
    </row>
    <row r="130" spans="2:11" x14ac:dyDescent="0.3">
      <c r="B130">
        <v>127</v>
      </c>
      <c r="C130">
        <v>5650</v>
      </c>
      <c r="D130">
        <v>131</v>
      </c>
      <c r="E130">
        <v>1456</v>
      </c>
      <c r="F130" s="5">
        <v>1008</v>
      </c>
      <c r="G130" s="5">
        <v>290</v>
      </c>
      <c r="H130" s="5">
        <v>711</v>
      </c>
      <c r="I130" s="5">
        <v>327</v>
      </c>
      <c r="J130" s="5">
        <v>25</v>
      </c>
      <c r="K130">
        <v>125</v>
      </c>
    </row>
    <row r="131" spans="2:11" x14ac:dyDescent="0.3">
      <c r="B131">
        <v>128</v>
      </c>
      <c r="C131">
        <v>6071</v>
      </c>
      <c r="D131">
        <v>91</v>
      </c>
      <c r="E131">
        <v>1408</v>
      </c>
      <c r="F131" s="5">
        <v>858.00006103515625</v>
      </c>
      <c r="G131" s="5">
        <v>157</v>
      </c>
      <c r="H131" s="5">
        <v>592</v>
      </c>
      <c r="I131" s="5">
        <v>328</v>
      </c>
      <c r="J131" s="5">
        <v>34</v>
      </c>
      <c r="K131">
        <v>126</v>
      </c>
    </row>
    <row r="132" spans="2:11" x14ac:dyDescent="0.3">
      <c r="B132">
        <v>131</v>
      </c>
      <c r="C132">
        <v>5704</v>
      </c>
      <c r="D132">
        <v>125</v>
      </c>
      <c r="E132">
        <v>1517</v>
      </c>
      <c r="F132" s="5">
        <v>1129</v>
      </c>
      <c r="G132" s="5">
        <v>298</v>
      </c>
      <c r="H132" s="5">
        <v>768</v>
      </c>
      <c r="I132" s="5">
        <v>383.00003051757812</v>
      </c>
      <c r="J132" s="5">
        <v>16</v>
      </c>
      <c r="K132">
        <v>127</v>
      </c>
    </row>
    <row r="133" spans="2:11" x14ac:dyDescent="0.3">
      <c r="B133">
        <v>132</v>
      </c>
      <c r="C133">
        <v>5905</v>
      </c>
      <c r="D133">
        <v>94</v>
      </c>
      <c r="E133">
        <v>1642.0001220703125</v>
      </c>
      <c r="F133" s="5">
        <v>913</v>
      </c>
      <c r="G133" s="5">
        <v>477</v>
      </c>
      <c r="H133" s="5">
        <v>210.00001525878906</v>
      </c>
      <c r="I133" s="5">
        <v>163</v>
      </c>
      <c r="J133" s="5">
        <v>25</v>
      </c>
      <c r="K133">
        <v>128</v>
      </c>
    </row>
    <row r="134" spans="2:11" x14ac:dyDescent="0.3">
      <c r="B134">
        <v>133</v>
      </c>
      <c r="C134">
        <v>6164</v>
      </c>
      <c r="D134">
        <v>107</v>
      </c>
      <c r="E134">
        <v>1448.0001220703125</v>
      </c>
      <c r="F134" s="5">
        <v>910</v>
      </c>
      <c r="G134" s="5">
        <v>187</v>
      </c>
      <c r="H134" s="5">
        <v>625</v>
      </c>
      <c r="I134" s="5">
        <v>401</v>
      </c>
      <c r="J134" s="5">
        <v>19</v>
      </c>
      <c r="K134">
        <v>129</v>
      </c>
    </row>
    <row r="135" spans="2:11" x14ac:dyDescent="0.3">
      <c r="B135">
        <v>134</v>
      </c>
      <c r="C135">
        <v>5930</v>
      </c>
      <c r="D135">
        <v>109.00000762939453</v>
      </c>
      <c r="E135">
        <v>1461</v>
      </c>
      <c r="F135" s="5">
        <v>902</v>
      </c>
      <c r="G135" s="5">
        <v>236</v>
      </c>
      <c r="H135" s="5">
        <v>657</v>
      </c>
      <c r="I135" s="5">
        <v>424</v>
      </c>
      <c r="J135" s="5">
        <v>25.999998092651367</v>
      </c>
      <c r="K135">
        <v>130</v>
      </c>
    </row>
    <row r="136" spans="2:11" x14ac:dyDescent="0.3">
      <c r="B136">
        <v>135</v>
      </c>
      <c r="C136">
        <v>5305</v>
      </c>
      <c r="D136">
        <v>30.000001907348633</v>
      </c>
      <c r="E136">
        <v>1450</v>
      </c>
      <c r="F136" s="5">
        <v>764</v>
      </c>
      <c r="G136" s="5">
        <v>891.00006103515625</v>
      </c>
      <c r="H136" s="5">
        <v>1269</v>
      </c>
      <c r="I136" s="5">
        <v>80</v>
      </c>
      <c r="J136" s="5">
        <v>1</v>
      </c>
      <c r="K136">
        <v>131</v>
      </c>
    </row>
    <row r="137" spans="2:11" x14ac:dyDescent="0.3">
      <c r="B137">
        <v>136</v>
      </c>
      <c r="C137">
        <v>5342</v>
      </c>
      <c r="D137">
        <v>30.000001907348633</v>
      </c>
      <c r="E137">
        <v>1403</v>
      </c>
      <c r="F137" s="5">
        <v>760</v>
      </c>
      <c r="G137" s="5">
        <v>942.00006103515625</v>
      </c>
      <c r="H137" s="5">
        <v>1228</v>
      </c>
      <c r="I137" s="5">
        <v>84</v>
      </c>
      <c r="J137" s="5">
        <v>0</v>
      </c>
      <c r="K137">
        <v>132</v>
      </c>
    </row>
    <row r="138" spans="2:11" x14ac:dyDescent="0.3">
      <c r="B138">
        <v>137</v>
      </c>
      <c r="C138">
        <v>5404.00048828125</v>
      </c>
      <c r="D138">
        <v>25.999998092651367</v>
      </c>
      <c r="E138">
        <v>1329</v>
      </c>
      <c r="F138" s="5">
        <v>798.00006103515625</v>
      </c>
      <c r="G138" s="5">
        <v>970</v>
      </c>
      <c r="H138" s="5">
        <v>1221</v>
      </c>
      <c r="I138" s="5">
        <v>58</v>
      </c>
      <c r="J138" s="5">
        <v>0</v>
      </c>
      <c r="K138">
        <v>133</v>
      </c>
    </row>
    <row r="139" spans="2:11" x14ac:dyDescent="0.3">
      <c r="B139">
        <v>138</v>
      </c>
      <c r="C139">
        <v>5359</v>
      </c>
      <c r="D139">
        <v>25</v>
      </c>
      <c r="E139">
        <v>1316.0001220703125</v>
      </c>
      <c r="F139" s="5">
        <v>790</v>
      </c>
      <c r="G139" s="5">
        <v>986</v>
      </c>
      <c r="H139" s="5">
        <v>1220</v>
      </c>
      <c r="I139" s="5">
        <v>54.000003814697266</v>
      </c>
      <c r="J139" s="5">
        <v>7</v>
      </c>
      <c r="K139">
        <v>134</v>
      </c>
    </row>
    <row r="140" spans="2:11" x14ac:dyDescent="0.3">
      <c r="B140">
        <v>139</v>
      </c>
      <c r="C140">
        <v>5326</v>
      </c>
      <c r="D140">
        <v>33</v>
      </c>
      <c r="E140">
        <v>1467.0001220703125</v>
      </c>
      <c r="F140" s="5">
        <v>773</v>
      </c>
      <c r="G140" s="5">
        <v>816</v>
      </c>
      <c r="H140" s="5">
        <v>1252</v>
      </c>
      <c r="I140" s="5">
        <v>70</v>
      </c>
      <c r="J140" s="5">
        <v>11</v>
      </c>
      <c r="K140">
        <v>135</v>
      </c>
    </row>
    <row r="141" spans="2:11" x14ac:dyDescent="0.3">
      <c r="B141">
        <v>140</v>
      </c>
      <c r="C141">
        <v>5420</v>
      </c>
      <c r="D141">
        <v>40</v>
      </c>
      <c r="E141">
        <v>1459</v>
      </c>
      <c r="F141" s="5">
        <v>735</v>
      </c>
      <c r="G141" s="5">
        <v>751</v>
      </c>
      <c r="H141" s="5">
        <v>1151</v>
      </c>
      <c r="I141" s="5">
        <v>133</v>
      </c>
      <c r="J141" s="5">
        <v>12.999999046325684</v>
      </c>
      <c r="K141">
        <v>136</v>
      </c>
    </row>
    <row r="142" spans="2:11" x14ac:dyDescent="0.3">
      <c r="B142">
        <v>141</v>
      </c>
      <c r="C142">
        <v>5291</v>
      </c>
      <c r="D142">
        <v>41</v>
      </c>
      <c r="E142">
        <v>1514</v>
      </c>
      <c r="F142" s="5">
        <v>752.00006103515625</v>
      </c>
      <c r="G142" s="5">
        <v>902</v>
      </c>
      <c r="H142" s="5">
        <v>1086</v>
      </c>
      <c r="I142" s="5">
        <v>154</v>
      </c>
      <c r="J142" s="5">
        <v>14</v>
      </c>
      <c r="K142">
        <v>137</v>
      </c>
    </row>
    <row r="143" spans="2:11" x14ac:dyDescent="0.3">
      <c r="B143">
        <v>142</v>
      </c>
      <c r="C143">
        <v>5351</v>
      </c>
      <c r="D143">
        <v>32</v>
      </c>
      <c r="E143">
        <v>1391</v>
      </c>
      <c r="F143" s="5">
        <v>769</v>
      </c>
      <c r="G143" s="5">
        <v>897</v>
      </c>
      <c r="H143" s="5">
        <v>1218</v>
      </c>
      <c r="I143" s="5">
        <v>67</v>
      </c>
      <c r="J143" s="5">
        <v>11</v>
      </c>
      <c r="K143">
        <v>138</v>
      </c>
    </row>
    <row r="144" spans="2:11" x14ac:dyDescent="0.3">
      <c r="B144">
        <v>143</v>
      </c>
      <c r="C144">
        <v>5374</v>
      </c>
      <c r="D144">
        <v>30.000001907348633</v>
      </c>
      <c r="E144">
        <v>1406</v>
      </c>
      <c r="F144" s="5">
        <v>797</v>
      </c>
      <c r="G144" s="5">
        <v>883</v>
      </c>
      <c r="H144" s="5">
        <v>1191</v>
      </c>
      <c r="I144" s="5">
        <v>64</v>
      </c>
      <c r="J144" s="5">
        <v>10</v>
      </c>
      <c r="K144">
        <v>139</v>
      </c>
    </row>
    <row r="151" spans="1:9" x14ac:dyDescent="0.3">
      <c r="G151" t="s">
        <v>25</v>
      </c>
    </row>
    <row r="153" spans="1:9" x14ac:dyDescent="0.3">
      <c r="B153" t="s">
        <v>15</v>
      </c>
      <c r="G153" t="s">
        <v>23</v>
      </c>
      <c r="H153" t="s">
        <v>22</v>
      </c>
      <c r="I153" t="s">
        <v>24</v>
      </c>
    </row>
    <row r="154" spans="1:9" x14ac:dyDescent="0.3">
      <c r="A154">
        <v>1</v>
      </c>
      <c r="B154">
        <v>7.3302172278925299</v>
      </c>
      <c r="C154" s="1">
        <f>+B154/$B$163</f>
        <v>0.65919219675292551</v>
      </c>
      <c r="D154" s="2">
        <f>+C154</f>
        <v>0.65919219675292551</v>
      </c>
      <c r="F154">
        <v>1</v>
      </c>
      <c r="G154" s="1">
        <v>0.57360707220626672</v>
      </c>
      <c r="H154" s="1">
        <v>0.63040407817036637</v>
      </c>
      <c r="I154" s="1">
        <v>0.65919219675292551</v>
      </c>
    </row>
    <row r="155" spans="1:9" x14ac:dyDescent="0.3">
      <c r="A155">
        <v>2</v>
      </c>
      <c r="B155">
        <v>1.81152170960092</v>
      </c>
      <c r="C155" s="1">
        <f t="shared" ref="C155:C161" si="0">+B155/$B$163</f>
        <v>0.16290662856123383</v>
      </c>
      <c r="D155" s="2">
        <f>+D154+C155</f>
        <v>0.82209882531415934</v>
      </c>
      <c r="F155">
        <v>2</v>
      </c>
      <c r="G155" s="1">
        <v>0.78425434523461068</v>
      </c>
      <c r="H155" s="1">
        <v>0.84100308906751187</v>
      </c>
      <c r="I155" s="1">
        <v>0.82209882531415934</v>
      </c>
    </row>
    <row r="156" spans="1:9" x14ac:dyDescent="0.3">
      <c r="A156">
        <v>3</v>
      </c>
      <c r="B156">
        <v>0.94604722145948195</v>
      </c>
      <c r="C156" s="1">
        <f t="shared" si="0"/>
        <v>8.5076188980169262E-2</v>
      </c>
      <c r="D156" s="2">
        <f t="shared" ref="D156:D161" si="1">+D155+C156</f>
        <v>0.90717501429432856</v>
      </c>
      <c r="F156">
        <v>3</v>
      </c>
      <c r="G156" s="1">
        <v>0.89062817534196048</v>
      </c>
      <c r="H156" s="1">
        <v>0.91914805725779114</v>
      </c>
      <c r="I156" s="1">
        <v>0.90717501429432856</v>
      </c>
    </row>
    <row r="157" spans="1:9" x14ac:dyDescent="0.3">
      <c r="A157">
        <v>4</v>
      </c>
      <c r="B157">
        <v>0.56185291925990299</v>
      </c>
      <c r="C157" s="1">
        <f t="shared" si="0"/>
        <v>5.0526341660063229E-2</v>
      </c>
      <c r="D157" s="2">
        <f t="shared" si="1"/>
        <v>0.95770135595439176</v>
      </c>
      <c r="F157">
        <v>4</v>
      </c>
      <c r="G157" s="1">
        <v>0.95746280260939365</v>
      </c>
      <c r="H157" s="1">
        <v>0.96088930471987444</v>
      </c>
      <c r="I157" s="1">
        <v>0.95770135595439176</v>
      </c>
    </row>
    <row r="158" spans="1:9" x14ac:dyDescent="0.3">
      <c r="A158">
        <v>5</v>
      </c>
      <c r="B158">
        <v>0.240176309085566</v>
      </c>
      <c r="C158" s="1">
        <f t="shared" si="0"/>
        <v>2.159858894654371E-2</v>
      </c>
      <c r="D158" s="2">
        <f t="shared" si="1"/>
        <v>0.97929994490093553</v>
      </c>
      <c r="F158">
        <v>5</v>
      </c>
      <c r="G158" s="1">
        <v>0.97535735242497501</v>
      </c>
      <c r="H158" s="1">
        <v>0.98007363546232651</v>
      </c>
      <c r="I158" s="1">
        <v>0.97929994490093553</v>
      </c>
    </row>
    <row r="159" spans="1:9" x14ac:dyDescent="0.3">
      <c r="A159">
        <v>6</v>
      </c>
      <c r="B159">
        <v>0.10769515257326499</v>
      </c>
      <c r="C159" s="1">
        <f t="shared" si="0"/>
        <v>9.6848158788907391E-3</v>
      </c>
      <c r="D159" s="2">
        <f t="shared" si="1"/>
        <v>0.98898476077982622</v>
      </c>
      <c r="F159">
        <v>6</v>
      </c>
      <c r="G159" s="1">
        <v>0.98893015573625531</v>
      </c>
      <c r="H159" s="1">
        <v>0.98985587723318358</v>
      </c>
      <c r="I159" s="1">
        <v>0.98898476077982622</v>
      </c>
    </row>
    <row r="160" spans="1:9" x14ac:dyDescent="0.3">
      <c r="A160">
        <v>7</v>
      </c>
      <c r="B160">
        <v>6.8881926835961005E-2</v>
      </c>
      <c r="C160" s="1">
        <f t="shared" si="0"/>
        <v>6.1944178809317466E-3</v>
      </c>
      <c r="D160" s="2">
        <f t="shared" si="1"/>
        <v>0.995179178660758</v>
      </c>
      <c r="F160">
        <v>7</v>
      </c>
      <c r="G160" s="1">
        <v>0.99556296739854566</v>
      </c>
      <c r="H160" s="1">
        <v>0.99584717843813686</v>
      </c>
      <c r="I160" s="1">
        <v>0.995179178660758</v>
      </c>
    </row>
    <row r="161" spans="1:9" x14ac:dyDescent="0.3">
      <c r="A161">
        <v>8</v>
      </c>
      <c r="B161">
        <v>5.3607533292369003E-2</v>
      </c>
      <c r="C161" s="1">
        <f t="shared" si="0"/>
        <v>4.8208213392418181E-3</v>
      </c>
      <c r="D161" s="2">
        <f t="shared" si="1"/>
        <v>0.99999999999999978</v>
      </c>
      <c r="F161">
        <v>8</v>
      </c>
      <c r="G161" s="1">
        <v>1.0000000000000004</v>
      </c>
      <c r="H161" s="1">
        <v>0.99999999999999967</v>
      </c>
      <c r="I161" s="1">
        <v>0.99999999999999978</v>
      </c>
    </row>
    <row r="162" spans="1:9" x14ac:dyDescent="0.3">
      <c r="C162" s="1"/>
      <c r="D162" s="2"/>
    </row>
    <row r="163" spans="1:9" x14ac:dyDescent="0.3">
      <c r="B163">
        <f>SUM(B154:B162)</f>
        <v>11.119999999999997</v>
      </c>
      <c r="C163" s="1"/>
      <c r="D163" s="2"/>
    </row>
    <row r="164" spans="1:9" x14ac:dyDescent="0.3">
      <c r="C164" s="1"/>
      <c r="D164" s="2"/>
    </row>
    <row r="165" spans="1:9" x14ac:dyDescent="0.3">
      <c r="A165" t="s">
        <v>17</v>
      </c>
    </row>
    <row r="167" spans="1:9" x14ac:dyDescent="0.3">
      <c r="A167" t="s">
        <v>12</v>
      </c>
    </row>
    <row r="168" spans="1:9" x14ac:dyDescent="0.3">
      <c r="A168">
        <v>1</v>
      </c>
      <c r="B168">
        <v>3.27748617631624</v>
      </c>
      <c r="C168">
        <v>0.68853020002444199</v>
      </c>
      <c r="D168">
        <v>-0.41888051470413601</v>
      </c>
      <c r="E168">
        <v>-0.14007143157847099</v>
      </c>
      <c r="F168">
        <v>0.13437941216389501</v>
      </c>
      <c r="G168">
        <v>0.67943042952730504</v>
      </c>
      <c r="H168">
        <v>-0.42211775295977599</v>
      </c>
      <c r="I168">
        <v>1.2579985218792E-2</v>
      </c>
    </row>
    <row r="169" spans="1:9" x14ac:dyDescent="0.3">
      <c r="A169">
        <v>2</v>
      </c>
      <c r="B169">
        <v>3.6599528119463498</v>
      </c>
      <c r="C169">
        <v>1.0290292104849601</v>
      </c>
      <c r="D169">
        <v>-0.42451951667175097</v>
      </c>
      <c r="E169">
        <v>0.17459323932109899</v>
      </c>
      <c r="F169">
        <v>2.8466029796828999E-2</v>
      </c>
      <c r="G169">
        <v>0.51726452680486601</v>
      </c>
      <c r="H169">
        <v>-0.22222438320117899</v>
      </c>
      <c r="I169">
        <v>0.13127761236646801</v>
      </c>
    </row>
    <row r="170" spans="1:9" x14ac:dyDescent="0.3">
      <c r="A170">
        <v>3</v>
      </c>
      <c r="B170">
        <v>1.98516703670618</v>
      </c>
      <c r="C170">
        <v>-0.88369315896713496</v>
      </c>
      <c r="D170">
        <v>0.623193019845797</v>
      </c>
      <c r="E170">
        <v>0.14069621126604501</v>
      </c>
      <c r="F170">
        <v>0.37735824827304298</v>
      </c>
      <c r="G170">
        <v>-0.30395688407222399</v>
      </c>
      <c r="H170">
        <v>-0.143064878802177</v>
      </c>
      <c r="I170">
        <v>-7.6873639254996004E-2</v>
      </c>
    </row>
    <row r="171" spans="1:9" x14ac:dyDescent="0.3">
      <c r="A171">
        <v>4</v>
      </c>
      <c r="B171">
        <v>2.3141166072107602</v>
      </c>
      <c r="C171">
        <v>-0.43089582188043102</v>
      </c>
      <c r="D171">
        <v>0.77564987344354996</v>
      </c>
      <c r="E171">
        <v>-5.1999960268759998E-2</v>
      </c>
      <c r="F171">
        <v>0.47101205039088301</v>
      </c>
      <c r="G171">
        <v>-0.35307922785306001</v>
      </c>
      <c r="H171">
        <v>-6.0600525814656997E-2</v>
      </c>
      <c r="I171">
        <v>0.15431437595349501</v>
      </c>
    </row>
    <row r="172" spans="1:9" x14ac:dyDescent="0.3">
      <c r="A172">
        <v>5</v>
      </c>
      <c r="B172">
        <v>1.4566263293403701</v>
      </c>
      <c r="C172">
        <v>-1.1440968307703401</v>
      </c>
      <c r="D172">
        <v>0.221084926600433</v>
      </c>
      <c r="E172">
        <v>0.118718266113761</v>
      </c>
      <c r="F172">
        <v>0.45071758056960998</v>
      </c>
      <c r="G172">
        <v>-0.46179885812725902</v>
      </c>
      <c r="H172">
        <v>-0.127796947697772</v>
      </c>
      <c r="I172">
        <v>-0.14971499971573601</v>
      </c>
    </row>
    <row r="173" spans="1:9" x14ac:dyDescent="0.3">
      <c r="A173">
        <v>6</v>
      </c>
      <c r="B173">
        <v>1.24392438873417</v>
      </c>
      <c r="C173">
        <v>-1.5678324983716101</v>
      </c>
      <c r="D173">
        <v>0.59738414791398198</v>
      </c>
      <c r="E173">
        <v>0.21185801789543501</v>
      </c>
      <c r="F173">
        <v>0.53793754392896198</v>
      </c>
      <c r="G173">
        <v>-0.352512937913327</v>
      </c>
      <c r="H173">
        <v>-0.216827488681757</v>
      </c>
      <c r="I173">
        <v>-0.104278476487144</v>
      </c>
    </row>
    <row r="174" spans="1:9" x14ac:dyDescent="0.3">
      <c r="A174">
        <v>7</v>
      </c>
      <c r="B174">
        <v>1.90056023028032</v>
      </c>
      <c r="C174">
        <v>-1.5852202119910801</v>
      </c>
      <c r="D174">
        <v>0.53096837778399597</v>
      </c>
      <c r="E174">
        <v>0.200604534363724</v>
      </c>
      <c r="F174">
        <v>0.39265469711772899</v>
      </c>
      <c r="G174">
        <v>-0.32143466281196398</v>
      </c>
      <c r="H174">
        <v>-8.4039783953575004E-2</v>
      </c>
      <c r="I174">
        <v>-0.188240452511307</v>
      </c>
    </row>
    <row r="175" spans="1:9" x14ac:dyDescent="0.3">
      <c r="A175">
        <v>8</v>
      </c>
      <c r="B175">
        <v>1.5214960059106999</v>
      </c>
      <c r="C175">
        <v>-9.3799730324198E-2</v>
      </c>
      <c r="D175">
        <v>-0.85190790595648402</v>
      </c>
      <c r="E175">
        <v>-1.7571199949258001E-2</v>
      </c>
      <c r="F175">
        <v>0.54252183649407604</v>
      </c>
      <c r="G175">
        <v>-0.21859564444565199</v>
      </c>
      <c r="H175">
        <v>-0.19487217853892999</v>
      </c>
      <c r="I175">
        <v>8.7039371314174996E-2</v>
      </c>
    </row>
    <row r="176" spans="1:9" x14ac:dyDescent="0.3">
      <c r="A176">
        <v>9</v>
      </c>
      <c r="B176">
        <v>3.0853823503417099</v>
      </c>
      <c r="C176">
        <v>1.91739836924623</v>
      </c>
      <c r="D176">
        <v>-1.0319815818745799</v>
      </c>
      <c r="E176">
        <v>-0.53766254148385995</v>
      </c>
      <c r="F176">
        <v>0.16007828131666599</v>
      </c>
      <c r="G176">
        <v>-7.1723802919628002E-2</v>
      </c>
      <c r="H176">
        <v>-0.33608307337634702</v>
      </c>
      <c r="I176">
        <v>-8.6490917977689E-2</v>
      </c>
    </row>
    <row r="177" spans="1:9" x14ac:dyDescent="0.3">
      <c r="A177">
        <v>10</v>
      </c>
      <c r="B177">
        <v>2.5421792965379302</v>
      </c>
      <c r="C177">
        <v>-2.02237541784105</v>
      </c>
      <c r="D177">
        <v>0.857198586904513</v>
      </c>
      <c r="E177">
        <v>7.9216071628416998E-2</v>
      </c>
      <c r="F177">
        <v>-0.26132986623584098</v>
      </c>
      <c r="G177">
        <v>0.128451005943228</v>
      </c>
      <c r="H177">
        <v>0.28634255456790397</v>
      </c>
      <c r="I177">
        <v>-3.4830029366720002E-3</v>
      </c>
    </row>
    <row r="178" spans="1:9" x14ac:dyDescent="0.3">
      <c r="A178">
        <v>11</v>
      </c>
      <c r="B178">
        <v>2.4566111132352599</v>
      </c>
      <c r="C178">
        <v>-1.9032499299590899</v>
      </c>
      <c r="D178">
        <v>0.76456223507004395</v>
      </c>
      <c r="E178">
        <v>-0.18665287951756299</v>
      </c>
      <c r="F178">
        <v>-1.0811230654683E-2</v>
      </c>
      <c r="G178">
        <v>-6.7683452133468006E-2</v>
      </c>
      <c r="H178">
        <v>0.19407972060363601</v>
      </c>
      <c r="I178">
        <v>-3.9764229778690999E-2</v>
      </c>
    </row>
    <row r="179" spans="1:9" x14ac:dyDescent="0.3">
      <c r="A179">
        <v>12</v>
      </c>
      <c r="B179">
        <v>1.98895947851421</v>
      </c>
      <c r="C179">
        <v>-1.7011767452725599</v>
      </c>
      <c r="D179">
        <v>0.66200500862765399</v>
      </c>
      <c r="E179">
        <v>0.102246224682277</v>
      </c>
      <c r="F179">
        <v>-0.231073423039202</v>
      </c>
      <c r="G179">
        <v>1.4265542384329E-2</v>
      </c>
      <c r="H179">
        <v>0.18016135759649901</v>
      </c>
      <c r="I179">
        <v>-0.17395577101067899</v>
      </c>
    </row>
    <row r="180" spans="1:9" x14ac:dyDescent="0.3">
      <c r="A180">
        <v>13</v>
      </c>
      <c r="B180">
        <v>2.7504086156157102</v>
      </c>
      <c r="C180">
        <v>-0.61858753577737602</v>
      </c>
      <c r="D180">
        <v>-0.33476907587091997</v>
      </c>
      <c r="E180">
        <v>-0.12076162102893601</v>
      </c>
      <c r="F180">
        <v>9.7642803842175996E-2</v>
      </c>
      <c r="G180">
        <v>-1.8328961201716999E-2</v>
      </c>
      <c r="H180">
        <v>5.6135152942513998E-2</v>
      </c>
      <c r="I180">
        <v>5.2827625373799997E-3</v>
      </c>
    </row>
    <row r="181" spans="1:9" x14ac:dyDescent="0.3">
      <c r="A181">
        <v>14</v>
      </c>
      <c r="B181">
        <v>2.9227807263296199</v>
      </c>
      <c r="C181">
        <v>-0.64590862788158898</v>
      </c>
      <c r="D181">
        <v>-8.1896603093163003E-2</v>
      </c>
      <c r="E181">
        <v>-0.34220684054802403</v>
      </c>
      <c r="F181">
        <v>6.1665069231218998E-2</v>
      </c>
      <c r="G181">
        <v>2.7781576246830999E-2</v>
      </c>
      <c r="H181">
        <v>-6.5327065766393994E-2</v>
      </c>
      <c r="I181">
        <v>6.6412493184467999E-2</v>
      </c>
    </row>
    <row r="182" spans="1:9" x14ac:dyDescent="0.3">
      <c r="A182">
        <v>15</v>
      </c>
      <c r="B182">
        <v>1.33624800075405</v>
      </c>
      <c r="C182">
        <v>-1.2981627902925801</v>
      </c>
      <c r="D182">
        <v>-0.24489588727533201</v>
      </c>
      <c r="E182">
        <v>-2.7736769550417002E-2</v>
      </c>
      <c r="F182">
        <v>-6.2596665622584993E-2</v>
      </c>
      <c r="G182">
        <v>3.7550876089036997E-2</v>
      </c>
      <c r="H182">
        <v>7.6112831281877999E-2</v>
      </c>
      <c r="I182">
        <v>-0.153253758955922</v>
      </c>
    </row>
    <row r="183" spans="1:9" x14ac:dyDescent="0.3">
      <c r="A183">
        <v>16</v>
      </c>
      <c r="B183">
        <v>3.6095450406522298</v>
      </c>
      <c r="C183">
        <v>-0.29536792670121997</v>
      </c>
      <c r="D183">
        <v>1.2444208436537101</v>
      </c>
      <c r="E183">
        <v>-0.13443660023829801</v>
      </c>
      <c r="F183">
        <v>-0.22545757945080599</v>
      </c>
      <c r="G183">
        <v>0.54700044558696304</v>
      </c>
      <c r="H183">
        <v>-0.210905831537368</v>
      </c>
      <c r="I183">
        <v>-3.3213142755332999E-2</v>
      </c>
    </row>
    <row r="184" spans="1:9" x14ac:dyDescent="0.3">
      <c r="A184">
        <v>17</v>
      </c>
      <c r="B184">
        <v>3.48009207619394</v>
      </c>
      <c r="C184">
        <v>0.75500780950917001</v>
      </c>
      <c r="D184">
        <v>0.225941806426182</v>
      </c>
      <c r="E184">
        <v>-0.126807770961162</v>
      </c>
      <c r="F184">
        <v>0.18136186311185101</v>
      </c>
      <c r="G184">
        <v>0.709047240547236</v>
      </c>
      <c r="H184">
        <v>-0.363840305933259</v>
      </c>
      <c r="I184">
        <v>8.5307751477463001E-2</v>
      </c>
    </row>
    <row r="185" spans="1:9" x14ac:dyDescent="0.3">
      <c r="A185">
        <v>18</v>
      </c>
      <c r="B185">
        <v>3.93141217613424</v>
      </c>
      <c r="C185">
        <v>1.8719899356906</v>
      </c>
      <c r="D185">
        <v>3.30746668314E-2</v>
      </c>
      <c r="E185">
        <v>-0.52568065193261304</v>
      </c>
      <c r="F185">
        <v>0.141456522206624</v>
      </c>
      <c r="G185">
        <v>0.46801427914084398</v>
      </c>
      <c r="H185">
        <v>-0.41349605386001398</v>
      </c>
      <c r="I185">
        <v>6.7422524696419003E-2</v>
      </c>
    </row>
    <row r="186" spans="1:9" x14ac:dyDescent="0.3">
      <c r="A186">
        <v>19</v>
      </c>
      <c r="B186">
        <v>5.4574715517774903</v>
      </c>
      <c r="C186">
        <v>4.6295958287241499</v>
      </c>
      <c r="D186">
        <v>-1.7192458308529399</v>
      </c>
      <c r="E186">
        <v>-1.0172969322296599</v>
      </c>
      <c r="F186">
        <v>-0.28145388847312902</v>
      </c>
      <c r="G186">
        <v>-0.72413308874724702</v>
      </c>
      <c r="H186">
        <v>7.6819976514375998E-2</v>
      </c>
      <c r="I186">
        <v>-0.48973281219167802</v>
      </c>
    </row>
    <row r="187" spans="1:9" x14ac:dyDescent="0.3">
      <c r="A187">
        <v>20</v>
      </c>
      <c r="B187">
        <v>5.23385773484019</v>
      </c>
      <c r="C187">
        <v>4.8627462023883998</v>
      </c>
      <c r="D187">
        <v>-1.2939472250172299</v>
      </c>
      <c r="E187">
        <v>-0.79251618251044298</v>
      </c>
      <c r="F187">
        <v>-0.21555468571220801</v>
      </c>
      <c r="G187">
        <v>-0.48633623196215597</v>
      </c>
      <c r="H187">
        <v>-0.17325602269634999</v>
      </c>
      <c r="I187">
        <v>-0.46751823148163701</v>
      </c>
    </row>
    <row r="188" spans="1:9" x14ac:dyDescent="0.3">
      <c r="A188">
        <v>21</v>
      </c>
      <c r="B188">
        <v>2.1806650926909601</v>
      </c>
      <c r="C188">
        <v>-0.13837534174532501</v>
      </c>
      <c r="D188">
        <v>1.0158019092530699</v>
      </c>
      <c r="E188">
        <v>-7.1555458873400002E-3</v>
      </c>
      <c r="F188">
        <v>0.585226043079072</v>
      </c>
      <c r="G188">
        <v>-0.33251953512986299</v>
      </c>
      <c r="H188">
        <v>-0.33596955115091298</v>
      </c>
      <c r="I188">
        <v>7.5127555749593997E-2</v>
      </c>
    </row>
    <row r="189" spans="1:9" x14ac:dyDescent="0.3">
      <c r="A189">
        <v>22</v>
      </c>
      <c r="B189">
        <v>2.2336782015851302</v>
      </c>
      <c r="C189">
        <v>-0.48214496367510301</v>
      </c>
      <c r="D189">
        <v>0.38761044655544102</v>
      </c>
      <c r="E189">
        <v>1.8995698990765999E-2</v>
      </c>
      <c r="F189">
        <v>0.72775129872247302</v>
      </c>
      <c r="G189">
        <v>-0.36775342788602999</v>
      </c>
      <c r="H189">
        <v>-1.8826126215357002E-2</v>
      </c>
      <c r="I189">
        <v>0.29381929982849397</v>
      </c>
    </row>
    <row r="190" spans="1:9" x14ac:dyDescent="0.3">
      <c r="A190">
        <v>23</v>
      </c>
      <c r="B190">
        <v>-0.39749883776797101</v>
      </c>
      <c r="C190">
        <v>-1.3616306148994399</v>
      </c>
      <c r="D190">
        <v>-0.181796101815074</v>
      </c>
      <c r="E190">
        <v>0.58470633033068697</v>
      </c>
      <c r="F190">
        <v>0.153997281273139</v>
      </c>
      <c r="G190">
        <v>2.9682523944815999E-2</v>
      </c>
      <c r="H190">
        <v>-0.21656920168164301</v>
      </c>
      <c r="I190">
        <v>-0.23238029597433199</v>
      </c>
    </row>
    <row r="191" spans="1:9" x14ac:dyDescent="0.3">
      <c r="A191">
        <v>24</v>
      </c>
      <c r="B191">
        <v>2.0714948894265399</v>
      </c>
      <c r="C191">
        <v>-2.2832830265103401</v>
      </c>
      <c r="D191">
        <v>1.28900860137434</v>
      </c>
      <c r="E191">
        <v>2.4207354196136E-2</v>
      </c>
      <c r="F191">
        <v>0.21354538877569201</v>
      </c>
      <c r="G191">
        <v>-0.25330713494066998</v>
      </c>
      <c r="H191">
        <v>0.14994749006411801</v>
      </c>
      <c r="I191">
        <v>-7.9609835731086001E-2</v>
      </c>
    </row>
    <row r="192" spans="1:9" x14ac:dyDescent="0.3">
      <c r="A192">
        <v>25</v>
      </c>
      <c r="B192">
        <v>0.94158724780467695</v>
      </c>
      <c r="C192">
        <v>-0.57849749905621195</v>
      </c>
      <c r="D192">
        <v>0.84179498023918498</v>
      </c>
      <c r="E192">
        <v>0.25640319487678598</v>
      </c>
      <c r="F192">
        <v>0.468325950955023</v>
      </c>
      <c r="G192">
        <v>-0.51369009042795299</v>
      </c>
      <c r="H192">
        <v>-0.21490497433403899</v>
      </c>
      <c r="I192">
        <v>-4.0776339423376003E-2</v>
      </c>
    </row>
    <row r="193" spans="1:9" x14ac:dyDescent="0.3">
      <c r="A193">
        <v>26</v>
      </c>
      <c r="B193">
        <v>-0.37294865039793101</v>
      </c>
      <c r="C193">
        <v>-1.18462006230371</v>
      </c>
      <c r="D193">
        <v>-0.408553010940716</v>
      </c>
      <c r="E193">
        <v>0.46818179238197699</v>
      </c>
      <c r="F193">
        <v>0.63840046802663497</v>
      </c>
      <c r="G193">
        <v>-0.30493498901397598</v>
      </c>
      <c r="H193">
        <v>7.8408520868815001E-2</v>
      </c>
      <c r="I193">
        <v>0.183654269520789</v>
      </c>
    </row>
    <row r="194" spans="1:9" x14ac:dyDescent="0.3">
      <c r="A194">
        <v>27</v>
      </c>
      <c r="B194">
        <v>0.85707568076322005</v>
      </c>
      <c r="C194">
        <v>-0.88956493851680996</v>
      </c>
      <c r="D194">
        <v>-0.118230500510276</v>
      </c>
      <c r="E194">
        <v>0.32339795124710102</v>
      </c>
      <c r="F194">
        <v>0.172438678876979</v>
      </c>
      <c r="G194">
        <v>-0.39083705085144999</v>
      </c>
      <c r="H194">
        <v>-0.103622158197124</v>
      </c>
      <c r="I194">
        <v>-0.37059742584628202</v>
      </c>
    </row>
    <row r="195" spans="1:9" x14ac:dyDescent="0.3">
      <c r="A195">
        <v>28</v>
      </c>
      <c r="B195">
        <v>0.83086811954430395</v>
      </c>
      <c r="C195">
        <v>-1.0369714630886799</v>
      </c>
      <c r="D195">
        <v>-0.34433441047806501</v>
      </c>
      <c r="E195">
        <v>0.36616555962578101</v>
      </c>
      <c r="F195">
        <v>0.22321525805195999</v>
      </c>
      <c r="G195">
        <v>-0.40313159875994897</v>
      </c>
      <c r="H195">
        <v>-1.8140350370388001E-2</v>
      </c>
      <c r="I195">
        <v>-0.35440560168024299</v>
      </c>
    </row>
    <row r="196" spans="1:9" x14ac:dyDescent="0.3">
      <c r="A196">
        <v>29</v>
      </c>
      <c r="B196">
        <v>0.84182754691234396</v>
      </c>
      <c r="C196">
        <v>-0.90952293637355097</v>
      </c>
      <c r="D196">
        <v>-5.7219838126941001E-2</v>
      </c>
      <c r="E196">
        <v>0.34043602726821998</v>
      </c>
      <c r="F196">
        <v>6.0154903924546997E-2</v>
      </c>
      <c r="G196">
        <v>-0.33236151624727001</v>
      </c>
      <c r="H196">
        <v>-0.15456515354442699</v>
      </c>
      <c r="I196">
        <v>-0.46254995474569</v>
      </c>
    </row>
    <row r="197" spans="1:9" x14ac:dyDescent="0.3">
      <c r="A197">
        <v>30</v>
      </c>
      <c r="B197">
        <v>-1.1433514613178399</v>
      </c>
      <c r="C197">
        <v>2.0939574881839999E-2</v>
      </c>
      <c r="D197">
        <v>-0.66204532669007898</v>
      </c>
      <c r="E197">
        <v>0.40630550349035999</v>
      </c>
      <c r="F197">
        <v>-0.14003625093543301</v>
      </c>
      <c r="G197">
        <v>2.1445385355646999E-2</v>
      </c>
      <c r="H197">
        <v>2.7411373127958001E-2</v>
      </c>
      <c r="I197">
        <v>-0.160746596296272</v>
      </c>
    </row>
    <row r="198" spans="1:9" x14ac:dyDescent="0.3">
      <c r="A198">
        <v>31</v>
      </c>
      <c r="B198">
        <v>0.59610272543087295</v>
      </c>
      <c r="C198">
        <v>-0.78937596673245103</v>
      </c>
      <c r="D198">
        <v>-0.83973536801314297</v>
      </c>
      <c r="E198">
        <v>8.0951255322795998E-2</v>
      </c>
      <c r="F198">
        <v>0.75474504817208299</v>
      </c>
      <c r="G198">
        <v>0.35143667310670901</v>
      </c>
      <c r="H198">
        <v>9.1754554427726995E-2</v>
      </c>
      <c r="I198">
        <v>0.50932749107223296</v>
      </c>
    </row>
    <row r="199" spans="1:9" x14ac:dyDescent="0.3">
      <c r="A199">
        <v>32</v>
      </c>
      <c r="B199">
        <v>-0.355929623001911</v>
      </c>
      <c r="C199">
        <v>-1.32695868525795</v>
      </c>
      <c r="D199">
        <v>0.121687592395578</v>
      </c>
      <c r="E199">
        <v>0.57357959544839998</v>
      </c>
      <c r="F199">
        <v>6.1033495937849E-2</v>
      </c>
      <c r="G199">
        <v>3.9502695435832E-2</v>
      </c>
      <c r="H199">
        <v>-0.32545569516386103</v>
      </c>
      <c r="I199">
        <v>-0.33031980479304002</v>
      </c>
    </row>
    <row r="200" spans="1:9" x14ac:dyDescent="0.3">
      <c r="A200">
        <v>33</v>
      </c>
      <c r="B200">
        <v>-0.375956403854874</v>
      </c>
      <c r="C200">
        <v>-1.53472299166897</v>
      </c>
      <c r="D200">
        <v>0.14196877434605501</v>
      </c>
      <c r="E200">
        <v>0.31166355544287</v>
      </c>
      <c r="F200">
        <v>-7.9145992042956997E-2</v>
      </c>
      <c r="G200">
        <v>0.195490721390364</v>
      </c>
      <c r="H200">
        <v>-8.4023809122286006E-2</v>
      </c>
      <c r="I200">
        <v>-0.105206665018043</v>
      </c>
    </row>
    <row r="201" spans="1:9" x14ac:dyDescent="0.3">
      <c r="A201">
        <v>34</v>
      </c>
      <c r="B201">
        <v>-1.63680361027538</v>
      </c>
      <c r="C201">
        <v>-0.65939288715287403</v>
      </c>
      <c r="D201">
        <v>0.19140728086464201</v>
      </c>
      <c r="E201">
        <v>0.34987326853896</v>
      </c>
      <c r="F201">
        <v>-0.26995328075195801</v>
      </c>
      <c r="G201">
        <v>6.5021179245132996E-2</v>
      </c>
      <c r="H201">
        <v>1.9364254559610002E-2</v>
      </c>
      <c r="I201">
        <v>-0.123543340047802</v>
      </c>
    </row>
    <row r="202" spans="1:9" x14ac:dyDescent="0.3">
      <c r="A202">
        <v>35</v>
      </c>
      <c r="B202">
        <v>-0.38501902263724302</v>
      </c>
      <c r="C202">
        <v>-0.76185855852234396</v>
      </c>
      <c r="D202">
        <v>0.1486009595768</v>
      </c>
      <c r="E202">
        <v>0.32741081362913899</v>
      </c>
      <c r="F202">
        <v>0.52842133945805103</v>
      </c>
      <c r="G202">
        <v>-0.24302106753549099</v>
      </c>
      <c r="H202">
        <v>-0.30970519387970602</v>
      </c>
      <c r="I202">
        <v>-3.8950208282718002E-2</v>
      </c>
    </row>
    <row r="203" spans="1:9" x14ac:dyDescent="0.3">
      <c r="A203">
        <v>36</v>
      </c>
      <c r="B203">
        <v>-2.1226461333422799</v>
      </c>
      <c r="C203">
        <v>0.61038395521243405</v>
      </c>
      <c r="D203">
        <v>0.12579676125741501</v>
      </c>
      <c r="E203">
        <v>8.6801522746101006E-2</v>
      </c>
      <c r="F203">
        <v>0.180317189552711</v>
      </c>
      <c r="G203">
        <v>1.2012780817876E-2</v>
      </c>
      <c r="H203">
        <v>7.7285107660199998E-2</v>
      </c>
      <c r="I203">
        <v>0.15897374997382399</v>
      </c>
    </row>
    <row r="204" spans="1:9" x14ac:dyDescent="0.3">
      <c r="A204">
        <v>37</v>
      </c>
      <c r="B204">
        <v>-1.65701921198277</v>
      </c>
      <c r="C204">
        <v>1.3896097531445</v>
      </c>
      <c r="D204">
        <v>0.56517749571688103</v>
      </c>
      <c r="E204">
        <v>2.3598625889603E-2</v>
      </c>
      <c r="F204">
        <v>0.33867437526192301</v>
      </c>
      <c r="G204">
        <v>-0.151213667614776</v>
      </c>
      <c r="H204">
        <v>0.17528254878409899</v>
      </c>
      <c r="I204">
        <v>0.22321283415256399</v>
      </c>
    </row>
    <row r="205" spans="1:9" x14ac:dyDescent="0.3">
      <c r="A205">
        <v>38</v>
      </c>
      <c r="B205">
        <v>-1.64777811595561</v>
      </c>
      <c r="C205">
        <v>0.47453755561886202</v>
      </c>
      <c r="D205">
        <v>-0.64435569550738103</v>
      </c>
      <c r="E205">
        <v>0.432128125272639</v>
      </c>
      <c r="F205">
        <v>0.383723493823662</v>
      </c>
      <c r="G205">
        <v>0.11226264345395599</v>
      </c>
      <c r="H205">
        <v>-0.246376191894597</v>
      </c>
      <c r="I205">
        <v>-3.9034221001442E-2</v>
      </c>
    </row>
    <row r="206" spans="1:9" x14ac:dyDescent="0.3">
      <c r="A206">
        <v>39</v>
      </c>
      <c r="B206">
        <v>-1.97934098217675</v>
      </c>
      <c r="C206">
        <v>0.55709739378757595</v>
      </c>
      <c r="D206">
        <v>0.32348640852092497</v>
      </c>
      <c r="E206">
        <v>0.47834744711814697</v>
      </c>
      <c r="F206">
        <v>0.82021146735649098</v>
      </c>
      <c r="G206">
        <v>-0.16250221053529601</v>
      </c>
      <c r="H206">
        <v>-0.20721230794818599</v>
      </c>
      <c r="I206">
        <v>0.26765059389695101</v>
      </c>
    </row>
    <row r="207" spans="1:9" x14ac:dyDescent="0.3">
      <c r="A207">
        <v>40</v>
      </c>
      <c r="B207">
        <v>-2.5496329325106899</v>
      </c>
      <c r="C207">
        <v>1.0635877744025</v>
      </c>
      <c r="D207">
        <v>1.3585648579079099</v>
      </c>
      <c r="E207">
        <v>-9.6818302934606998E-2</v>
      </c>
      <c r="F207">
        <v>-0.163465933562256</v>
      </c>
      <c r="G207">
        <v>0.136413882723361</v>
      </c>
      <c r="H207">
        <v>0.21941280774498401</v>
      </c>
      <c r="I207">
        <v>-0.35668415039888801</v>
      </c>
    </row>
    <row r="208" spans="1:9" x14ac:dyDescent="0.3">
      <c r="A208">
        <v>41</v>
      </c>
      <c r="B208">
        <v>-2.38460910278783</v>
      </c>
      <c r="C208">
        <v>1.6097773440065699</v>
      </c>
      <c r="D208">
        <v>1.9305671083298099</v>
      </c>
      <c r="E208">
        <v>-0.46263818684610403</v>
      </c>
      <c r="F208">
        <v>9.2380975924047995E-2</v>
      </c>
      <c r="G208">
        <v>2.6710795052729001E-2</v>
      </c>
      <c r="H208">
        <v>4.3941501444987999E-2</v>
      </c>
      <c r="I208">
        <v>-0.14157029005508401</v>
      </c>
    </row>
    <row r="209" spans="1:9" x14ac:dyDescent="0.3">
      <c r="A209">
        <v>42</v>
      </c>
      <c r="B209">
        <v>-1.8626989473515001</v>
      </c>
      <c r="C209">
        <v>0.639514018465554</v>
      </c>
      <c r="D209">
        <v>0.36198140380792998</v>
      </c>
      <c r="E209">
        <v>0.12668225253370999</v>
      </c>
      <c r="F209">
        <v>-0.32247387151748702</v>
      </c>
      <c r="G209">
        <v>0.117664445384868</v>
      </c>
      <c r="H209">
        <v>-6.5664690209340003E-3</v>
      </c>
      <c r="I209">
        <v>-0.21021146829822299</v>
      </c>
    </row>
    <row r="210" spans="1:9" x14ac:dyDescent="0.3">
      <c r="A210">
        <v>43</v>
      </c>
      <c r="B210">
        <v>-1.0311732520811201</v>
      </c>
      <c r="C210">
        <v>1.2522991500390599</v>
      </c>
      <c r="D210">
        <v>-0.90503368803310003</v>
      </c>
      <c r="E210">
        <v>0.47017280300963699</v>
      </c>
      <c r="F210">
        <v>-9.5527618066811995E-2</v>
      </c>
      <c r="G210">
        <v>-5.0782058325013001E-2</v>
      </c>
      <c r="H210">
        <v>0.29487448953159001</v>
      </c>
      <c r="I210">
        <v>-3.3510026054595E-2</v>
      </c>
    </row>
    <row r="211" spans="1:9" x14ac:dyDescent="0.3">
      <c r="A211">
        <v>44</v>
      </c>
      <c r="B211">
        <v>-1.73784661302259</v>
      </c>
      <c r="C211">
        <v>1.36392002642162</v>
      </c>
      <c r="D211">
        <v>0.54860667611311797</v>
      </c>
      <c r="E211">
        <v>7.1870850895566996E-2</v>
      </c>
      <c r="F211">
        <v>-3.7061593646177997E-2</v>
      </c>
      <c r="G211">
        <v>5.8773519661889997E-3</v>
      </c>
      <c r="H211">
        <v>-3.2075005795111002E-2</v>
      </c>
      <c r="I211">
        <v>-7.5445021859214006E-2</v>
      </c>
    </row>
    <row r="212" spans="1:9" x14ac:dyDescent="0.3">
      <c r="A212">
        <v>45</v>
      </c>
      <c r="B212">
        <v>-1.4814759069677399</v>
      </c>
      <c r="C212">
        <v>0.80107361407239497</v>
      </c>
      <c r="D212">
        <v>-0.443509374413744</v>
      </c>
      <c r="E212">
        <v>0.40516097794734701</v>
      </c>
      <c r="F212">
        <v>-7.7223988364544999E-2</v>
      </c>
      <c r="G212">
        <v>1.9911074372049999E-2</v>
      </c>
      <c r="H212">
        <v>-2.1521399035006002E-2</v>
      </c>
      <c r="I212">
        <v>-5.5570911408410001E-2</v>
      </c>
    </row>
    <row r="213" spans="1:9" x14ac:dyDescent="0.3">
      <c r="A213">
        <v>46</v>
      </c>
      <c r="B213">
        <v>-1.4920979557082901</v>
      </c>
      <c r="C213">
        <v>1.1709048705832601</v>
      </c>
      <c r="D213">
        <v>0.106029110158535</v>
      </c>
      <c r="E213">
        <v>0.37412174088205502</v>
      </c>
      <c r="F213">
        <v>-0.11412496904288701</v>
      </c>
      <c r="G213">
        <v>0.10686684578957199</v>
      </c>
      <c r="H213">
        <v>0.206990793126687</v>
      </c>
      <c r="I213">
        <v>-0.21154421936666601</v>
      </c>
    </row>
    <row r="214" spans="1:9" x14ac:dyDescent="0.3">
      <c r="A214">
        <v>47</v>
      </c>
      <c r="B214">
        <v>-1.4144873015357</v>
      </c>
      <c r="C214">
        <v>5.8232033912660004E-3</v>
      </c>
      <c r="D214">
        <v>-1.0324112282073099</v>
      </c>
      <c r="E214">
        <v>0.66014578485624198</v>
      </c>
      <c r="F214">
        <v>0.52684852557703199</v>
      </c>
      <c r="G214">
        <v>-7.6352325772831006E-2</v>
      </c>
      <c r="H214">
        <v>-0.25699268228344402</v>
      </c>
      <c r="I214">
        <v>9.6986809666255003E-2</v>
      </c>
    </row>
    <row r="215" spans="1:9" x14ac:dyDescent="0.3">
      <c r="A215">
        <v>48</v>
      </c>
      <c r="B215">
        <v>-1.1900495298773699</v>
      </c>
      <c r="C215">
        <v>1.1829578265255201</v>
      </c>
      <c r="D215">
        <v>-0.36347374179051001</v>
      </c>
      <c r="E215">
        <v>0.47577843459901997</v>
      </c>
      <c r="F215">
        <v>9.8755083810560008E-3</v>
      </c>
      <c r="G215">
        <v>5.9666979278349998E-2</v>
      </c>
      <c r="H215">
        <v>2.0527235565138E-2</v>
      </c>
      <c r="I215">
        <v>-0.13376029923728799</v>
      </c>
    </row>
    <row r="216" spans="1:9" x14ac:dyDescent="0.3">
      <c r="A216">
        <v>49</v>
      </c>
      <c r="B216">
        <v>-1.1637324453951701</v>
      </c>
      <c r="C216">
        <v>0.92032999273099703</v>
      </c>
      <c r="D216">
        <v>-0.73458640332035297</v>
      </c>
      <c r="E216">
        <v>0.540946267352998</v>
      </c>
      <c r="F216">
        <v>7.1683027471373006E-2</v>
      </c>
      <c r="G216">
        <v>-3.7254443579148998E-2</v>
      </c>
      <c r="H216">
        <v>-4.7715634374769E-2</v>
      </c>
      <c r="I216">
        <v>-9.3962246734319993E-3</v>
      </c>
    </row>
    <row r="217" spans="1:9" x14ac:dyDescent="0.3">
      <c r="A217">
        <v>50</v>
      </c>
      <c r="B217">
        <v>-0.99740083420620296</v>
      </c>
      <c r="C217">
        <v>1.2036104212896599</v>
      </c>
      <c r="D217">
        <v>-1.0479675838742599</v>
      </c>
      <c r="E217">
        <v>0.53172564494885799</v>
      </c>
      <c r="F217">
        <v>2.5335817109619998E-3</v>
      </c>
      <c r="G217">
        <v>2.8832954041631002E-2</v>
      </c>
      <c r="H217">
        <v>0.1469620746252</v>
      </c>
      <c r="I217">
        <v>-6.0348454353310002E-2</v>
      </c>
    </row>
    <row r="218" spans="1:9" x14ac:dyDescent="0.3">
      <c r="A218">
        <v>51</v>
      </c>
      <c r="B218">
        <v>-2.4523365734562801</v>
      </c>
      <c r="C218">
        <v>1.313008906316</v>
      </c>
      <c r="D218">
        <v>1.41264017070665</v>
      </c>
      <c r="E218">
        <v>6.2054694459716002E-2</v>
      </c>
      <c r="F218">
        <v>-9.9205027147072994E-2</v>
      </c>
      <c r="G218">
        <v>9.9715048394179995E-3</v>
      </c>
      <c r="H218">
        <v>0.19679330040064</v>
      </c>
      <c r="I218">
        <v>-0.29456511054648998</v>
      </c>
    </row>
    <row r="219" spans="1:9" x14ac:dyDescent="0.3">
      <c r="A219">
        <v>52</v>
      </c>
      <c r="B219">
        <v>-2.4775333984016998</v>
      </c>
      <c r="C219">
        <v>1.18165636359241</v>
      </c>
      <c r="D219">
        <v>1.30554239407713</v>
      </c>
      <c r="E219">
        <v>9.8030307202327999E-2</v>
      </c>
      <c r="F219">
        <v>-1.0200349010282E-2</v>
      </c>
      <c r="G219">
        <v>-1.7991902510378001E-2</v>
      </c>
      <c r="H219">
        <v>0.33255433789302702</v>
      </c>
      <c r="I219">
        <v>-0.290965509369284</v>
      </c>
    </row>
    <row r="220" spans="1:9" x14ac:dyDescent="0.3">
      <c r="A220">
        <v>53</v>
      </c>
      <c r="B220">
        <v>-2.3357866034920698</v>
      </c>
      <c r="C220">
        <v>1.34909220097713</v>
      </c>
      <c r="D220">
        <v>1.25311893935046</v>
      </c>
      <c r="E220">
        <v>8.5426116366004001E-2</v>
      </c>
      <c r="F220">
        <v>6.7834217088531004E-2</v>
      </c>
      <c r="G220">
        <v>-2.8094663876069001E-2</v>
      </c>
      <c r="H220">
        <v>0.36931661180967801</v>
      </c>
      <c r="I220">
        <v>-0.216882979420285</v>
      </c>
    </row>
    <row r="221" spans="1:9" x14ac:dyDescent="0.3">
      <c r="A221">
        <v>54</v>
      </c>
      <c r="B221">
        <v>-0.460635378956127</v>
      </c>
      <c r="C221">
        <v>0.210050309877166</v>
      </c>
      <c r="D221">
        <v>-0.56384674053347195</v>
      </c>
      <c r="E221">
        <v>0.87468038339118204</v>
      </c>
      <c r="F221">
        <v>0.68868842175237499</v>
      </c>
      <c r="G221">
        <v>-0.227263266136705</v>
      </c>
      <c r="H221">
        <v>-0.57945704700869505</v>
      </c>
      <c r="I221">
        <v>-9.7772198695632001E-2</v>
      </c>
    </row>
    <row r="222" spans="1:9" x14ac:dyDescent="0.3">
      <c r="A222">
        <v>55</v>
      </c>
      <c r="B222">
        <v>-2.1161054960494701</v>
      </c>
      <c r="C222">
        <v>-0.15477581639219101</v>
      </c>
      <c r="D222">
        <v>-0.94543909754314104</v>
      </c>
      <c r="E222">
        <v>0.37500588237972199</v>
      </c>
      <c r="F222">
        <v>0.46118118599925301</v>
      </c>
      <c r="G222">
        <v>2.444921229067E-2</v>
      </c>
      <c r="H222">
        <v>-1.9608114812291001E-2</v>
      </c>
      <c r="I222">
        <v>0.21745583480564101</v>
      </c>
    </row>
    <row r="223" spans="1:9" x14ac:dyDescent="0.3">
      <c r="A223">
        <v>56</v>
      </c>
      <c r="B223">
        <v>-1.9865029373131899</v>
      </c>
      <c r="C223">
        <v>1.97315251646075</v>
      </c>
      <c r="D223">
        <v>1.30442259062893</v>
      </c>
      <c r="E223">
        <v>-0.12277147062947701</v>
      </c>
      <c r="F223">
        <v>0.19553372719701001</v>
      </c>
      <c r="G223">
        <v>-6.0030610806883003E-2</v>
      </c>
      <c r="H223">
        <v>0.19293477915243501</v>
      </c>
      <c r="I223">
        <v>0.19078699542001901</v>
      </c>
    </row>
    <row r="224" spans="1:9" x14ac:dyDescent="0.3">
      <c r="A224">
        <v>57</v>
      </c>
      <c r="B224">
        <v>-2.4073327171846999</v>
      </c>
      <c r="C224">
        <v>1.17026221256722</v>
      </c>
      <c r="D224">
        <v>1.07547600550345</v>
      </c>
      <c r="E224">
        <v>-0.28543465376488802</v>
      </c>
      <c r="F224">
        <v>6.2511942859884997E-2</v>
      </c>
      <c r="G224">
        <v>0.18560562811359901</v>
      </c>
      <c r="H224">
        <v>-0.10452931368464199</v>
      </c>
      <c r="I224">
        <v>-5.8337556961860999E-2</v>
      </c>
    </row>
    <row r="225" spans="1:9" x14ac:dyDescent="0.3">
      <c r="A225">
        <v>58</v>
      </c>
      <c r="B225">
        <v>-2.3486171710525001</v>
      </c>
      <c r="C225">
        <v>1.39614881589462</v>
      </c>
      <c r="D225">
        <v>1.09362151571413</v>
      </c>
      <c r="E225">
        <v>-0.149850128393126</v>
      </c>
      <c r="F225">
        <v>0.13494124210759201</v>
      </c>
      <c r="G225">
        <v>6.8436813990634005E-2</v>
      </c>
      <c r="H225">
        <v>0.120493781953235</v>
      </c>
      <c r="I225">
        <v>6.7419812088371001E-2</v>
      </c>
    </row>
    <row r="226" spans="1:9" x14ac:dyDescent="0.3">
      <c r="A226">
        <v>59</v>
      </c>
      <c r="B226">
        <v>-1.8505505283089601</v>
      </c>
      <c r="C226">
        <v>1.2588651032979401</v>
      </c>
      <c r="D226">
        <v>0.743956773411101</v>
      </c>
      <c r="E226">
        <v>-0.29802774444012198</v>
      </c>
      <c r="F226">
        <v>0.33058011327244602</v>
      </c>
      <c r="G226">
        <v>-0.10603652126815701</v>
      </c>
      <c r="H226">
        <v>4.1752652218332E-2</v>
      </c>
      <c r="I226">
        <v>0.190888146013661</v>
      </c>
    </row>
    <row r="227" spans="1:9" x14ac:dyDescent="0.3">
      <c r="A227">
        <v>60</v>
      </c>
      <c r="B227">
        <v>-1.5904241830674299</v>
      </c>
      <c r="C227">
        <v>-0.17942533525982701</v>
      </c>
      <c r="D227">
        <v>-0.84473859394474904</v>
      </c>
      <c r="E227">
        <v>0.246301104821637</v>
      </c>
      <c r="F227">
        <v>0.20491280009664301</v>
      </c>
      <c r="G227">
        <v>4.9545901710111001E-2</v>
      </c>
      <c r="H227">
        <v>-4.6279325408707002E-2</v>
      </c>
      <c r="I227">
        <v>-7.4947169168358002E-2</v>
      </c>
    </row>
    <row r="228" spans="1:9" x14ac:dyDescent="0.3">
      <c r="A228">
        <v>61</v>
      </c>
      <c r="B228">
        <v>-2.0563184676050899</v>
      </c>
      <c r="C228">
        <v>1.1438966448902399</v>
      </c>
      <c r="D228">
        <v>0.77110225162028001</v>
      </c>
      <c r="E228">
        <v>-0.181198701012182</v>
      </c>
      <c r="F228">
        <v>0.16781159946627999</v>
      </c>
      <c r="G228">
        <v>2.9897146838262001E-2</v>
      </c>
      <c r="H228">
        <v>9.1109703293818997E-2</v>
      </c>
      <c r="I228">
        <v>-0.10041950055498899</v>
      </c>
    </row>
    <row r="229" spans="1:9" x14ac:dyDescent="0.3">
      <c r="A229">
        <v>62</v>
      </c>
      <c r="B229">
        <v>-1.98311375698382</v>
      </c>
      <c r="C229">
        <v>-1.1133063808271799</v>
      </c>
      <c r="D229">
        <v>-0.82398606475366998</v>
      </c>
      <c r="E229">
        <v>0.50924325016036198</v>
      </c>
      <c r="F229">
        <v>-0.28400285239668899</v>
      </c>
      <c r="G229">
        <v>0.14923133688742801</v>
      </c>
      <c r="H229">
        <v>7.6804608394540994E-2</v>
      </c>
      <c r="I229">
        <v>-3.5247309038654001E-2</v>
      </c>
    </row>
    <row r="230" spans="1:9" x14ac:dyDescent="0.3">
      <c r="A230">
        <v>63</v>
      </c>
      <c r="B230">
        <v>-2.0159670758841002</v>
      </c>
      <c r="C230">
        <v>-1.30219885341327</v>
      </c>
      <c r="D230">
        <v>-1.2587868982436901</v>
      </c>
      <c r="E230">
        <v>0.58541505459605503</v>
      </c>
      <c r="F230">
        <v>-0.13698587772325199</v>
      </c>
      <c r="G230">
        <v>0.16178903655966401</v>
      </c>
      <c r="H230">
        <v>0.147315380591898</v>
      </c>
      <c r="I230">
        <v>5.8464942699394E-2</v>
      </c>
    </row>
    <row r="231" spans="1:9" x14ac:dyDescent="0.3">
      <c r="A231">
        <v>64</v>
      </c>
      <c r="B231">
        <v>-1.9533276735362199</v>
      </c>
      <c r="C231">
        <v>-0.897335783540813</v>
      </c>
      <c r="D231">
        <v>-0.82247845726949098</v>
      </c>
      <c r="E231">
        <v>0.43248150346231201</v>
      </c>
      <c r="F231">
        <v>-0.34738374860423099</v>
      </c>
      <c r="G231">
        <v>0.23120391553200001</v>
      </c>
      <c r="H231">
        <v>4.1967329805311003E-2</v>
      </c>
      <c r="I231">
        <v>9.4470327579033994E-2</v>
      </c>
    </row>
    <row r="232" spans="1:9" x14ac:dyDescent="0.3">
      <c r="A232">
        <v>67</v>
      </c>
      <c r="B232">
        <v>-1.6247693880540199</v>
      </c>
      <c r="C232">
        <v>7.3160016310144002E-2</v>
      </c>
      <c r="D232">
        <v>-0.36150162949115899</v>
      </c>
      <c r="E232">
        <v>-2.9400164931759998E-2</v>
      </c>
      <c r="F232">
        <v>-0.104314901177848</v>
      </c>
      <c r="G232">
        <v>3.0609056259336E-2</v>
      </c>
      <c r="H232">
        <v>-0.266752793217026</v>
      </c>
      <c r="I232">
        <v>9.0671739794811995E-2</v>
      </c>
    </row>
    <row r="233" spans="1:9" x14ac:dyDescent="0.3">
      <c r="A233">
        <v>68</v>
      </c>
      <c r="B233">
        <v>-1.6541306229181101</v>
      </c>
      <c r="C233">
        <v>0.10655080973713101</v>
      </c>
      <c r="D233">
        <v>-0.39776945182482898</v>
      </c>
      <c r="E233">
        <v>3.2694743579457002E-2</v>
      </c>
      <c r="F233">
        <v>-0.132387488093239</v>
      </c>
      <c r="G233">
        <v>-6.8891134307170004E-2</v>
      </c>
      <c r="H233">
        <v>-0.21941275890346401</v>
      </c>
      <c r="I233">
        <v>8.418021262797E-2</v>
      </c>
    </row>
    <row r="234" spans="1:9" x14ac:dyDescent="0.3">
      <c r="A234">
        <v>69</v>
      </c>
      <c r="B234">
        <v>-1.6460068732511499</v>
      </c>
      <c r="C234">
        <v>-2.0992416269854999E-2</v>
      </c>
      <c r="D234">
        <v>-0.57271587953750402</v>
      </c>
      <c r="E234">
        <v>-0.19769007525590299</v>
      </c>
      <c r="F234">
        <v>-7.70208308599E-3</v>
      </c>
      <c r="G234">
        <v>1.3516913583062E-2</v>
      </c>
      <c r="H234">
        <v>-0.16075794485230199</v>
      </c>
      <c r="I234">
        <v>0.228530867203947</v>
      </c>
    </row>
    <row r="235" spans="1:9" x14ac:dyDescent="0.3">
      <c r="A235">
        <v>70</v>
      </c>
      <c r="B235">
        <v>-1.46411006368604</v>
      </c>
      <c r="C235">
        <v>0.130607704373668</v>
      </c>
      <c r="D235">
        <v>-0.65459030522012296</v>
      </c>
      <c r="E235">
        <v>0.28485201129490001</v>
      </c>
      <c r="F235">
        <v>-6.9312044889842994E-2</v>
      </c>
      <c r="G235">
        <v>-0.10191791520586101</v>
      </c>
      <c r="H235">
        <v>1.269486381831E-2</v>
      </c>
      <c r="I235">
        <v>0.17271059906303399</v>
      </c>
    </row>
    <row r="236" spans="1:9" x14ac:dyDescent="0.3">
      <c r="A236">
        <v>71</v>
      </c>
      <c r="B236">
        <v>-1.6144101751327899</v>
      </c>
      <c r="C236">
        <v>5.3548841693987999E-2</v>
      </c>
      <c r="D236">
        <v>2.1065645282963001E-2</v>
      </c>
      <c r="E236">
        <v>-0.26953857998069303</v>
      </c>
      <c r="F236">
        <v>4.3850693767696999E-2</v>
      </c>
      <c r="G236">
        <v>-5.0627979889246E-2</v>
      </c>
      <c r="H236">
        <v>-0.36452866857971</v>
      </c>
      <c r="I236">
        <v>1.1031941174775999E-2</v>
      </c>
    </row>
    <row r="237" spans="1:9" x14ac:dyDescent="0.3">
      <c r="A237">
        <v>72</v>
      </c>
      <c r="B237">
        <v>-1.6785046036951099</v>
      </c>
      <c r="C237">
        <v>-0.41542146128351798</v>
      </c>
      <c r="D237">
        <v>-0.72308663856043098</v>
      </c>
      <c r="E237">
        <v>-0.195745213450501</v>
      </c>
      <c r="F237">
        <v>-0.12723719179342299</v>
      </c>
      <c r="G237">
        <v>-0.106400969744761</v>
      </c>
      <c r="H237">
        <v>-0.151582341027516</v>
      </c>
      <c r="I237">
        <v>-3.488908776298E-3</v>
      </c>
    </row>
    <row r="238" spans="1:9" x14ac:dyDescent="0.3">
      <c r="A238">
        <v>73</v>
      </c>
      <c r="B238">
        <v>-1.5841012755017301</v>
      </c>
      <c r="C238">
        <v>-0.521648829749494</v>
      </c>
      <c r="D238">
        <v>-0.43177561295182398</v>
      </c>
      <c r="E238">
        <v>1.3318090464885E-2</v>
      </c>
      <c r="F238">
        <v>-0.26559271380745603</v>
      </c>
      <c r="G238">
        <v>4.814743613532E-2</v>
      </c>
      <c r="H238">
        <v>-0.18363302323705</v>
      </c>
      <c r="I238">
        <v>-7.6936341554490001E-2</v>
      </c>
    </row>
    <row r="239" spans="1:9" x14ac:dyDescent="0.3">
      <c r="A239">
        <v>74</v>
      </c>
      <c r="B239">
        <v>-1.6213839834472801</v>
      </c>
      <c r="C239">
        <v>-0.37812863096730098</v>
      </c>
      <c r="D239">
        <v>-0.447494649545703</v>
      </c>
      <c r="E239">
        <v>-0.23402542646326599</v>
      </c>
      <c r="F239">
        <v>-0.18773242164718201</v>
      </c>
      <c r="G239">
        <v>-0.15434866062787</v>
      </c>
      <c r="H239">
        <v>-0.18604856018084301</v>
      </c>
      <c r="I239">
        <v>-8.6811672302656004E-2</v>
      </c>
    </row>
    <row r="240" spans="1:9" x14ac:dyDescent="0.3">
      <c r="A240">
        <v>75</v>
      </c>
      <c r="B240">
        <v>-1.72133318421245</v>
      </c>
      <c r="C240">
        <v>-0.48072116605019999</v>
      </c>
      <c r="D240">
        <v>-0.49552361231397501</v>
      </c>
      <c r="E240">
        <v>-0.32357539287472897</v>
      </c>
      <c r="F240">
        <v>0.44120782414298798</v>
      </c>
      <c r="G240">
        <v>-0.15331385200643499</v>
      </c>
      <c r="H240">
        <v>-0.24812220217185099</v>
      </c>
      <c r="I240">
        <v>8.9084616116438003E-2</v>
      </c>
    </row>
    <row r="241" spans="1:9" x14ac:dyDescent="0.3">
      <c r="A241">
        <v>76</v>
      </c>
      <c r="B241">
        <v>-1.5966361147647601</v>
      </c>
      <c r="C241">
        <v>-0.18137903869883101</v>
      </c>
      <c r="D241">
        <v>-0.415948435312473</v>
      </c>
      <c r="E241">
        <v>-0.11727616829753</v>
      </c>
      <c r="F241">
        <v>8.1083313279999999E-2</v>
      </c>
      <c r="G241">
        <v>-5.2058869802791001E-2</v>
      </c>
      <c r="H241">
        <v>-0.32178815614623002</v>
      </c>
      <c r="I241">
        <v>-1.1779859830350001E-3</v>
      </c>
    </row>
    <row r="242" spans="1:9" x14ac:dyDescent="0.3">
      <c r="A242">
        <v>77</v>
      </c>
      <c r="B242">
        <v>-1.61966986335077</v>
      </c>
      <c r="C242">
        <v>-0.30903362002978302</v>
      </c>
      <c r="D242">
        <v>-0.47993694333362003</v>
      </c>
      <c r="E242">
        <v>-0.33186575345650698</v>
      </c>
      <c r="F242">
        <v>0.38363099908801701</v>
      </c>
      <c r="G242">
        <v>-9.2045319242765003E-2</v>
      </c>
      <c r="H242">
        <v>-0.20395043035652299</v>
      </c>
      <c r="I242">
        <v>0.12167362162286199</v>
      </c>
    </row>
    <row r="243" spans="1:9" x14ac:dyDescent="0.3">
      <c r="A243">
        <v>78</v>
      </c>
      <c r="B243">
        <v>-1.2598315149369801</v>
      </c>
      <c r="C243">
        <v>7.6340348792349993E-2</v>
      </c>
      <c r="D243">
        <v>-0.60036945890982096</v>
      </c>
      <c r="E243">
        <v>-0.19420309023456001</v>
      </c>
      <c r="F243">
        <v>-0.19944202903324201</v>
      </c>
      <c r="G243">
        <v>-0.15951008053846799</v>
      </c>
      <c r="H243">
        <v>-2.1290775007052998E-2</v>
      </c>
      <c r="I243">
        <v>0.28619478101948698</v>
      </c>
    </row>
    <row r="244" spans="1:9" x14ac:dyDescent="0.3">
      <c r="A244">
        <v>79</v>
      </c>
      <c r="B244">
        <v>-1.47085604101863</v>
      </c>
      <c r="C244">
        <v>-0.23482737341358101</v>
      </c>
      <c r="D244">
        <v>-0.54958361262655497</v>
      </c>
      <c r="E244">
        <v>-0.25326014396372698</v>
      </c>
      <c r="F244">
        <v>-3.6283376507378999E-2</v>
      </c>
      <c r="G244">
        <v>-0.212243834722078</v>
      </c>
      <c r="H244">
        <v>-8.9172235077706996E-2</v>
      </c>
      <c r="I244">
        <v>6.9768212269351995E-2</v>
      </c>
    </row>
    <row r="245" spans="1:9" x14ac:dyDescent="0.3">
      <c r="A245">
        <v>80</v>
      </c>
      <c r="B245">
        <v>-1.4886802479613701</v>
      </c>
      <c r="C245">
        <v>-9.6053606131592001E-2</v>
      </c>
      <c r="D245">
        <v>-0.67036923332542497</v>
      </c>
      <c r="E245">
        <v>-0.32315534885501301</v>
      </c>
      <c r="F245">
        <v>6.0949741358872003E-2</v>
      </c>
      <c r="G245">
        <v>-0.29763330974348101</v>
      </c>
      <c r="H245">
        <v>3.6307565705081001E-2</v>
      </c>
      <c r="I245">
        <v>0.25381652766091201</v>
      </c>
    </row>
    <row r="246" spans="1:9" x14ac:dyDescent="0.3">
      <c r="A246">
        <v>81</v>
      </c>
      <c r="B246">
        <v>-1.4976661576849899</v>
      </c>
      <c r="C246">
        <v>-0.381971811444417</v>
      </c>
      <c r="D246">
        <v>-0.12505300170509101</v>
      </c>
      <c r="E246">
        <v>-9.2752718796288006E-2</v>
      </c>
      <c r="F246">
        <v>-0.36469350033188402</v>
      </c>
      <c r="G246">
        <v>-9.9867288777034005E-2</v>
      </c>
      <c r="H246">
        <v>-0.246930560189909</v>
      </c>
      <c r="I246">
        <v>-0.104696298330999</v>
      </c>
    </row>
    <row r="247" spans="1:9" x14ac:dyDescent="0.3">
      <c r="A247">
        <v>82</v>
      </c>
      <c r="B247">
        <v>-1.5091135789277501</v>
      </c>
      <c r="C247">
        <v>-8.1529444792898004E-2</v>
      </c>
      <c r="D247">
        <v>-0.28758287061299698</v>
      </c>
      <c r="E247">
        <v>-0.25969820923558401</v>
      </c>
      <c r="F247">
        <v>-0.21966420116296101</v>
      </c>
      <c r="G247">
        <v>-0.34267640066470201</v>
      </c>
      <c r="H247">
        <v>-4.2458023766515002E-2</v>
      </c>
      <c r="I247">
        <v>0.19855394340055901</v>
      </c>
    </row>
    <row r="248" spans="1:9" x14ac:dyDescent="0.3">
      <c r="A248">
        <v>83</v>
      </c>
      <c r="B248">
        <v>-1.5335248123815901</v>
      </c>
      <c r="C248">
        <v>-8.4190171630740995E-2</v>
      </c>
      <c r="D248">
        <v>-0.35227528358945498</v>
      </c>
      <c r="E248">
        <v>-0.38069680897706798</v>
      </c>
      <c r="F248">
        <v>-0.195480576375482</v>
      </c>
      <c r="G248">
        <v>-0.17288051012918901</v>
      </c>
      <c r="H248">
        <v>-0.136501623655021</v>
      </c>
      <c r="I248">
        <v>3.8124346524722998E-2</v>
      </c>
    </row>
    <row r="249" spans="1:9" x14ac:dyDescent="0.3">
      <c r="A249">
        <v>84</v>
      </c>
      <c r="B249">
        <v>-1.4488068791979101</v>
      </c>
      <c r="C249">
        <v>0.46887691241867602</v>
      </c>
      <c r="D249">
        <v>-0.39022364116243202</v>
      </c>
      <c r="E249">
        <v>-0.34896685793538401</v>
      </c>
      <c r="F249">
        <v>-0.24554986863193101</v>
      </c>
      <c r="G249">
        <v>-0.16715856208138999</v>
      </c>
      <c r="H249">
        <v>1.9768572450136E-2</v>
      </c>
      <c r="I249">
        <v>0.13950004513015299</v>
      </c>
    </row>
    <row r="250" spans="1:9" x14ac:dyDescent="0.3">
      <c r="A250">
        <v>85</v>
      </c>
      <c r="B250">
        <v>-1.3404431840618101</v>
      </c>
      <c r="C250">
        <v>0.26102265356962701</v>
      </c>
      <c r="D250">
        <v>-0.25703504261583598</v>
      </c>
      <c r="E250">
        <v>-0.298012369441917</v>
      </c>
      <c r="F250">
        <v>-0.226915033651826</v>
      </c>
      <c r="G250">
        <v>-9.9976797519622004E-2</v>
      </c>
      <c r="H250">
        <v>-8.6910615819800006E-3</v>
      </c>
      <c r="I250">
        <v>0.12464476887277801</v>
      </c>
    </row>
    <row r="251" spans="1:9" x14ac:dyDescent="0.3">
      <c r="A251">
        <v>86</v>
      </c>
      <c r="B251">
        <v>-1.4805968558469</v>
      </c>
      <c r="C251">
        <v>-6.2012226567469998E-2</v>
      </c>
      <c r="D251">
        <v>-0.68778075250261494</v>
      </c>
      <c r="E251">
        <v>-0.123926080652111</v>
      </c>
      <c r="F251">
        <v>-0.29274583682739302</v>
      </c>
      <c r="G251">
        <v>-8.5748353621462006E-2</v>
      </c>
      <c r="H251">
        <v>-0.185947573645035</v>
      </c>
      <c r="I251">
        <v>4.8475747659179003E-2</v>
      </c>
    </row>
    <row r="252" spans="1:9" x14ac:dyDescent="0.3">
      <c r="A252">
        <v>87</v>
      </c>
      <c r="B252">
        <v>-1.4799258862065401</v>
      </c>
      <c r="C252">
        <v>0.44036405777806298</v>
      </c>
      <c r="D252">
        <v>-0.39883982485059799</v>
      </c>
      <c r="E252">
        <v>-0.329533780133966</v>
      </c>
      <c r="F252">
        <v>-0.205778188884499</v>
      </c>
      <c r="G252">
        <v>-0.166921813003401</v>
      </c>
      <c r="H252">
        <v>6.9040450049797003E-2</v>
      </c>
      <c r="I252">
        <v>0.150405779432595</v>
      </c>
    </row>
    <row r="253" spans="1:9" x14ac:dyDescent="0.3">
      <c r="A253">
        <v>88</v>
      </c>
      <c r="B253">
        <v>-1.7761453448362401</v>
      </c>
      <c r="C253">
        <v>-0.69164422243073298</v>
      </c>
      <c r="D253">
        <v>-0.59821585899807295</v>
      </c>
      <c r="E253">
        <v>-7.8468608572445003E-2</v>
      </c>
      <c r="F253">
        <v>-0.118805791255007</v>
      </c>
      <c r="G253">
        <v>-0.19810157248655899</v>
      </c>
      <c r="H253">
        <v>-0.15224087763192601</v>
      </c>
      <c r="I253">
        <v>-5.0492797906760999E-2</v>
      </c>
    </row>
    <row r="254" spans="1:9" x14ac:dyDescent="0.3">
      <c r="A254">
        <v>89</v>
      </c>
      <c r="B254">
        <v>-2.0880980644703899</v>
      </c>
      <c r="C254">
        <v>-0.70996588916132397</v>
      </c>
      <c r="D254">
        <v>-0.12607980375285999</v>
      </c>
      <c r="E254">
        <v>-0.18971738206938099</v>
      </c>
      <c r="F254">
        <v>-0.66546166940234497</v>
      </c>
      <c r="G254">
        <v>0.11495357357492</v>
      </c>
      <c r="H254">
        <v>-5.4983764683836998E-2</v>
      </c>
      <c r="I254">
        <v>-7.1342887253871001E-2</v>
      </c>
    </row>
    <row r="255" spans="1:9" x14ac:dyDescent="0.3">
      <c r="A255">
        <v>90</v>
      </c>
      <c r="B255">
        <v>-1.9239599563507499</v>
      </c>
      <c r="C255">
        <v>-0.66729560681779598</v>
      </c>
      <c r="D255">
        <v>-0.142052489224819</v>
      </c>
      <c r="E255">
        <v>6.1082764672130002E-3</v>
      </c>
      <c r="F255">
        <v>-0.73822373300238597</v>
      </c>
      <c r="G255">
        <v>0.212280157265023</v>
      </c>
      <c r="H255">
        <v>3.8257109321624003E-2</v>
      </c>
      <c r="I255">
        <v>-7.2102225671760001E-2</v>
      </c>
    </row>
    <row r="256" spans="1:9" x14ac:dyDescent="0.3">
      <c r="A256">
        <v>91</v>
      </c>
      <c r="B256">
        <v>-1.9794665659358901</v>
      </c>
      <c r="C256">
        <v>-0.58933554471233796</v>
      </c>
      <c r="D256">
        <v>-3.0462141296504999E-2</v>
      </c>
      <c r="E256">
        <v>-0.43554876631224099</v>
      </c>
      <c r="F256">
        <v>-0.53410351507375398</v>
      </c>
      <c r="G256">
        <v>0.18168385512454699</v>
      </c>
      <c r="H256">
        <v>9.7644838694559994E-3</v>
      </c>
      <c r="I256">
        <v>-3.4234941854171003E-2</v>
      </c>
    </row>
    <row r="257" spans="1:9" x14ac:dyDescent="0.3">
      <c r="A257">
        <v>92</v>
      </c>
      <c r="B257">
        <v>-2.0258869214647102</v>
      </c>
      <c r="C257">
        <v>-0.79641316713494503</v>
      </c>
      <c r="D257">
        <v>-0.16150048909115899</v>
      </c>
      <c r="E257">
        <v>-9.2254611508959996E-3</v>
      </c>
      <c r="F257">
        <v>-0.57983317200612094</v>
      </c>
      <c r="G257">
        <v>8.6266199995355994E-2</v>
      </c>
      <c r="H257">
        <v>6.2934230531855997E-2</v>
      </c>
      <c r="I257">
        <v>-8.0491201465810007E-3</v>
      </c>
    </row>
    <row r="258" spans="1:9" x14ac:dyDescent="0.3">
      <c r="A258">
        <v>93</v>
      </c>
      <c r="B258">
        <v>-1.6933554474133199</v>
      </c>
      <c r="C258">
        <v>-0.30583644064571902</v>
      </c>
      <c r="D258">
        <v>0.299739472800236</v>
      </c>
      <c r="E258">
        <v>-0.36275257201904498</v>
      </c>
      <c r="F258">
        <v>-0.51374562571695004</v>
      </c>
      <c r="G258">
        <v>3.3801667035280002E-3</v>
      </c>
      <c r="H258">
        <v>-8.6763180600851003E-2</v>
      </c>
      <c r="I258">
        <v>0.110116346013994</v>
      </c>
    </row>
    <row r="259" spans="1:9" x14ac:dyDescent="0.3">
      <c r="A259">
        <v>94</v>
      </c>
      <c r="B259">
        <v>-1.93971139028841</v>
      </c>
      <c r="C259">
        <v>-0.95132580571037195</v>
      </c>
      <c r="D259">
        <v>-0.64265856910260599</v>
      </c>
      <c r="E259">
        <v>5.290643593127E-2</v>
      </c>
      <c r="F259">
        <v>-0.48029090979656902</v>
      </c>
      <c r="G259">
        <v>0.24622049942125801</v>
      </c>
      <c r="H259">
        <v>2.5105183854874001E-2</v>
      </c>
      <c r="I259">
        <v>-5.0610294835202997E-2</v>
      </c>
    </row>
    <row r="260" spans="1:9" x14ac:dyDescent="0.3">
      <c r="A260">
        <v>95</v>
      </c>
      <c r="B260">
        <v>-1.8825514954118601</v>
      </c>
      <c r="C260">
        <v>-0.79832730212900704</v>
      </c>
      <c r="D260">
        <v>-0.18302927606152</v>
      </c>
      <c r="E260">
        <v>-0.178968587956746</v>
      </c>
      <c r="F260">
        <v>-0.47653924137873199</v>
      </c>
      <c r="G260">
        <v>-7.3433561673176995E-2</v>
      </c>
      <c r="H260">
        <v>8.8071029549692995E-2</v>
      </c>
      <c r="I260">
        <v>3.2980651426854003E-2</v>
      </c>
    </row>
    <row r="261" spans="1:9" x14ac:dyDescent="0.3">
      <c r="A261">
        <v>96</v>
      </c>
      <c r="B261">
        <v>-1.7697527874022201</v>
      </c>
      <c r="C261">
        <v>-0.67037997351173095</v>
      </c>
      <c r="D261">
        <v>-0.19728571832092101</v>
      </c>
      <c r="E261">
        <v>-2.4143833254369998E-3</v>
      </c>
      <c r="F261">
        <v>-0.51484587193349296</v>
      </c>
      <c r="G261">
        <v>-0.10556502358273499</v>
      </c>
      <c r="H261">
        <v>0.12647381573480199</v>
      </c>
      <c r="I261">
        <v>0.11847709659149</v>
      </c>
    </row>
    <row r="262" spans="1:9" x14ac:dyDescent="0.3">
      <c r="A262">
        <v>97</v>
      </c>
      <c r="B262">
        <v>-1.9970084765165801</v>
      </c>
      <c r="C262">
        <v>-0.56986384087592101</v>
      </c>
      <c r="D262">
        <v>-5.4146196676506997E-2</v>
      </c>
      <c r="E262">
        <v>-9.3009243502983993E-2</v>
      </c>
      <c r="F262">
        <v>-0.78921248413498102</v>
      </c>
      <c r="G262">
        <v>0.18497854245266601</v>
      </c>
      <c r="H262">
        <v>-1.5716828364164999E-2</v>
      </c>
      <c r="I262">
        <v>-0.12493859466896901</v>
      </c>
    </row>
    <row r="263" spans="1:9" x14ac:dyDescent="0.3">
      <c r="A263">
        <v>98</v>
      </c>
      <c r="B263">
        <v>-1.95280453148884</v>
      </c>
      <c r="C263">
        <v>-1.0155923104975</v>
      </c>
      <c r="D263">
        <v>-0.56153845251937395</v>
      </c>
      <c r="E263">
        <v>-2.1541878963013E-2</v>
      </c>
      <c r="F263">
        <v>-0.22671184741480599</v>
      </c>
      <c r="G263">
        <v>0.11345724924643499</v>
      </c>
      <c r="H263">
        <v>0.12564336851764299</v>
      </c>
      <c r="I263">
        <v>0.232839664155573</v>
      </c>
    </row>
    <row r="264" spans="1:9" x14ac:dyDescent="0.3">
      <c r="A264">
        <v>99</v>
      </c>
      <c r="B264">
        <v>3.20233257282539</v>
      </c>
      <c r="C264">
        <v>-0.41127312362997998</v>
      </c>
      <c r="D264">
        <v>1.97489668970834</v>
      </c>
      <c r="E264">
        <v>2.2153764455146798</v>
      </c>
      <c r="F264">
        <v>-0.61532030143082195</v>
      </c>
      <c r="G264">
        <v>8.8124925023110007E-2</v>
      </c>
      <c r="H264">
        <v>-0.19479212407442201</v>
      </c>
      <c r="I264">
        <v>-8.1771662028247996E-2</v>
      </c>
    </row>
    <row r="265" spans="1:9" x14ac:dyDescent="0.3">
      <c r="A265">
        <v>100</v>
      </c>
      <c r="B265">
        <v>3.4444868017539201</v>
      </c>
      <c r="C265">
        <v>-0.18586164357042301</v>
      </c>
      <c r="D265">
        <v>2.64030544200538</v>
      </c>
      <c r="E265">
        <v>2.1351998137902402</v>
      </c>
      <c r="F265">
        <v>-0.30214293328824698</v>
      </c>
      <c r="G265">
        <v>-0.23173077982055501</v>
      </c>
      <c r="H265">
        <v>-8.7192681227004007E-2</v>
      </c>
      <c r="I265">
        <v>1.5688370522807998E-2</v>
      </c>
    </row>
    <row r="266" spans="1:9" x14ac:dyDescent="0.3">
      <c r="A266">
        <v>101</v>
      </c>
      <c r="B266">
        <v>3.3110633006958499</v>
      </c>
      <c r="C266">
        <v>-0.499825729075702</v>
      </c>
      <c r="D266">
        <v>1.4688814966965</v>
      </c>
      <c r="E266">
        <v>-0.63914168934520499</v>
      </c>
      <c r="F266">
        <v>-0.158816892970358</v>
      </c>
      <c r="G266">
        <v>0.73200147916566005</v>
      </c>
      <c r="H266">
        <v>-0.35833571188235003</v>
      </c>
      <c r="I266">
        <v>0.102483875051514</v>
      </c>
    </row>
    <row r="267" spans="1:9" x14ac:dyDescent="0.3">
      <c r="A267">
        <v>102</v>
      </c>
      <c r="B267">
        <v>2.64637452291973</v>
      </c>
      <c r="C267">
        <v>-1.7095195064127899</v>
      </c>
      <c r="D267">
        <v>1.20040741846692</v>
      </c>
      <c r="E267">
        <v>-0.69664865648818597</v>
      </c>
      <c r="F267">
        <v>-0.17242141595008101</v>
      </c>
      <c r="G267">
        <v>-0.105765043629931</v>
      </c>
      <c r="H267">
        <v>-2.043355831168E-3</v>
      </c>
      <c r="I267">
        <v>-5.899720090814E-2</v>
      </c>
    </row>
    <row r="268" spans="1:9" x14ac:dyDescent="0.3">
      <c r="A268">
        <v>103</v>
      </c>
      <c r="B268">
        <v>3.2244461828217901</v>
      </c>
      <c r="C268">
        <v>-0.90025394469289999</v>
      </c>
      <c r="D268">
        <v>-0.22824385787691601</v>
      </c>
      <c r="E268">
        <v>-0.64610319128029303</v>
      </c>
      <c r="F268">
        <v>-0.70940183526276102</v>
      </c>
      <c r="G268">
        <v>0.37157810990392298</v>
      </c>
      <c r="H268">
        <v>-4.2826533743829998E-2</v>
      </c>
      <c r="I268">
        <v>-0.28816270213933898</v>
      </c>
    </row>
    <row r="269" spans="1:9" x14ac:dyDescent="0.3">
      <c r="A269">
        <v>104</v>
      </c>
      <c r="B269">
        <v>3.5947410286797599</v>
      </c>
      <c r="C269">
        <v>-0.67502963933771298</v>
      </c>
      <c r="D269">
        <v>0.36454469369342601</v>
      </c>
      <c r="E269">
        <v>-1.1933510291938001</v>
      </c>
      <c r="F269">
        <v>-0.41472569495286399</v>
      </c>
      <c r="G269">
        <v>5.5354273969787003E-2</v>
      </c>
      <c r="H269">
        <v>0.16358173894967401</v>
      </c>
      <c r="I269">
        <v>6.8669942136007994E-2</v>
      </c>
    </row>
    <row r="270" spans="1:9" x14ac:dyDescent="0.3">
      <c r="A270">
        <v>105</v>
      </c>
      <c r="B270">
        <v>4.2016694285273299</v>
      </c>
      <c r="C270">
        <v>0.103987686730318</v>
      </c>
      <c r="D270">
        <v>1.13582162476485</v>
      </c>
      <c r="E270">
        <v>0.91825061915639095</v>
      </c>
      <c r="F270">
        <v>-0.50912703737477805</v>
      </c>
      <c r="G270">
        <v>-0.15899443780008901</v>
      </c>
      <c r="H270">
        <v>0.32479691250550902</v>
      </c>
      <c r="I270">
        <v>0.27070789541513102</v>
      </c>
    </row>
    <row r="271" spans="1:9" x14ac:dyDescent="0.3">
      <c r="A271">
        <v>106</v>
      </c>
      <c r="B271">
        <v>3.6995685278758801</v>
      </c>
      <c r="C271">
        <v>0.53419645942720395</v>
      </c>
      <c r="D271">
        <v>0.15082597238821999</v>
      </c>
      <c r="E271">
        <v>6.2451236099970997E-2</v>
      </c>
      <c r="F271">
        <v>-0.173014275029481</v>
      </c>
      <c r="G271">
        <v>0.36482903896768598</v>
      </c>
      <c r="H271">
        <v>-0.15524534430415701</v>
      </c>
      <c r="I271">
        <v>0.138532447923256</v>
      </c>
    </row>
    <row r="272" spans="1:9" x14ac:dyDescent="0.3">
      <c r="A272">
        <v>107</v>
      </c>
      <c r="B272">
        <v>3.7743255194046701</v>
      </c>
      <c r="C272">
        <v>0.40106088740198798</v>
      </c>
      <c r="D272">
        <v>0.18055277070997</v>
      </c>
      <c r="E272">
        <v>-1.22313980862923</v>
      </c>
      <c r="F272">
        <v>-0.64218836110998201</v>
      </c>
      <c r="G272">
        <v>0.40951369183244202</v>
      </c>
      <c r="H272">
        <v>-0.228707070038424</v>
      </c>
      <c r="I272">
        <v>-0.17693908510082401</v>
      </c>
    </row>
    <row r="273" spans="1:9" x14ac:dyDescent="0.3">
      <c r="A273">
        <v>108</v>
      </c>
      <c r="B273">
        <v>3.6436803078520299</v>
      </c>
      <c r="C273">
        <v>0.73016254751877596</v>
      </c>
      <c r="D273">
        <v>4.7691680231041998E-2</v>
      </c>
      <c r="E273">
        <v>-1.0294122728650501</v>
      </c>
      <c r="F273">
        <v>-7.8878469380227995E-2</v>
      </c>
      <c r="G273">
        <v>0.66610855503342103</v>
      </c>
      <c r="H273">
        <v>-0.30843330750411502</v>
      </c>
      <c r="I273">
        <v>0.24360038033878501</v>
      </c>
    </row>
    <row r="274" spans="1:9" x14ac:dyDescent="0.3">
      <c r="A274">
        <v>109</v>
      </c>
      <c r="B274">
        <v>3.6991916723117799</v>
      </c>
      <c r="C274">
        <v>-0.13822135646751599</v>
      </c>
      <c r="D274">
        <v>-8.2087878900807001E-2</v>
      </c>
      <c r="E274">
        <v>-1.00637071840708</v>
      </c>
      <c r="F274">
        <v>0.10442912099175999</v>
      </c>
      <c r="G274">
        <v>0.26443747247345101</v>
      </c>
      <c r="H274">
        <v>0.148139922150058</v>
      </c>
      <c r="I274">
        <v>0.48182780531479003</v>
      </c>
    </row>
    <row r="275" spans="1:9" x14ac:dyDescent="0.3">
      <c r="A275">
        <v>110</v>
      </c>
      <c r="B275">
        <v>-0.672343558603828</v>
      </c>
      <c r="C275">
        <v>0.22696593307593199</v>
      </c>
      <c r="D275">
        <v>-0.112709725287069</v>
      </c>
      <c r="E275">
        <v>0.21393673894330101</v>
      </c>
      <c r="F275">
        <v>0.21795387918429701</v>
      </c>
      <c r="G275">
        <v>0.15698913402449199</v>
      </c>
      <c r="H275">
        <v>-0.26734814598817902</v>
      </c>
      <c r="I275">
        <v>8.0400238018593001E-2</v>
      </c>
    </row>
    <row r="276" spans="1:9" x14ac:dyDescent="0.3">
      <c r="A276">
        <v>111</v>
      </c>
      <c r="B276">
        <v>2.42628230476797</v>
      </c>
      <c r="C276">
        <v>-1.55942679198337</v>
      </c>
      <c r="D276">
        <v>1.1582045597247299</v>
      </c>
      <c r="E276">
        <v>-0.66300378440345997</v>
      </c>
      <c r="F276">
        <v>-8.2309059520762007E-2</v>
      </c>
      <c r="G276">
        <v>0.31170279505722098</v>
      </c>
      <c r="H276">
        <v>5.0401180928820004E-3</v>
      </c>
      <c r="I276">
        <v>6.9772571729133995E-2</v>
      </c>
    </row>
    <row r="277" spans="1:9" x14ac:dyDescent="0.3">
      <c r="A277">
        <v>112</v>
      </c>
      <c r="B277">
        <v>1.1239925196545</v>
      </c>
      <c r="C277">
        <v>-0.52517223354470999</v>
      </c>
      <c r="D277">
        <v>0.16963250485173201</v>
      </c>
      <c r="E277">
        <v>-0.212497927127308</v>
      </c>
      <c r="F277">
        <v>-3.8610120009397002E-2</v>
      </c>
      <c r="G277">
        <v>-0.30937111087472702</v>
      </c>
      <c r="H277">
        <v>-7.7465276015279999E-2</v>
      </c>
      <c r="I277">
        <v>-0.28365199453841899</v>
      </c>
    </row>
    <row r="278" spans="1:9" x14ac:dyDescent="0.3">
      <c r="A278">
        <v>113</v>
      </c>
      <c r="B278">
        <v>-1.6197252293133699</v>
      </c>
      <c r="C278">
        <v>-0.87817576010129605</v>
      </c>
      <c r="D278">
        <v>-0.93583256338925203</v>
      </c>
      <c r="E278">
        <v>-6.7036684568032995E-2</v>
      </c>
      <c r="F278">
        <v>-0.36184535221901898</v>
      </c>
      <c r="G278">
        <v>0.397277545512698</v>
      </c>
      <c r="H278">
        <v>9.4502065746484995E-2</v>
      </c>
      <c r="I278">
        <v>-1.5006489676111999E-2</v>
      </c>
    </row>
    <row r="279" spans="1:9" x14ac:dyDescent="0.3">
      <c r="A279">
        <v>114</v>
      </c>
      <c r="B279">
        <v>-0.42996140161040802</v>
      </c>
      <c r="C279">
        <v>-0.120395352402655</v>
      </c>
      <c r="D279">
        <v>-0.70559948487118795</v>
      </c>
      <c r="E279">
        <v>0.12823854645378999</v>
      </c>
      <c r="F279">
        <v>-0.28071571247198701</v>
      </c>
      <c r="G279">
        <v>-8.1801088045794002E-2</v>
      </c>
      <c r="H279">
        <v>-1.0095380896171E-2</v>
      </c>
      <c r="I279">
        <v>-0.13707503179779601</v>
      </c>
    </row>
    <row r="280" spans="1:9" x14ac:dyDescent="0.3">
      <c r="A280">
        <v>115</v>
      </c>
      <c r="B280">
        <v>-0.71317146510922602</v>
      </c>
      <c r="C280">
        <v>-3.7037867469341998E-2</v>
      </c>
      <c r="D280">
        <v>-0.916792461608398</v>
      </c>
      <c r="E280">
        <v>0.37275697591374302</v>
      </c>
      <c r="F280">
        <v>-0.308284772057074</v>
      </c>
      <c r="G280">
        <v>-5.9429007346536999E-2</v>
      </c>
      <c r="H280">
        <v>9.6806549581920004E-2</v>
      </c>
      <c r="I280">
        <v>-1.4979095380742999E-2</v>
      </c>
    </row>
    <row r="281" spans="1:9" x14ac:dyDescent="0.3">
      <c r="A281">
        <v>116</v>
      </c>
      <c r="B281">
        <v>-0.523144237983871</v>
      </c>
      <c r="C281">
        <v>-0.68072502580943695</v>
      </c>
      <c r="D281">
        <v>-0.73797060772283596</v>
      </c>
      <c r="E281">
        <v>0.17043959268805201</v>
      </c>
      <c r="F281">
        <v>-0.27898492233445099</v>
      </c>
      <c r="G281">
        <v>0.162517767082486</v>
      </c>
      <c r="H281">
        <v>0.13392711669649901</v>
      </c>
      <c r="I281">
        <v>-8.8569872019170007E-3</v>
      </c>
    </row>
    <row r="282" spans="1:9" x14ac:dyDescent="0.3">
      <c r="A282">
        <v>117</v>
      </c>
      <c r="B282">
        <v>-0.76653546171007403</v>
      </c>
      <c r="C282">
        <v>0.105583036512912</v>
      </c>
      <c r="D282">
        <v>-1.0808399531478801</v>
      </c>
      <c r="E282">
        <v>4.3588178950687999E-2</v>
      </c>
      <c r="F282">
        <v>9.3697991509512996E-2</v>
      </c>
      <c r="G282">
        <v>3.0782221443694999E-2</v>
      </c>
      <c r="H282">
        <v>0.13950975979681501</v>
      </c>
      <c r="I282">
        <v>8.3172694719114995E-2</v>
      </c>
    </row>
    <row r="283" spans="1:9" x14ac:dyDescent="0.3">
      <c r="A283">
        <v>118</v>
      </c>
      <c r="B283">
        <v>4.8098251038929201</v>
      </c>
      <c r="C283">
        <v>2.18010221525281</v>
      </c>
      <c r="D283">
        <v>-0.93349714279061702</v>
      </c>
      <c r="E283">
        <v>2.0374635664378902</v>
      </c>
      <c r="F283">
        <v>-4.5971019469416001E-2</v>
      </c>
      <c r="G283">
        <v>4.5587644186788998E-2</v>
      </c>
      <c r="H283">
        <v>0.498996133206284</v>
      </c>
      <c r="I283">
        <v>0.71428135465488096</v>
      </c>
    </row>
    <row r="284" spans="1:9" x14ac:dyDescent="0.3">
      <c r="A284">
        <v>119</v>
      </c>
      <c r="B284">
        <v>5.0542780521462198</v>
      </c>
      <c r="C284">
        <v>2.8719870788892101</v>
      </c>
      <c r="D284">
        <v>-3.8395667443391998E-2</v>
      </c>
      <c r="E284">
        <v>3.8405356397828201</v>
      </c>
      <c r="F284">
        <v>-0.91198185052946301</v>
      </c>
      <c r="G284">
        <v>-7.0729638854029999E-3</v>
      </c>
      <c r="H284">
        <v>0.223428579015993</v>
      </c>
      <c r="I284">
        <v>0.121113799622458</v>
      </c>
    </row>
    <row r="285" spans="1:9" x14ac:dyDescent="0.3">
      <c r="A285">
        <v>120</v>
      </c>
      <c r="B285">
        <v>-1.6834274853304301</v>
      </c>
      <c r="C285">
        <v>0.29820778845180301</v>
      </c>
      <c r="D285">
        <v>-0.36895169314460802</v>
      </c>
      <c r="E285">
        <v>-0.24409068922816701</v>
      </c>
      <c r="F285">
        <v>-0.16960172244180099</v>
      </c>
      <c r="G285">
        <v>0.26428402319674099</v>
      </c>
      <c r="H285">
        <v>-0.151686845943166</v>
      </c>
      <c r="I285">
        <v>-0.28497919697114998</v>
      </c>
    </row>
    <row r="286" spans="1:9" x14ac:dyDescent="0.3">
      <c r="A286">
        <v>121</v>
      </c>
      <c r="B286">
        <v>-1.74250772000564</v>
      </c>
      <c r="C286">
        <v>0.340372010309411</v>
      </c>
      <c r="D286">
        <v>-0.16552753571967899</v>
      </c>
      <c r="E286">
        <v>3.1701934904582001E-2</v>
      </c>
      <c r="F286">
        <v>-0.33173613703469401</v>
      </c>
      <c r="G286">
        <v>0.27033723307185897</v>
      </c>
      <c r="H286">
        <v>-0.194140828449957</v>
      </c>
      <c r="I286">
        <v>-0.17732974485967901</v>
      </c>
    </row>
    <row r="287" spans="1:9" x14ac:dyDescent="0.3">
      <c r="A287">
        <v>122</v>
      </c>
      <c r="B287">
        <v>-1.7942152475472399</v>
      </c>
      <c r="C287">
        <v>-1.2298276390670899</v>
      </c>
      <c r="D287">
        <v>-0.85510267678096397</v>
      </c>
      <c r="E287">
        <v>0.23049230268559101</v>
      </c>
      <c r="F287">
        <v>-0.50346538621216996</v>
      </c>
      <c r="G287">
        <v>0.25228837972587498</v>
      </c>
      <c r="H287">
        <v>0.17536996313016001</v>
      </c>
      <c r="I287">
        <v>0.19004694102378999</v>
      </c>
    </row>
    <row r="288" spans="1:9" x14ac:dyDescent="0.3">
      <c r="A288">
        <v>123</v>
      </c>
      <c r="B288">
        <v>-0.94812290359527995</v>
      </c>
      <c r="C288">
        <v>-0.95267017351639904</v>
      </c>
      <c r="D288">
        <v>-0.90515305924341705</v>
      </c>
      <c r="E288">
        <v>0.39657981499145201</v>
      </c>
      <c r="F288">
        <v>-0.27101432299891998</v>
      </c>
      <c r="G288">
        <v>0.21139794539749701</v>
      </c>
      <c r="H288">
        <v>0.30824886702136101</v>
      </c>
      <c r="I288">
        <v>8.3317800894849997E-2</v>
      </c>
    </row>
    <row r="289" spans="1:9" x14ac:dyDescent="0.3">
      <c r="A289">
        <v>124</v>
      </c>
      <c r="B289">
        <v>-1.5276230874786101</v>
      </c>
      <c r="C289">
        <v>0.228951982390909</v>
      </c>
      <c r="D289">
        <v>-0.30882609729673999</v>
      </c>
      <c r="E289">
        <v>-3.1055603350067001E-2</v>
      </c>
      <c r="F289">
        <v>0.20581259775532201</v>
      </c>
      <c r="G289">
        <v>-2.1389897453004E-2</v>
      </c>
      <c r="H289">
        <v>5.2157236437873997E-2</v>
      </c>
      <c r="I289">
        <v>0.107391495339726</v>
      </c>
    </row>
    <row r="290" spans="1:9" x14ac:dyDescent="0.3">
      <c r="A290">
        <v>125</v>
      </c>
      <c r="B290" s="6">
        <v>1.12246140819301</v>
      </c>
      <c r="C290" s="6">
        <v>-1.17747554379165</v>
      </c>
      <c r="D290">
        <v>-0.22684016642519</v>
      </c>
      <c r="E290">
        <v>0.253636930840138</v>
      </c>
      <c r="F290">
        <v>0.42405532165343102</v>
      </c>
      <c r="G290">
        <v>-0.61016074646462004</v>
      </c>
      <c r="H290">
        <v>0.15310014741047601</v>
      </c>
      <c r="I290">
        <v>-3.2299677596133003E-2</v>
      </c>
    </row>
    <row r="291" spans="1:9" x14ac:dyDescent="0.3">
      <c r="A291">
        <v>126</v>
      </c>
      <c r="B291" s="6">
        <v>2.7956538610330099</v>
      </c>
      <c r="C291" s="6">
        <v>-1.62360354188926</v>
      </c>
      <c r="D291">
        <v>0.98856565595909496</v>
      </c>
      <c r="E291">
        <v>-0.49239049041217198</v>
      </c>
      <c r="F291">
        <v>0.25243129268271303</v>
      </c>
      <c r="G291">
        <v>-0.238665664323777</v>
      </c>
      <c r="H291">
        <v>0.210517510625545</v>
      </c>
      <c r="I291">
        <v>0.117219886893589</v>
      </c>
    </row>
    <row r="292" spans="1:9" x14ac:dyDescent="0.3">
      <c r="A292">
        <v>127</v>
      </c>
      <c r="B292" s="4">
        <v>3.2255179196635102</v>
      </c>
      <c r="C292" s="4">
        <v>-1.0035985512432499</v>
      </c>
      <c r="D292">
        <v>0.124306362186201</v>
      </c>
      <c r="E292">
        <v>-0.34317419859996801</v>
      </c>
      <c r="F292">
        <v>-0.29043056721016403</v>
      </c>
      <c r="G292">
        <v>0.181160794318281</v>
      </c>
      <c r="H292">
        <v>0.26416552363374102</v>
      </c>
      <c r="I292">
        <v>5.8667504590287002E-2</v>
      </c>
    </row>
    <row r="293" spans="1:9" x14ac:dyDescent="0.3">
      <c r="A293">
        <v>128</v>
      </c>
      <c r="B293" s="4">
        <v>3.8285356507411201</v>
      </c>
      <c r="C293" s="4">
        <v>1.1656963310109301</v>
      </c>
      <c r="D293">
        <v>-0.958267901629831</v>
      </c>
      <c r="E293">
        <v>-0.422940014046709</v>
      </c>
      <c r="F293">
        <v>8.7181591735214004E-2</v>
      </c>
      <c r="G293">
        <v>-0.25773340752103102</v>
      </c>
      <c r="H293">
        <v>2.7465187326694E-2</v>
      </c>
      <c r="I293">
        <v>9.3994886350852999E-2</v>
      </c>
    </row>
    <row r="294" spans="1:9" x14ac:dyDescent="0.3">
      <c r="A294">
        <v>131</v>
      </c>
      <c r="B294">
        <v>3.25853239628993</v>
      </c>
      <c r="C294">
        <v>-2.1274681920039602</v>
      </c>
      <c r="D294">
        <v>-0.158848236370186</v>
      </c>
      <c r="E294">
        <v>-1.0243837427037601</v>
      </c>
      <c r="F294">
        <v>-6.1436811247800004E-3</v>
      </c>
      <c r="G294">
        <v>-0.58827003405661604</v>
      </c>
      <c r="H294">
        <v>0.63064981545864396</v>
      </c>
      <c r="I294">
        <v>5.8158123986148003E-2</v>
      </c>
    </row>
    <row r="295" spans="1:9" x14ac:dyDescent="0.3">
      <c r="A295">
        <v>132</v>
      </c>
      <c r="B295">
        <v>2.2630653163394001</v>
      </c>
      <c r="C295">
        <v>-0.67638828313029498</v>
      </c>
      <c r="D295">
        <v>-1.83992735638367</v>
      </c>
      <c r="E295">
        <v>0.61285053938567702</v>
      </c>
      <c r="F295">
        <v>2.74071780169754</v>
      </c>
      <c r="G295">
        <v>1.3029532484623401</v>
      </c>
      <c r="H295">
        <v>0.796355408211747</v>
      </c>
      <c r="I295">
        <v>-0.69493510944516601</v>
      </c>
    </row>
    <row r="296" spans="1:9" x14ac:dyDescent="0.3">
      <c r="A296">
        <v>133</v>
      </c>
      <c r="B296">
        <v>3.9637674551579698</v>
      </c>
      <c r="C296">
        <v>0.15087415891410599</v>
      </c>
      <c r="D296">
        <v>-1.31567846324814</v>
      </c>
      <c r="E296">
        <v>-1.7123471244759101</v>
      </c>
      <c r="F296">
        <v>1.2719403415804E-2</v>
      </c>
      <c r="G296">
        <v>-0.325869074739561</v>
      </c>
      <c r="H296">
        <v>0.48246892169119798</v>
      </c>
      <c r="I296">
        <v>0.27169888352912702</v>
      </c>
    </row>
    <row r="297" spans="1:9" x14ac:dyDescent="0.3">
      <c r="A297">
        <v>134</v>
      </c>
      <c r="B297">
        <v>3.7842764996987999</v>
      </c>
      <c r="C297">
        <v>-0.18464041713586399</v>
      </c>
      <c r="D297">
        <v>-1.2162213379212401</v>
      </c>
      <c r="E297">
        <v>-0.989983388200942</v>
      </c>
      <c r="F297">
        <v>-0.66727979675040405</v>
      </c>
      <c r="G297">
        <v>-0.33251420797833198</v>
      </c>
      <c r="H297">
        <v>0.55350019584701304</v>
      </c>
      <c r="I297">
        <v>-0.123848489969294</v>
      </c>
    </row>
    <row r="298" spans="1:9" x14ac:dyDescent="0.3">
      <c r="A298">
        <v>135</v>
      </c>
      <c r="B298">
        <v>-2.6721886984757499</v>
      </c>
      <c r="C298">
        <v>0.45293238299498101</v>
      </c>
      <c r="D298">
        <v>0.73605442132503296</v>
      </c>
      <c r="E298">
        <v>-0.64177406343383303</v>
      </c>
      <c r="F298">
        <v>0.29861712679017499</v>
      </c>
      <c r="G298">
        <v>7.6793047433743003E-2</v>
      </c>
      <c r="H298">
        <v>5.1589645541858999E-2</v>
      </c>
      <c r="I298">
        <v>0.17282228103521799</v>
      </c>
    </row>
    <row r="299" spans="1:9" x14ac:dyDescent="0.3">
      <c r="A299">
        <v>136</v>
      </c>
      <c r="B299">
        <v>-2.5425569790510298</v>
      </c>
      <c r="C299">
        <v>0.87854504815061196</v>
      </c>
      <c r="D299">
        <v>1.0902665052827001</v>
      </c>
      <c r="E299">
        <v>-0.933575455172587</v>
      </c>
      <c r="F299">
        <v>0.23958632917275399</v>
      </c>
      <c r="G299">
        <v>0.16731219406136499</v>
      </c>
      <c r="H299">
        <v>0.205722523914419</v>
      </c>
      <c r="I299">
        <v>3.466662638128E-2</v>
      </c>
    </row>
    <row r="300" spans="1:9" x14ac:dyDescent="0.3">
      <c r="A300">
        <v>137</v>
      </c>
      <c r="B300">
        <v>-2.3939869073534199</v>
      </c>
      <c r="C300">
        <v>1.49432268379761</v>
      </c>
      <c r="D300">
        <v>1.90097511335432</v>
      </c>
      <c r="E300">
        <v>-1.1562611680182699</v>
      </c>
      <c r="F300">
        <v>0.43626576682281498</v>
      </c>
      <c r="G300">
        <v>4.770707761002E-2</v>
      </c>
      <c r="H300">
        <v>0.20493826343641899</v>
      </c>
      <c r="I300">
        <v>7.7997208418362995E-2</v>
      </c>
    </row>
    <row r="301" spans="1:9" x14ac:dyDescent="0.3">
      <c r="A301">
        <v>138</v>
      </c>
      <c r="B301">
        <v>-2.3028814506941901</v>
      </c>
      <c r="C301">
        <v>1.7357889441054699</v>
      </c>
      <c r="D301">
        <v>2.0417825514080601</v>
      </c>
      <c r="E301">
        <v>-0.64501095303042499</v>
      </c>
      <c r="F301">
        <v>0.242966982972807</v>
      </c>
      <c r="G301">
        <v>1.6163445700427E-2</v>
      </c>
      <c r="H301">
        <v>0.25035496063069301</v>
      </c>
      <c r="I301">
        <v>-7.7147938126279998E-3</v>
      </c>
    </row>
    <row r="302" spans="1:9" x14ac:dyDescent="0.3">
      <c r="A302">
        <v>139</v>
      </c>
      <c r="B302">
        <v>-2.2466576542029699</v>
      </c>
      <c r="C302">
        <v>0.52239074827517096</v>
      </c>
      <c r="D302">
        <v>0.56681840834264696</v>
      </c>
      <c r="E302">
        <v>0.12500895306842399</v>
      </c>
      <c r="F302">
        <v>0.36652079221502099</v>
      </c>
      <c r="G302">
        <v>-2.3997865871845998E-2</v>
      </c>
      <c r="H302">
        <v>-4.1338352688364999E-2</v>
      </c>
      <c r="I302">
        <v>0.325536390600009</v>
      </c>
    </row>
    <row r="303" spans="1:9" x14ac:dyDescent="0.3">
      <c r="A303">
        <v>140</v>
      </c>
      <c r="B303">
        <v>-1.4738021161208501</v>
      </c>
      <c r="C303">
        <v>0.72054784904997005</v>
      </c>
      <c r="D303">
        <v>7.7449596991415001E-2</v>
      </c>
      <c r="E303">
        <v>-0.13442377134643299</v>
      </c>
      <c r="F303">
        <v>-1.0985373823059999E-3</v>
      </c>
      <c r="G303">
        <v>5.2675007195041E-2</v>
      </c>
      <c r="H303">
        <v>6.6589670415100999E-2</v>
      </c>
      <c r="I303">
        <v>0.130590004820725</v>
      </c>
    </row>
    <row r="304" spans="1:9" x14ac:dyDescent="0.3">
      <c r="A304">
        <v>141</v>
      </c>
      <c r="B304">
        <v>-1.75621896611173</v>
      </c>
      <c r="C304">
        <v>8.4226720863675997E-2</v>
      </c>
      <c r="D304">
        <v>-0.15674315833809399</v>
      </c>
      <c r="E304">
        <v>0.20413366741206701</v>
      </c>
      <c r="F304">
        <v>-4.3807690417676001E-2</v>
      </c>
      <c r="G304">
        <v>0.190167369266877</v>
      </c>
      <c r="H304">
        <v>0.64931481785562895</v>
      </c>
      <c r="I304">
        <v>-0.39423246059740902</v>
      </c>
    </row>
    <row r="305" spans="1:9" x14ac:dyDescent="0.3">
      <c r="A305">
        <v>142</v>
      </c>
      <c r="B305">
        <v>-2.1417412165898901</v>
      </c>
      <c r="C305">
        <v>1.20326224687872</v>
      </c>
      <c r="D305">
        <v>1.2301827819131399</v>
      </c>
      <c r="E305">
        <v>-0.154161911333662</v>
      </c>
      <c r="F305">
        <v>0.226069440680645</v>
      </c>
      <c r="G305">
        <v>7.3748117488168993E-2</v>
      </c>
      <c r="H305">
        <v>0.14334373491875599</v>
      </c>
      <c r="I305">
        <v>0.15362682334285099</v>
      </c>
    </row>
    <row r="306" spans="1:9" x14ac:dyDescent="0.3">
      <c r="A306">
        <v>143</v>
      </c>
      <c r="B306">
        <v>-2.0775426946239199</v>
      </c>
      <c r="C306">
        <v>1.02737635870838</v>
      </c>
      <c r="D306">
        <v>1.1666282972840101</v>
      </c>
      <c r="E306">
        <v>-0.18630677753453201</v>
      </c>
      <c r="F306">
        <v>0.48849337643809698</v>
      </c>
      <c r="G306">
        <v>-1.4272564170557001E-2</v>
      </c>
      <c r="H306">
        <v>0.14999354600567</v>
      </c>
      <c r="I306">
        <v>0.121836635036412</v>
      </c>
    </row>
    <row r="309" spans="1:9" x14ac:dyDescent="0.3">
      <c r="B309" t="s">
        <v>13</v>
      </c>
    </row>
    <row r="311" spans="1:9" x14ac:dyDescent="0.3">
      <c r="B311">
        <v>0.36253694522174501</v>
      </c>
      <c r="C311">
        <v>0.38650612691306202</v>
      </c>
      <c r="D311">
        <v>-0.164074682500291</v>
      </c>
      <c r="E311">
        <v>-0.285966534961272</v>
      </c>
      <c r="F311">
        <v>0.38936593083694598</v>
      </c>
      <c r="G311">
        <v>-0.19602683935457699</v>
      </c>
      <c r="H311">
        <v>0.316266865392337</v>
      </c>
      <c r="I311">
        <v>0.56606142481506305</v>
      </c>
    </row>
    <row r="312" spans="1:9" x14ac:dyDescent="0.3">
      <c r="B312">
        <v>0.35226636083372498</v>
      </c>
      <c r="C312">
        <v>-0.43252695992124501</v>
      </c>
      <c r="D312">
        <v>0.12929236099538599</v>
      </c>
      <c r="E312">
        <v>4.1277383135502999E-2</v>
      </c>
      <c r="F312">
        <v>-0.22828797691601399</v>
      </c>
      <c r="G312">
        <v>0.64744625987575999</v>
      </c>
      <c r="H312">
        <v>0.183733387470363</v>
      </c>
      <c r="I312">
        <v>0.40663064996766002</v>
      </c>
    </row>
    <row r="313" spans="1:9" x14ac:dyDescent="0.3">
      <c r="B313">
        <v>-0.23137091523969699</v>
      </c>
      <c r="C313">
        <v>-0.42922342748973602</v>
      </c>
      <c r="D313">
        <v>-0.78474141432084898</v>
      </c>
      <c r="E313">
        <v>0.24159212812679501</v>
      </c>
      <c r="F313">
        <v>0.25370163664383699</v>
      </c>
      <c r="G313">
        <v>-1.8751453807932E-2</v>
      </c>
      <c r="H313">
        <v>0.128032771429333</v>
      </c>
      <c r="I313">
        <v>8.3308925910970999E-2</v>
      </c>
    </row>
    <row r="314" spans="1:9" x14ac:dyDescent="0.3">
      <c r="B314">
        <v>0.21406495946495099</v>
      </c>
      <c r="C314">
        <v>-0.60124990712140702</v>
      </c>
      <c r="D314">
        <v>0.427289552294914</v>
      </c>
      <c r="E314">
        <v>0.11815360018517899</v>
      </c>
      <c r="F314">
        <v>0.28310015693429003</v>
      </c>
      <c r="G314">
        <v>-0.54831142475462102</v>
      </c>
      <c r="H314">
        <v>0.12384237235829799</v>
      </c>
      <c r="I314">
        <v>3.1712796577610001E-3</v>
      </c>
    </row>
    <row r="315" spans="1:9" x14ac:dyDescent="0.3">
      <c r="B315">
        <v>-0.42933110048344703</v>
      </c>
      <c r="C315">
        <v>8.6288847906319993E-2</v>
      </c>
      <c r="D315">
        <v>0.19415613206311699</v>
      </c>
      <c r="E315">
        <v>4.0253938746600999E-2</v>
      </c>
      <c r="F315">
        <v>-7.6176155815106006E-2</v>
      </c>
      <c r="G315">
        <v>5.2814533539251002E-2</v>
      </c>
      <c r="H315">
        <v>0.86377016431717801</v>
      </c>
      <c r="I315">
        <v>-0.11925174736701299</v>
      </c>
    </row>
    <row r="316" spans="1:9" x14ac:dyDescent="0.3">
      <c r="B316">
        <v>-0.43048899543934999</v>
      </c>
      <c r="C316">
        <v>-5.0341187309818E-2</v>
      </c>
      <c r="D316">
        <v>5.6015235900625002E-2</v>
      </c>
      <c r="E316">
        <v>3.0475533067671999E-2</v>
      </c>
      <c r="F316">
        <v>-0.49322555022469999</v>
      </c>
      <c r="G316">
        <v>-0.34874350415581301</v>
      </c>
      <c r="H316">
        <v>-0.155770130927603</v>
      </c>
      <c r="I316">
        <v>0.64724084862017095</v>
      </c>
    </row>
    <row r="317" spans="1:9" x14ac:dyDescent="0.3">
      <c r="B317">
        <v>0.39706547539751502</v>
      </c>
      <c r="C317">
        <v>-0.12046494347744401</v>
      </c>
      <c r="D317">
        <v>-0.33856145502217799</v>
      </c>
      <c r="E317">
        <v>-0.35363472867037599</v>
      </c>
      <c r="F317">
        <v>-0.60239737855067299</v>
      </c>
      <c r="G317">
        <v>-0.31346419321229302</v>
      </c>
      <c r="H317">
        <v>0.23048985907369601</v>
      </c>
      <c r="I317">
        <v>-0.27180479805376301</v>
      </c>
    </row>
    <row r="318" spans="1:9" x14ac:dyDescent="0.3">
      <c r="B318">
        <v>0.34323768192799098</v>
      </c>
      <c r="C318">
        <v>0.30546266262937499</v>
      </c>
      <c r="D318">
        <v>-5.0093572467386001E-2</v>
      </c>
      <c r="E318">
        <v>0.84651380962866196</v>
      </c>
      <c r="F318">
        <v>-0.19952869571352599</v>
      </c>
      <c r="G318">
        <v>-0.13681584783610501</v>
      </c>
      <c r="H318">
        <v>0.104876989100675</v>
      </c>
      <c r="I318">
        <v>1.6000002325608002E-2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</vt:lpstr>
      <vt:lpstr>PCAall</vt:lpstr>
      <vt:lpstr>PCA1</vt:lpstr>
      <vt:lpstr>PCA2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alasia</dc:creator>
  <cp:lastModifiedBy>alasia</cp:lastModifiedBy>
  <dcterms:created xsi:type="dcterms:W3CDTF">2016-02-12T14:57:47Z</dcterms:created>
  <dcterms:modified xsi:type="dcterms:W3CDTF">2016-03-04T18:51:43Z</dcterms:modified>
</cp:coreProperties>
</file>