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7\"/>
    </mc:Choice>
  </mc:AlternateContent>
  <bookViews>
    <workbookView xWindow="0" yWindow="0" windowWidth="23040" windowHeight="9360" activeTab="2"/>
  </bookViews>
  <sheets>
    <sheet name="PCA" sheetId="1" r:id="rId1"/>
    <sheet name="Mahalanobis" sheetId="2" r:id="rId2"/>
    <sheet name="without outlier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3" l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5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P84" i="1"/>
  <c r="C79" i="3"/>
  <c r="C80" i="3"/>
  <c r="C81" i="3"/>
  <c r="C82" i="3"/>
  <c r="C83" i="3"/>
  <c r="C84" i="3"/>
  <c r="C85" i="3"/>
  <c r="C86" i="3"/>
  <c r="C87" i="3"/>
  <c r="C88" i="3"/>
  <c r="C78" i="3"/>
  <c r="D155" i="1" l="1"/>
  <c r="C155" i="1"/>
  <c r="B90" i="3"/>
  <c r="B79" i="3"/>
  <c r="B80" i="3"/>
  <c r="B81" i="3"/>
  <c r="B82" i="3"/>
  <c r="B83" i="3"/>
  <c r="B84" i="3"/>
  <c r="B85" i="3"/>
  <c r="B86" i="3"/>
  <c r="B87" i="3"/>
  <c r="B88" i="3"/>
  <c r="B78" i="3"/>
  <c r="C90" i="3" l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B80" i="1"/>
  <c r="C70" i="1" s="1"/>
  <c r="C76" i="1" l="1"/>
  <c r="C72" i="1"/>
  <c r="C78" i="1"/>
  <c r="C74" i="1"/>
  <c r="C77" i="1"/>
  <c r="C73" i="1"/>
  <c r="C69" i="1"/>
  <c r="C68" i="1"/>
  <c r="D68" i="1" s="1"/>
  <c r="D69" i="1" s="1"/>
  <c r="D70" i="1" s="1"/>
  <c r="D71" i="1" s="1"/>
  <c r="D72" i="1" s="1"/>
  <c r="D73" i="1" s="1"/>
  <c r="D74" i="1" s="1"/>
  <c r="D75" i="1" s="1"/>
  <c r="C75" i="1"/>
  <c r="C71" i="1"/>
  <c r="D76" i="1" l="1"/>
  <c r="D77" i="1" s="1"/>
  <c r="D78" i="1" s="1"/>
</calcChain>
</file>

<file path=xl/sharedStrings.xml><?xml version="1.0" encoding="utf-8"?>
<sst xmlns="http://schemas.openxmlformats.org/spreadsheetml/2006/main" count="406" uniqueCount="94">
  <si>
    <t>L3</t>
  </si>
  <si>
    <t>A</t>
  </si>
  <si>
    <t>L4</t>
  </si>
  <si>
    <t>L5</t>
  </si>
  <si>
    <t>C1</t>
  </si>
  <si>
    <t>C2</t>
  </si>
  <si>
    <t>C3</t>
  </si>
  <si>
    <t>C4</t>
  </si>
  <si>
    <t>C5</t>
  </si>
  <si>
    <t>G8</t>
  </si>
  <si>
    <t>G9</t>
  </si>
  <si>
    <t>G10</t>
  </si>
  <si>
    <t>G11</t>
  </si>
  <si>
    <t>P1</t>
  </si>
  <si>
    <t>B</t>
  </si>
  <si>
    <t>P2</t>
  </si>
  <si>
    <t>P3</t>
  </si>
  <si>
    <t>P6</t>
  </si>
  <si>
    <t>P7</t>
  </si>
  <si>
    <t>P8</t>
  </si>
  <si>
    <t>P9</t>
  </si>
  <si>
    <t>P14</t>
  </si>
  <si>
    <t>P15</t>
  </si>
  <si>
    <t>P16</t>
  </si>
  <si>
    <t>P17</t>
  </si>
  <si>
    <t>P18</t>
  </si>
  <si>
    <t>P19</t>
  </si>
  <si>
    <t>P20</t>
  </si>
  <si>
    <t>F1</t>
  </si>
  <si>
    <t>F2</t>
  </si>
  <si>
    <t>F3</t>
  </si>
  <si>
    <t>F4</t>
  </si>
  <si>
    <t>F5</t>
  </si>
  <si>
    <t>F6</t>
  </si>
  <si>
    <t>F7</t>
  </si>
  <si>
    <t>D1</t>
  </si>
  <si>
    <t>D2</t>
  </si>
  <si>
    <t>D3</t>
  </si>
  <si>
    <t>D4</t>
  </si>
  <si>
    <t>M1</t>
  </si>
  <si>
    <t>M2</t>
  </si>
  <si>
    <t>M3</t>
  </si>
  <si>
    <t>G1</t>
  </si>
  <si>
    <t>G2</t>
  </si>
  <si>
    <t>G3</t>
  </si>
  <si>
    <t>G4</t>
  </si>
  <si>
    <t>G5</t>
  </si>
  <si>
    <t>G6</t>
  </si>
  <si>
    <t>G7</t>
  </si>
  <si>
    <t>A1</t>
  </si>
  <si>
    <t>A2</t>
  </si>
  <si>
    <t>A3</t>
  </si>
  <si>
    <t>A4</t>
  </si>
  <si>
    <t>A5</t>
  </si>
  <si>
    <t>E1</t>
  </si>
  <si>
    <t>E2</t>
  </si>
  <si>
    <t>E3</t>
  </si>
  <si>
    <t>E4</t>
  </si>
  <si>
    <t>L1</t>
  </si>
  <si>
    <t>L2</t>
  </si>
  <si>
    <t>Ti</t>
  </si>
  <si>
    <t>Sr</t>
  </si>
  <si>
    <t>Ba</t>
  </si>
  <si>
    <t>Mn</t>
  </si>
  <si>
    <t>Cr</t>
  </si>
  <si>
    <t>Ca</t>
  </si>
  <si>
    <t>Al</t>
  </si>
  <si>
    <t>Fe</t>
  </si>
  <si>
    <t>Mg</t>
  </si>
  <si>
    <t>Na</t>
  </si>
  <si>
    <t>K</t>
  </si>
  <si>
    <t>Class</t>
  </si>
  <si>
    <t>Sr/ppm</t>
  </si>
  <si>
    <t>Ti/%</t>
  </si>
  <si>
    <t>Ba/ppm</t>
  </si>
  <si>
    <t>Mn/ppm</t>
  </si>
  <si>
    <t>Ca/%</t>
  </si>
  <si>
    <t>Al/%</t>
  </si>
  <si>
    <t>Fe/%</t>
  </si>
  <si>
    <t>Mg/%</t>
  </si>
  <si>
    <t>Na/%</t>
  </si>
  <si>
    <t>K/%</t>
  </si>
  <si>
    <t>Cr/ppm</t>
  </si>
  <si>
    <t>s</t>
  </si>
  <si>
    <t>=</t>
  </si>
  <si>
    <t>*</t>
  </si>
  <si>
    <t>T</t>
  </si>
  <si>
    <t>P</t>
  </si>
  <si>
    <t>standardized</t>
  </si>
  <si>
    <t>Data X</t>
  </si>
  <si>
    <t>1-23</t>
  </si>
  <si>
    <t>24-58</t>
  </si>
  <si>
    <t>without outlier</t>
  </si>
  <si>
    <t>Mahalanobis distances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</si>
</sst>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1"/>
      <color theme="1"/>
      <name val="Times New Roman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1" fontId="0" fillId="0" borderId="0" xfId="0" applyNumberFormat="1"/>
    <xf numFmtId="10" fontId="0" fillId="0" borderId="0" xfId="1" applyNumberFormat="1" applyFont="1"/>
    <xf numFmtId="0" fontId="2" fillId="0" borderId="0" xfId="0" applyFont="1"/>
    <xf numFmtId="16" fontId="0" fillId="0" borderId="0" xfId="0" quotePrefix="1" applyNumberFormat="1"/>
    <xf numFmtId="0" fontId="0" fillId="0" borderId="0" xfId="0" quotePrefix="1"/>
    <xf numFmtId="0" fontId="3" fillId="0" borderId="0" xfId="0" applyFont="1" applyAlignment="1">
      <alignment horizontal="justify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9604111986001744E-2"/>
          <c:y val="0.16708333333333336"/>
          <c:w val="0.84712773403324582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PCA!$C$84:$C$106</c:f>
              <c:numCache>
                <c:formatCode>General</c:formatCode>
                <c:ptCount val="23"/>
                <c:pt idx="0">
                  <c:v>1.33190475124997</c:v>
                </c:pt>
                <c:pt idx="1">
                  <c:v>1.7591020525091901</c:v>
                </c:pt>
                <c:pt idx="2">
                  <c:v>0.74547726881152199</c:v>
                </c:pt>
                <c:pt idx="3">
                  <c:v>1.0451175852724199</c:v>
                </c:pt>
                <c:pt idx="4">
                  <c:v>3.7642780441813399</c:v>
                </c:pt>
                <c:pt idx="5">
                  <c:v>4.2587002002563503</c:v>
                </c:pt>
                <c:pt idx="6">
                  <c:v>2.83256306158275</c:v>
                </c:pt>
                <c:pt idx="7">
                  <c:v>4.5046038900302898</c:v>
                </c:pt>
                <c:pt idx="8">
                  <c:v>3.7054326509105802</c:v>
                </c:pt>
                <c:pt idx="9">
                  <c:v>1.7704486050716699</c:v>
                </c:pt>
                <c:pt idx="10">
                  <c:v>2.2180719761212302</c:v>
                </c:pt>
                <c:pt idx="11">
                  <c:v>1.5926444827926201</c:v>
                </c:pt>
                <c:pt idx="12">
                  <c:v>1.4346284466383199</c:v>
                </c:pt>
                <c:pt idx="13">
                  <c:v>0.471086151016191</c:v>
                </c:pt>
                <c:pt idx="14">
                  <c:v>1.7098989127156901</c:v>
                </c:pt>
                <c:pt idx="15">
                  <c:v>1.4669217609337</c:v>
                </c:pt>
                <c:pt idx="16">
                  <c:v>3.4132841978283199</c:v>
                </c:pt>
                <c:pt idx="17">
                  <c:v>1.4123551878349201</c:v>
                </c:pt>
                <c:pt idx="18">
                  <c:v>1.4830433072123399</c:v>
                </c:pt>
                <c:pt idx="19">
                  <c:v>1.6183595534781401</c:v>
                </c:pt>
                <c:pt idx="20">
                  <c:v>1.9674865807644</c:v>
                </c:pt>
                <c:pt idx="21">
                  <c:v>3.4863134520735599</c:v>
                </c:pt>
                <c:pt idx="22">
                  <c:v>2.5323397763942701</c:v>
                </c:pt>
              </c:numCache>
            </c:numRef>
          </c:xVal>
          <c:yVal>
            <c:numRef>
              <c:f>PCA!$D$84:$D$106</c:f>
              <c:numCache>
                <c:formatCode>General</c:formatCode>
                <c:ptCount val="23"/>
                <c:pt idx="0">
                  <c:v>0.25041295257832702</c:v>
                </c:pt>
                <c:pt idx="1">
                  <c:v>0.17641032508606999</c:v>
                </c:pt>
                <c:pt idx="2">
                  <c:v>-0.25147084513412299</c:v>
                </c:pt>
                <c:pt idx="3">
                  <c:v>-0.38480188789383302</c:v>
                </c:pt>
                <c:pt idx="4">
                  <c:v>1.4587714123825899</c:v>
                </c:pt>
                <c:pt idx="5">
                  <c:v>0.16522206798540801</c:v>
                </c:pt>
                <c:pt idx="6">
                  <c:v>0.34173601203508402</c:v>
                </c:pt>
                <c:pt idx="7">
                  <c:v>-0.112907717767606</c:v>
                </c:pt>
                <c:pt idx="8">
                  <c:v>-0.51914146799057703</c:v>
                </c:pt>
                <c:pt idx="9">
                  <c:v>-0.42748596813774398</c:v>
                </c:pt>
                <c:pt idx="10">
                  <c:v>0.47395031853025099</c:v>
                </c:pt>
                <c:pt idx="11">
                  <c:v>0.27086146368624497</c:v>
                </c:pt>
                <c:pt idx="12">
                  <c:v>0.36127266199075098</c:v>
                </c:pt>
                <c:pt idx="13">
                  <c:v>0.48049632517631802</c:v>
                </c:pt>
                <c:pt idx="14">
                  <c:v>-2.0019977612605602</c:v>
                </c:pt>
                <c:pt idx="15">
                  <c:v>-0.21395885703116399</c:v>
                </c:pt>
                <c:pt idx="16">
                  <c:v>-0.53265986754113503</c:v>
                </c:pt>
                <c:pt idx="17">
                  <c:v>-0.59537246009590905</c:v>
                </c:pt>
                <c:pt idx="18">
                  <c:v>-0.32475539283121502</c:v>
                </c:pt>
                <c:pt idx="19">
                  <c:v>-0.59976890426157003</c:v>
                </c:pt>
                <c:pt idx="20">
                  <c:v>0.30443237482945301</c:v>
                </c:pt>
                <c:pt idx="21">
                  <c:v>4.5268508507789704</c:v>
                </c:pt>
                <c:pt idx="22">
                  <c:v>-0.44481930459320501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PCA!$C$107:$C$141</c:f>
              <c:numCache>
                <c:formatCode>General</c:formatCode>
                <c:ptCount val="35"/>
                <c:pt idx="0">
                  <c:v>-2.9213770421112599</c:v>
                </c:pt>
                <c:pt idx="1">
                  <c:v>-2.5148071602376301</c:v>
                </c:pt>
                <c:pt idx="2">
                  <c:v>-1.4626840546806901</c:v>
                </c:pt>
                <c:pt idx="3">
                  <c:v>-2.8206034360322301</c:v>
                </c:pt>
                <c:pt idx="4">
                  <c:v>-2.9468266387928601</c:v>
                </c:pt>
                <c:pt idx="5">
                  <c:v>-1.9158549378571601</c:v>
                </c:pt>
                <c:pt idx="6">
                  <c:v>-2.9551991418679</c:v>
                </c:pt>
                <c:pt idx="7">
                  <c:v>-2.93749235228417</c:v>
                </c:pt>
                <c:pt idx="8">
                  <c:v>-1.3290711950398699</c:v>
                </c:pt>
                <c:pt idx="9">
                  <c:v>-1.8540695611731</c:v>
                </c:pt>
                <c:pt idx="10">
                  <c:v>-1.9363854016684201</c:v>
                </c:pt>
                <c:pt idx="11">
                  <c:v>-2.4385567148449598</c:v>
                </c:pt>
                <c:pt idx="12">
                  <c:v>-1.7380211706611099</c:v>
                </c:pt>
                <c:pt idx="13">
                  <c:v>-2.4479399045302599</c:v>
                </c:pt>
                <c:pt idx="14">
                  <c:v>-1.6711690695266299</c:v>
                </c:pt>
                <c:pt idx="15">
                  <c:v>-1.7121092453465401</c:v>
                </c:pt>
                <c:pt idx="16">
                  <c:v>-0.84262601703982798</c:v>
                </c:pt>
                <c:pt idx="17">
                  <c:v>-0.77759412075863898</c:v>
                </c:pt>
                <c:pt idx="18">
                  <c:v>-1.4123422501817999</c:v>
                </c:pt>
                <c:pt idx="19">
                  <c:v>-2.6200897156210301</c:v>
                </c:pt>
                <c:pt idx="20">
                  <c:v>-1.1584732286795201</c:v>
                </c:pt>
                <c:pt idx="21">
                  <c:v>0.679509696973707</c:v>
                </c:pt>
                <c:pt idx="22">
                  <c:v>0.203096056246656</c:v>
                </c:pt>
                <c:pt idx="23">
                  <c:v>0.49843016776078802</c:v>
                </c:pt>
                <c:pt idx="24">
                  <c:v>-0.67046897675426498</c:v>
                </c:pt>
                <c:pt idx="25">
                  <c:v>-0.30449029153439899</c:v>
                </c:pt>
                <c:pt idx="26">
                  <c:v>-3.9183311585418301</c:v>
                </c:pt>
                <c:pt idx="27">
                  <c:v>-0.97915658373853898</c:v>
                </c:pt>
                <c:pt idx="28">
                  <c:v>-0.26378657998334898</c:v>
                </c:pt>
                <c:pt idx="29">
                  <c:v>0.20294703490773</c:v>
                </c:pt>
                <c:pt idx="30">
                  <c:v>-1.37821775123474</c:v>
                </c:pt>
                <c:pt idx="31">
                  <c:v>1.1243600046560001</c:v>
                </c:pt>
                <c:pt idx="32">
                  <c:v>-9.2944886771116994E-2</c:v>
                </c:pt>
                <c:pt idx="33">
                  <c:v>-1.59435928837774</c:v>
                </c:pt>
                <c:pt idx="34">
                  <c:v>-1.6173569803531</c:v>
                </c:pt>
              </c:numCache>
            </c:numRef>
          </c:xVal>
          <c:yVal>
            <c:numRef>
              <c:f>PCA!$D$107:$D$141</c:f>
              <c:numCache>
                <c:formatCode>General</c:formatCode>
                <c:ptCount val="35"/>
                <c:pt idx="0">
                  <c:v>-0.48437155479180299</c:v>
                </c:pt>
                <c:pt idx="1">
                  <c:v>2.28889738870661</c:v>
                </c:pt>
                <c:pt idx="2">
                  <c:v>-9.5541211000177997E-2</c:v>
                </c:pt>
                <c:pt idx="3">
                  <c:v>3.36063395631616</c:v>
                </c:pt>
                <c:pt idx="4">
                  <c:v>-0.71090098634032095</c:v>
                </c:pt>
                <c:pt idx="5">
                  <c:v>1.8353234678988499</c:v>
                </c:pt>
                <c:pt idx="6">
                  <c:v>2.4531064186557701</c:v>
                </c:pt>
                <c:pt idx="7">
                  <c:v>3.89017077424309</c:v>
                </c:pt>
                <c:pt idx="8">
                  <c:v>0.57628536591914004</c:v>
                </c:pt>
                <c:pt idx="9">
                  <c:v>-0.96213177728244903</c:v>
                </c:pt>
                <c:pt idx="10">
                  <c:v>0.126803411689211</c:v>
                </c:pt>
                <c:pt idx="11">
                  <c:v>-0.69997941365202998</c:v>
                </c:pt>
                <c:pt idx="12">
                  <c:v>4.8753996501834998E-2</c:v>
                </c:pt>
                <c:pt idx="13">
                  <c:v>0.12422368925878299</c:v>
                </c:pt>
                <c:pt idx="14">
                  <c:v>-4.0444186598960999E-2</c:v>
                </c:pt>
                <c:pt idx="15">
                  <c:v>-1.1180513459024199</c:v>
                </c:pt>
                <c:pt idx="16">
                  <c:v>-0.90035632365203999</c:v>
                </c:pt>
                <c:pt idx="17">
                  <c:v>-1.14231336431404</c:v>
                </c:pt>
                <c:pt idx="18">
                  <c:v>0.29368618786258599</c:v>
                </c:pt>
                <c:pt idx="19">
                  <c:v>-1.74951530215541</c:v>
                </c:pt>
                <c:pt idx="20">
                  <c:v>-2.3369349174726501</c:v>
                </c:pt>
                <c:pt idx="21">
                  <c:v>1.58035435286763</c:v>
                </c:pt>
                <c:pt idx="22">
                  <c:v>-1.4952925513403199</c:v>
                </c:pt>
                <c:pt idx="23">
                  <c:v>1.32747981883897</c:v>
                </c:pt>
                <c:pt idx="24">
                  <c:v>2.5604416206445202</c:v>
                </c:pt>
                <c:pt idx="25">
                  <c:v>-1.1034649462032899</c:v>
                </c:pt>
                <c:pt idx="26">
                  <c:v>-0.71614411861906702</c:v>
                </c:pt>
                <c:pt idx="27">
                  <c:v>-0.64112624945171903</c:v>
                </c:pt>
                <c:pt idx="28">
                  <c:v>-0.57204742967265199</c:v>
                </c:pt>
                <c:pt idx="29">
                  <c:v>-1.32979313499787</c:v>
                </c:pt>
                <c:pt idx="30">
                  <c:v>1.0809899885923999</c:v>
                </c:pt>
                <c:pt idx="31">
                  <c:v>-1.2511297118658</c:v>
                </c:pt>
                <c:pt idx="32">
                  <c:v>-2.3490629390559801</c:v>
                </c:pt>
                <c:pt idx="33">
                  <c:v>-1.7353785092407401</c:v>
                </c:pt>
                <c:pt idx="34">
                  <c:v>-2.5144467949065801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444752"/>
        <c:axId val="422449456"/>
      </c:scatterChart>
      <c:valAx>
        <c:axId val="422444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9456"/>
        <c:crosses val="autoZero"/>
        <c:crossBetween val="midCat"/>
      </c:valAx>
      <c:valAx>
        <c:axId val="42244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7FA8413-E631-4545-B8E8-53DEC41F54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FB4DF5A-5AFF-4719-8CBE-0AECACCEF2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A349EA7-BFEC-4E4C-B41A-39D31968B8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A827240-1230-47EA-BFC0-FEB3A3CB7C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1FA971D-06C2-4BB6-BDBD-8FC1544FE5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37EE711-15B9-4E84-A7E7-8B85D2C6E3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C3A4A46-828A-45C4-94A7-F24EBA9AE2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C46BE7E-94FD-4CE9-BFFA-16AA491467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D0C3DAA-1CFC-4BD1-AE86-86D7D2FE30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036C8B0-3E9F-4139-8002-845293DC71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4538F4DA-356C-4E1F-A292-0D5F19D902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PCA!$C$144:$C$154</c:f>
              <c:numCache>
                <c:formatCode>General</c:formatCode>
                <c:ptCount val="11"/>
                <c:pt idx="0">
                  <c:v>0.22332823413289399</c:v>
                </c:pt>
                <c:pt idx="1">
                  <c:v>-0.326544212502897</c:v>
                </c:pt>
                <c:pt idx="2">
                  <c:v>0.37902018939238302</c:v>
                </c:pt>
                <c:pt idx="3">
                  <c:v>0.320335287100105</c:v>
                </c:pt>
                <c:pt idx="4">
                  <c:v>-0.14691376502544901</c:v>
                </c:pt>
                <c:pt idx="5">
                  <c:v>-0.41312277839345102</c:v>
                </c:pt>
                <c:pt idx="6">
                  <c:v>0.39619174124373402</c:v>
                </c:pt>
                <c:pt idx="7">
                  <c:v>0.29516824424605997</c:v>
                </c:pt>
                <c:pt idx="8">
                  <c:v>-0.32685803511226902</c:v>
                </c:pt>
                <c:pt idx="9">
                  <c:v>-0.17974207699613001</c:v>
                </c:pt>
                <c:pt idx="10">
                  <c:v>0.14742019878071799</c:v>
                </c:pt>
              </c:numCache>
            </c:numRef>
          </c:xVal>
          <c:yVal>
            <c:numRef>
              <c:f>PCA!$D$144:$D$154</c:f>
              <c:numCache>
                <c:formatCode>General</c:formatCode>
                <c:ptCount val="11"/>
                <c:pt idx="0">
                  <c:v>0.16830591216032201</c:v>
                </c:pt>
                <c:pt idx="1">
                  <c:v>-0.18595025619536501</c:v>
                </c:pt>
                <c:pt idx="2">
                  <c:v>0.14200276092831901</c:v>
                </c:pt>
                <c:pt idx="3">
                  <c:v>-0.16230993548662201</c:v>
                </c:pt>
                <c:pt idx="4">
                  <c:v>0.332325695595653</c:v>
                </c:pt>
                <c:pt idx="5">
                  <c:v>0.18031004146597601</c:v>
                </c:pt>
                <c:pt idx="6">
                  <c:v>-0.23504753218411201</c:v>
                </c:pt>
                <c:pt idx="7">
                  <c:v>-5.8756880758804003E-2</c:v>
                </c:pt>
                <c:pt idx="8">
                  <c:v>-0.38451689519399401</c:v>
                </c:pt>
                <c:pt idx="9">
                  <c:v>-0.492451778211494</c:v>
                </c:pt>
                <c:pt idx="10">
                  <c:v>-0.54641791140260798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PCA!$A$144:$A$154</c15:f>
                <c15:dlblRangeCache>
                  <c:ptCount val="11"/>
                  <c:pt idx="0">
                    <c:v>Ti</c:v>
                  </c:pt>
                  <c:pt idx="1">
                    <c:v>Sr</c:v>
                  </c:pt>
                  <c:pt idx="2">
                    <c:v>Ba</c:v>
                  </c:pt>
                  <c:pt idx="3">
                    <c:v>Mn</c:v>
                  </c:pt>
                  <c:pt idx="4">
                    <c:v>Cr</c:v>
                  </c:pt>
                  <c:pt idx="5">
                    <c:v>Ca</c:v>
                  </c:pt>
                  <c:pt idx="6">
                    <c:v>Al</c:v>
                  </c:pt>
                  <c:pt idx="7">
                    <c:v>Fe</c:v>
                  </c:pt>
                  <c:pt idx="8">
                    <c:v>Mg</c:v>
                  </c:pt>
                  <c:pt idx="9">
                    <c:v>Na</c:v>
                  </c:pt>
                  <c:pt idx="10">
                    <c:v>K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446320"/>
        <c:axId val="422447104"/>
      </c:scatterChart>
      <c:valAx>
        <c:axId val="42244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7104"/>
        <c:crosses val="autoZero"/>
        <c:crossBetween val="midCat"/>
      </c:valAx>
      <c:valAx>
        <c:axId val="42244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6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and 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339511617386406E-2"/>
          <c:y val="0.17172406092522727"/>
          <c:w val="0.83897506561679791"/>
          <c:h val="0.7796347324899161"/>
        </c:manualLayout>
      </c:layout>
      <c:scatterChart>
        <c:scatterStyle val="lineMarker"/>
        <c:varyColors val="0"/>
        <c:ser>
          <c:idx val="0"/>
          <c:order val="0"/>
          <c:tx>
            <c:v>p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5000000000000102E-2"/>
                  <c:y val="-2.291175582346474E-2"/>
                </c:manualLayout>
              </c:layout>
              <c:tx>
                <c:rich>
                  <a:bodyPr/>
                  <a:lstStyle/>
                  <a:p>
                    <a:fld id="{4D275211-1508-48A1-9C53-58E98B4454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1144968-65AF-4664-9ED1-AEE4E2CB17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3.3333333333333437E-2"/>
                  <c:y val="-3.2076458152850554E-2"/>
                </c:manualLayout>
              </c:layout>
              <c:tx>
                <c:rich>
                  <a:bodyPr/>
                  <a:lstStyle/>
                  <a:p>
                    <a:fld id="{EDABFBF6-FA00-43B9-BA18-76763776E1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6.9444444444444448E-2"/>
                  <c:y val="-8.4875562720133283E-17"/>
                </c:manualLayout>
              </c:layout>
              <c:tx>
                <c:rich>
                  <a:bodyPr/>
                  <a:lstStyle/>
                  <a:p>
                    <a:fld id="{33F3B8DA-96F1-4EEF-9E12-E13101921C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8.3333333333333332E-3"/>
                  <c:y val="0"/>
                </c:manualLayout>
              </c:layout>
              <c:tx>
                <c:rich>
                  <a:bodyPr/>
                  <a:lstStyle/>
                  <a:p>
                    <a:fld id="{AA33B269-A291-4074-95BA-4E6A8DBFF9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5.8333333333333334E-2"/>
                  <c:y val="-2.2911755823464827E-2"/>
                </c:manualLayout>
              </c:layout>
              <c:tx>
                <c:rich>
                  <a:bodyPr/>
                  <a:lstStyle/>
                  <a:p>
                    <a:fld id="{00206735-A77E-41F4-85D5-4232B95A45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1.6666557305336834E-2"/>
                  <c:y val="4.166666666666666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6AF9664-CA2E-45D1-9120-41C00B47BA7A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9652887139107605E-2"/>
                      <c:h val="5.033730795167820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5.5555555555555608E-2"/>
                  <c:y val="-1.3888888888888888E-2"/>
                </c:manualLayout>
              </c:layout>
              <c:tx>
                <c:rich>
                  <a:bodyPr/>
                  <a:lstStyle/>
                  <a:p>
                    <a:fld id="{DEF5E8C5-B15B-4A33-AABA-9895EE614C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2.2222222222222223E-2"/>
                  <c:y val="1.8329404658771791E-2"/>
                </c:manualLayout>
              </c:layout>
              <c:tx>
                <c:rich>
                  <a:bodyPr/>
                  <a:lstStyle/>
                  <a:p>
                    <a:fld id="{FF69A4D1-0269-4101-9769-66A69C7534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3.6130426323298964E-2"/>
                  <c:y val="5.0940579559519646E-2"/>
                </c:manualLayout>
              </c:layout>
              <c:tx>
                <c:rich>
                  <a:bodyPr/>
                  <a:lstStyle/>
                  <a:p>
                    <a:fld id="{00A7268D-96D5-4C13-9EF2-17D897CB18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3.3391410432142693E-2"/>
                  <c:y val="3.2305962539619149E-2"/>
                </c:manualLayout>
              </c:layout>
              <c:tx>
                <c:rich>
                  <a:bodyPr/>
                  <a:lstStyle/>
                  <a:p>
                    <a:fld id="{218D8CE5-643A-4D6D-909D-8E02C0EABA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PCA!$C$144:$C$154</c:f>
              <c:numCache>
                <c:formatCode>General</c:formatCode>
                <c:ptCount val="11"/>
                <c:pt idx="0">
                  <c:v>0.22332823413289399</c:v>
                </c:pt>
                <c:pt idx="1">
                  <c:v>-0.326544212502897</c:v>
                </c:pt>
                <c:pt idx="2">
                  <c:v>0.37902018939238302</c:v>
                </c:pt>
                <c:pt idx="3">
                  <c:v>0.320335287100105</c:v>
                </c:pt>
                <c:pt idx="4">
                  <c:v>-0.14691376502544901</c:v>
                </c:pt>
                <c:pt idx="5">
                  <c:v>-0.41312277839345102</c:v>
                </c:pt>
                <c:pt idx="6">
                  <c:v>0.39619174124373402</c:v>
                </c:pt>
                <c:pt idx="7">
                  <c:v>0.29516824424605997</c:v>
                </c:pt>
                <c:pt idx="8">
                  <c:v>-0.32685803511226902</c:v>
                </c:pt>
                <c:pt idx="9">
                  <c:v>-0.17974207699613001</c:v>
                </c:pt>
                <c:pt idx="10">
                  <c:v>0.14742019878071799</c:v>
                </c:pt>
              </c:numCache>
            </c:numRef>
          </c:xVal>
          <c:yVal>
            <c:numRef>
              <c:f>PCA!$D$144:$D$154</c:f>
              <c:numCache>
                <c:formatCode>General</c:formatCode>
                <c:ptCount val="11"/>
                <c:pt idx="0">
                  <c:v>0.16830591216032201</c:v>
                </c:pt>
                <c:pt idx="1">
                  <c:v>-0.18595025619536501</c:v>
                </c:pt>
                <c:pt idx="2">
                  <c:v>0.14200276092831901</c:v>
                </c:pt>
                <c:pt idx="3">
                  <c:v>-0.16230993548662201</c:v>
                </c:pt>
                <c:pt idx="4">
                  <c:v>0.332325695595653</c:v>
                </c:pt>
                <c:pt idx="5">
                  <c:v>0.18031004146597601</c:v>
                </c:pt>
                <c:pt idx="6">
                  <c:v>-0.23504753218411201</c:v>
                </c:pt>
                <c:pt idx="7">
                  <c:v>-5.8756880758804003E-2</c:v>
                </c:pt>
                <c:pt idx="8">
                  <c:v>-0.38451689519399401</c:v>
                </c:pt>
                <c:pt idx="9">
                  <c:v>-0.492451778211494</c:v>
                </c:pt>
                <c:pt idx="10">
                  <c:v>-0.54641791140260798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PCA!$A$144:$A$154</c15:f>
                <c15:dlblRangeCache>
                  <c:ptCount val="11"/>
                  <c:pt idx="0">
                    <c:v>Ti</c:v>
                  </c:pt>
                  <c:pt idx="1">
                    <c:v>Sr</c:v>
                  </c:pt>
                  <c:pt idx="2">
                    <c:v>Ba</c:v>
                  </c:pt>
                  <c:pt idx="3">
                    <c:v>Mn</c:v>
                  </c:pt>
                  <c:pt idx="4">
                    <c:v>Cr</c:v>
                  </c:pt>
                  <c:pt idx="5">
                    <c:v>Ca</c:v>
                  </c:pt>
                  <c:pt idx="6">
                    <c:v>Al</c:v>
                  </c:pt>
                  <c:pt idx="7">
                    <c:v>Fe</c:v>
                  </c:pt>
                  <c:pt idx="8">
                    <c:v>Mg</c:v>
                  </c:pt>
                  <c:pt idx="9">
                    <c:v>Na</c:v>
                  </c:pt>
                  <c:pt idx="10">
                    <c:v>K</c:v>
                  </c:pt>
                </c15:dlblRangeCache>
              </c15:datalabelsRange>
            </c:ext>
          </c:extLst>
        </c:ser>
        <c:ser>
          <c:idx val="1"/>
          <c:order val="1"/>
          <c:tx>
            <c:v>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PCA!$P$84:$P$141</c:f>
              <c:numCache>
                <c:formatCode>General</c:formatCode>
                <c:ptCount val="58"/>
                <c:pt idx="0">
                  <c:v>0.2953147604960713</c:v>
                </c:pt>
                <c:pt idx="1">
                  <c:v>0.39003449821570763</c:v>
                </c:pt>
                <c:pt idx="2">
                  <c:v>0.16528992849355972</c:v>
                </c:pt>
                <c:pt idx="3">
                  <c:v>0.23172726810630034</c:v>
                </c:pt>
                <c:pt idx="4">
                  <c:v>0.8346294042533976</c:v>
                </c:pt>
                <c:pt idx="5">
                  <c:v>0.94425448102274967</c:v>
                </c:pt>
                <c:pt idx="6">
                  <c:v>0.62804617322394063</c:v>
                </c:pt>
                <c:pt idx="7">
                  <c:v>0.9987771405316519</c:v>
                </c:pt>
                <c:pt idx="8">
                  <c:v>0.82158198986153308</c:v>
                </c:pt>
                <c:pt idx="9">
                  <c:v>0.39255029707392186</c:v>
                </c:pt>
                <c:pt idx="10">
                  <c:v>0.49179897719904875</c:v>
                </c:pt>
                <c:pt idx="11">
                  <c:v>0.35312692108793359</c:v>
                </c:pt>
                <c:pt idx="12">
                  <c:v>0.318091031451192</c:v>
                </c:pt>
                <c:pt idx="13">
                  <c:v>0.10445093294381748</c:v>
                </c:pt>
                <c:pt idx="14">
                  <c:v>0.379124999296858</c:v>
                </c:pt>
                <c:pt idx="15">
                  <c:v>0.32525122242416848</c:v>
                </c:pt>
                <c:pt idx="16">
                  <c:v>0.75680577341638777</c:v>
                </c:pt>
                <c:pt idx="17">
                  <c:v>0.31315252358655676</c:v>
                </c:pt>
                <c:pt idx="18">
                  <c:v>0.32882575023753863</c:v>
                </c:pt>
                <c:pt idx="19">
                  <c:v>0.35882855998779262</c:v>
                </c:pt>
                <c:pt idx="20">
                  <c:v>0.43623827291883166</c:v>
                </c:pt>
                <c:pt idx="21">
                  <c:v>0.77299808499602585</c:v>
                </c:pt>
                <c:pt idx="22">
                  <c:v>0.56147957566689055</c:v>
                </c:pt>
                <c:pt idx="23">
                  <c:v>-0.64773833166384787</c:v>
                </c:pt>
                <c:pt idx="24">
                  <c:v>-0.55759218031350022</c:v>
                </c:pt>
                <c:pt idx="25">
                  <c:v>-0.324311622797404</c:v>
                </c:pt>
                <c:pt idx="26">
                  <c:v>-0.62539444159541402</c:v>
                </c:pt>
                <c:pt idx="27">
                  <c:v>-0.65338110870304311</c:v>
                </c:pt>
                <c:pt idx="28">
                  <c:v>-0.42479031746641616</c:v>
                </c:pt>
                <c:pt idx="29">
                  <c:v>-0.65523749050364688</c:v>
                </c:pt>
                <c:pt idx="30">
                  <c:v>-0.65131147678519874</c:v>
                </c:pt>
                <c:pt idx="31">
                  <c:v>-0.2946864941183498</c:v>
                </c:pt>
                <c:pt idx="32">
                  <c:v>-0.41109103927066748</c:v>
                </c:pt>
                <c:pt idx="33">
                  <c:v>-0.4293424064935073</c:v>
                </c:pt>
                <c:pt idx="34">
                  <c:v>-0.54068565452948858</c:v>
                </c:pt>
                <c:pt idx="35">
                  <c:v>-0.38536036850172528</c:v>
                </c:pt>
                <c:pt idx="36">
                  <c:v>-0.54276612943732494</c:v>
                </c:pt>
                <c:pt idx="37">
                  <c:v>-0.37053767775251051</c:v>
                </c:pt>
                <c:pt idx="38">
                  <c:v>-0.37961508227830509</c:v>
                </c:pt>
                <c:pt idx="39">
                  <c:v>-0.18683010190957219</c:v>
                </c:pt>
                <c:pt idx="40">
                  <c:v>-0.17241099359355994</c:v>
                </c:pt>
                <c:pt idx="41">
                  <c:v>-0.3131496550031021</c:v>
                </c:pt>
                <c:pt idx="42">
                  <c:v>-0.58093581100352087</c:v>
                </c:pt>
                <c:pt idx="43">
                  <c:v>-0.25686089320391303</c:v>
                </c:pt>
                <c:pt idx="44">
                  <c:v>0.15066335879365517</c:v>
                </c:pt>
                <c:pt idx="45">
                  <c:v>4.5031195475419845E-2</c:v>
                </c:pt>
                <c:pt idx="46">
                  <c:v>0.11051374768214836</c:v>
                </c:pt>
                <c:pt idx="47">
                  <c:v>-0.14865881746004186</c:v>
                </c:pt>
                <c:pt idx="48">
                  <c:v>-6.7512693706866897E-2</c:v>
                </c:pt>
                <c:pt idx="49">
                  <c:v>-0.86878662047200972</c:v>
                </c:pt>
                <c:pt idx="50">
                  <c:v>-0.21710215519805515</c:v>
                </c:pt>
                <c:pt idx="51">
                  <c:v>-5.8487718897881076E-2</c:v>
                </c:pt>
                <c:pt idx="52">
                  <c:v>4.4998153922731911E-2</c:v>
                </c:pt>
                <c:pt idx="53">
                  <c:v>-0.30558344711613278</c:v>
                </c:pt>
                <c:pt idx="54">
                  <c:v>0.2492971852339548</c:v>
                </c:pt>
                <c:pt idx="55">
                  <c:v>-2.0608077980341612E-2</c:v>
                </c:pt>
                <c:pt idx="56">
                  <c:v>-0.3535071340124627</c:v>
                </c:pt>
                <c:pt idx="57">
                  <c:v>-0.35860626583198069</c:v>
                </c:pt>
              </c:numCache>
            </c:numRef>
          </c:xVal>
          <c:yVal>
            <c:numRef>
              <c:f>PCA!$Q$84:$Q$141</c:f>
              <c:numCache>
                <c:formatCode>General</c:formatCode>
                <c:ptCount val="58"/>
                <c:pt idx="0">
                  <c:v>0.12095728656493381</c:v>
                </c:pt>
                <c:pt idx="1">
                  <c:v>8.521170340729288E-2</c:v>
                </c:pt>
                <c:pt idx="2">
                  <c:v>-0.12146828174992248</c:v>
                </c:pt>
                <c:pt idx="3">
                  <c:v>-0.18587134469469244</c:v>
                </c:pt>
                <c:pt idx="4">
                  <c:v>0.70463220829243012</c:v>
                </c:pt>
                <c:pt idx="5">
                  <c:v>7.9807425368345883E-2</c:v>
                </c:pt>
                <c:pt idx="6">
                  <c:v>0.16506917997524889</c:v>
                </c:pt>
                <c:pt idx="7">
                  <c:v>-5.4537958331597046E-2</c:v>
                </c:pt>
                <c:pt idx="8">
                  <c:v>-0.2507615627104402</c:v>
                </c:pt>
                <c:pt idx="9">
                  <c:v>-0.20648909019333408</c:v>
                </c:pt>
                <c:pt idx="10">
                  <c:v>0.22893282438364926</c:v>
                </c:pt>
                <c:pt idx="11">
                  <c:v>0.13083455685962037</c:v>
                </c:pt>
                <c:pt idx="12">
                  <c:v>0.17450599281929396</c:v>
                </c:pt>
                <c:pt idx="13">
                  <c:v>0.23209475028880636</c:v>
                </c:pt>
                <c:pt idx="14">
                  <c:v>-0.96702752161114802</c:v>
                </c:pt>
                <c:pt idx="15">
                  <c:v>-0.10334881848785038</c:v>
                </c:pt>
                <c:pt idx="16">
                  <c:v>-0.25729137241676781</c:v>
                </c:pt>
                <c:pt idx="17">
                  <c:v>-0.28758351565766122</c:v>
                </c:pt>
                <c:pt idx="18">
                  <c:v>-0.1568670099119813</c:v>
                </c:pt>
                <c:pt idx="19">
                  <c:v>-0.2897071356674778</c:v>
                </c:pt>
                <c:pt idx="20">
                  <c:v>0.14705035671176583</c:v>
                </c:pt>
                <c:pt idx="21">
                  <c:v>2.1866105165750787</c:v>
                </c:pt>
                <c:pt idx="22">
                  <c:v>-0.21486163371866879</c:v>
                </c:pt>
                <c:pt idx="23">
                  <c:v>-0.23396660737239119</c:v>
                </c:pt>
                <c:pt idx="24">
                  <c:v>1.1056090130837584</c:v>
                </c:pt>
                <c:pt idx="25">
                  <c:v>-4.6149392508339167E-2</c:v>
                </c:pt>
                <c:pt idx="26">
                  <c:v>1.6232912886837729</c:v>
                </c:pt>
                <c:pt idx="27">
                  <c:v>-0.34338740643682869</c:v>
                </c:pt>
                <c:pt idx="28">
                  <c:v>0.88651862597463249</c:v>
                </c:pt>
                <c:pt idx="29">
                  <c:v>1.1849271094026681</c:v>
                </c:pt>
                <c:pt idx="30">
                  <c:v>1.8790741304784127</c:v>
                </c:pt>
                <c:pt idx="31">
                  <c:v>0.27836385231253463</c:v>
                </c:pt>
                <c:pt idx="32">
                  <c:v>-0.46473973450546885</c:v>
                </c:pt>
                <c:pt idx="33">
                  <c:v>6.1250013017220585E-2</c:v>
                </c:pt>
                <c:pt idx="34">
                  <c:v>-0.33811194530833877</c:v>
                </c:pt>
                <c:pt idx="35">
                  <c:v>2.3549704858871701E-2</c:v>
                </c:pt>
                <c:pt idx="36">
                  <c:v>6.0003926414820635E-2</c:v>
                </c:pt>
                <c:pt idx="37">
                  <c:v>-1.9535806826150495E-2</c:v>
                </c:pt>
                <c:pt idx="38">
                  <c:v>-0.54005376178905173</c:v>
                </c:pt>
                <c:pt idx="39">
                  <c:v>-0.43490025866958959</c:v>
                </c:pt>
                <c:pt idx="40">
                  <c:v>-0.55177307536066134</c:v>
                </c:pt>
                <c:pt idx="41">
                  <c:v>0.14185961237107478</c:v>
                </c:pt>
                <c:pt idx="42">
                  <c:v>-0.84507059867982193</c:v>
                </c:pt>
                <c:pt idx="43">
                  <c:v>-1.1288126416221331</c:v>
                </c:pt>
                <c:pt idx="44">
                  <c:v>0.76336057047272221</c:v>
                </c:pt>
                <c:pt idx="45">
                  <c:v>-0.72227306043327999</c:v>
                </c:pt>
                <c:pt idx="46">
                  <c:v>0.6412142630930695</c:v>
                </c:pt>
                <c:pt idx="47">
                  <c:v>1.2367733683592506</c:v>
                </c:pt>
                <c:pt idx="48">
                  <c:v>-0.53300807461435795</c:v>
                </c:pt>
                <c:pt idx="49">
                  <c:v>-0.345920003281394</c:v>
                </c:pt>
                <c:pt idx="50">
                  <c:v>-0.30968402664784755</c:v>
                </c:pt>
                <c:pt idx="51">
                  <c:v>-0.27631679658425701</c:v>
                </c:pt>
                <c:pt idx="52">
                  <c:v>-0.64233166713573708</c:v>
                </c:pt>
                <c:pt idx="53">
                  <c:v>0.52215196729129587</c:v>
                </c:pt>
                <c:pt idx="54">
                  <c:v>-0.60433477393993384</c:v>
                </c:pt>
                <c:pt idx="55">
                  <c:v>-1.1346708552928564</c:v>
                </c:pt>
                <c:pt idx="56">
                  <c:v>-0.83824208564132807</c:v>
                </c:pt>
                <c:pt idx="57">
                  <c:v>-1.2145564292592332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447496"/>
        <c:axId val="422451416"/>
      </c:scatterChart>
      <c:valAx>
        <c:axId val="422447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51416"/>
        <c:crosses val="autoZero"/>
        <c:crossBetween val="midCat"/>
      </c:valAx>
      <c:valAx>
        <c:axId val="42245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7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Mahalanobis distances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15048118985125"/>
          <c:y val="0.16245370370370371"/>
          <c:w val="0.75602580927384078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Mahalanobis!$C$4:$C$26</c:f>
              <c:numCache>
                <c:formatCode>General</c:formatCode>
                <c:ptCount val="23"/>
                <c:pt idx="0">
                  <c:v>2.6522959283031602</c:v>
                </c:pt>
                <c:pt idx="1">
                  <c:v>2.7369233399697501</c:v>
                </c:pt>
                <c:pt idx="2">
                  <c:v>2.7259450118955999</c:v>
                </c:pt>
                <c:pt idx="3">
                  <c:v>3.0792236984379899</c:v>
                </c:pt>
                <c:pt idx="4">
                  <c:v>4.5807355054590104</c:v>
                </c:pt>
                <c:pt idx="5">
                  <c:v>2.93979226208958</c:v>
                </c:pt>
                <c:pt idx="6">
                  <c:v>2.5105995502918299</c:v>
                </c:pt>
                <c:pt idx="7">
                  <c:v>3.9990192519212902</c:v>
                </c:pt>
                <c:pt idx="8">
                  <c:v>2.7969698729242398</c:v>
                </c:pt>
                <c:pt idx="9">
                  <c:v>3.4928680859941101</c:v>
                </c:pt>
                <c:pt idx="10">
                  <c:v>2.6142653981045201</c:v>
                </c:pt>
                <c:pt idx="11">
                  <c:v>2.5504789783366499</c:v>
                </c:pt>
                <c:pt idx="12">
                  <c:v>1.9495398928980501</c:v>
                </c:pt>
                <c:pt idx="13">
                  <c:v>4.5283988263116797</c:v>
                </c:pt>
                <c:pt idx="14">
                  <c:v>3.77816965943952</c:v>
                </c:pt>
                <c:pt idx="15">
                  <c:v>1.8927446949792399</c:v>
                </c:pt>
                <c:pt idx="16">
                  <c:v>3.9222954862344599</c:v>
                </c:pt>
                <c:pt idx="17">
                  <c:v>3.0623286677486701</c:v>
                </c:pt>
                <c:pt idx="18">
                  <c:v>2.4027112750406401</c:v>
                </c:pt>
                <c:pt idx="19">
                  <c:v>3.5582654836005401</c:v>
                </c:pt>
                <c:pt idx="20">
                  <c:v>2.8467164441117201</c:v>
                </c:pt>
                <c:pt idx="21">
                  <c:v>4.6533610093806699</c:v>
                </c:pt>
                <c:pt idx="22">
                  <c:v>4.6000716706619196</c:v>
                </c:pt>
              </c:numCache>
            </c:numRef>
          </c:xVal>
          <c:yVal>
            <c:numRef>
              <c:f>Mahalanobis!$D$4:$D$26</c:f>
              <c:numCache>
                <c:formatCode>General</c:formatCode>
                <c:ptCount val="23"/>
                <c:pt idx="0">
                  <c:v>6.48106622956095</c:v>
                </c:pt>
                <c:pt idx="1">
                  <c:v>6.7516725654960297</c:v>
                </c:pt>
                <c:pt idx="2">
                  <c:v>6.38097204646348</c:v>
                </c:pt>
                <c:pt idx="3">
                  <c:v>6.3195734830139498</c:v>
                </c:pt>
                <c:pt idx="4">
                  <c:v>17.779416404434699</c:v>
                </c:pt>
                <c:pt idx="5">
                  <c:v>8.5743818596784696</c:v>
                </c:pt>
                <c:pt idx="6">
                  <c:v>5.9032334440099303</c:v>
                </c:pt>
                <c:pt idx="7">
                  <c:v>11.705693459689</c:v>
                </c:pt>
                <c:pt idx="8">
                  <c:v>7.7683870176354297</c:v>
                </c:pt>
                <c:pt idx="9">
                  <c:v>5.1378036609832698</c:v>
                </c:pt>
                <c:pt idx="10">
                  <c:v>5.8674053296799897</c:v>
                </c:pt>
                <c:pt idx="11">
                  <c:v>6.8125576049533301</c:v>
                </c:pt>
                <c:pt idx="12">
                  <c:v>6.2750924534680603</c:v>
                </c:pt>
                <c:pt idx="13">
                  <c:v>7.9940924194051597</c:v>
                </c:pt>
                <c:pt idx="14">
                  <c:v>6.4563123237501401</c:v>
                </c:pt>
                <c:pt idx="15">
                  <c:v>5.4948976244188703</c:v>
                </c:pt>
                <c:pt idx="16">
                  <c:v>9.1906327098232907</c:v>
                </c:pt>
                <c:pt idx="17">
                  <c:v>5.2010091072927001</c:v>
                </c:pt>
                <c:pt idx="18">
                  <c:v>5.3250595034051402</c:v>
                </c:pt>
                <c:pt idx="19">
                  <c:v>6.6305710149877299</c:v>
                </c:pt>
                <c:pt idx="20">
                  <c:v>6.5348504750965501</c:v>
                </c:pt>
                <c:pt idx="21">
                  <c:v>28.2899686006824</c:v>
                </c:pt>
                <c:pt idx="22">
                  <c:v>15.846403196359001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Mahalanobis!$C$27:$C$61</c:f>
              <c:numCache>
                <c:formatCode>General</c:formatCode>
                <c:ptCount val="35"/>
                <c:pt idx="0">
                  <c:v>47.112167114496103</c:v>
                </c:pt>
                <c:pt idx="1">
                  <c:v>34.619374178160498</c:v>
                </c:pt>
                <c:pt idx="2">
                  <c:v>29.415442113729199</c:v>
                </c:pt>
                <c:pt idx="3">
                  <c:v>38.040547011573302</c:v>
                </c:pt>
                <c:pt idx="4">
                  <c:v>49.1980012518192</c:v>
                </c:pt>
                <c:pt idx="5">
                  <c:v>30.1069666330649</c:v>
                </c:pt>
                <c:pt idx="6">
                  <c:v>43.050304105794503</c:v>
                </c:pt>
                <c:pt idx="7">
                  <c:v>46.604981602507898</c:v>
                </c:pt>
                <c:pt idx="8">
                  <c:v>29.4843030365708</c:v>
                </c:pt>
                <c:pt idx="9">
                  <c:v>42.494742046229199</c:v>
                </c:pt>
                <c:pt idx="10">
                  <c:v>36.241471503341302</c:v>
                </c:pt>
                <c:pt idx="11">
                  <c:v>38.017572404722102</c:v>
                </c:pt>
                <c:pt idx="12">
                  <c:v>29.604641774771402</c:v>
                </c:pt>
                <c:pt idx="13">
                  <c:v>34.151635426662203</c:v>
                </c:pt>
                <c:pt idx="14">
                  <c:v>30.451396596176501</c:v>
                </c:pt>
                <c:pt idx="15">
                  <c:v>36.497441204779697</c:v>
                </c:pt>
                <c:pt idx="16">
                  <c:v>30.502656451130001</c:v>
                </c:pt>
                <c:pt idx="17">
                  <c:v>20.102539338935301</c:v>
                </c:pt>
                <c:pt idx="18">
                  <c:v>28.663796641335999</c:v>
                </c:pt>
                <c:pt idx="19">
                  <c:v>46.164791428543097</c:v>
                </c:pt>
                <c:pt idx="20">
                  <c:v>23.347276405587301</c:v>
                </c:pt>
                <c:pt idx="21">
                  <c:v>26.971893689047501</c:v>
                </c:pt>
                <c:pt idx="22">
                  <c:v>20.7059149957289</c:v>
                </c:pt>
                <c:pt idx="23">
                  <c:v>12.0995359625029</c:v>
                </c:pt>
                <c:pt idx="24">
                  <c:v>30.707415662430801</c:v>
                </c:pt>
                <c:pt idx="25">
                  <c:v>14.865307363435001</c:v>
                </c:pt>
                <c:pt idx="26">
                  <c:v>37.197755189069902</c:v>
                </c:pt>
                <c:pt idx="27">
                  <c:v>20.767247784067401</c:v>
                </c:pt>
                <c:pt idx="28">
                  <c:v>13.7353472317344</c:v>
                </c:pt>
                <c:pt idx="29">
                  <c:v>18.435269657071402</c:v>
                </c:pt>
                <c:pt idx="30">
                  <c:v>23.595441391205298</c:v>
                </c:pt>
                <c:pt idx="31">
                  <c:v>8.8579926099336408</c:v>
                </c:pt>
                <c:pt idx="32">
                  <c:v>24.321755214303799</c:v>
                </c:pt>
                <c:pt idx="33">
                  <c:v>25.361140493376801</c:v>
                </c:pt>
                <c:pt idx="34">
                  <c:v>35.239351063898198</c:v>
                </c:pt>
              </c:numCache>
            </c:numRef>
          </c:xVal>
          <c:yVal>
            <c:numRef>
              <c:f>Mahalanobis!$D$27:$D$61</c:f>
              <c:numCache>
                <c:formatCode>General</c:formatCode>
                <c:ptCount val="35"/>
                <c:pt idx="0">
                  <c:v>2.7105028081373099</c:v>
                </c:pt>
                <c:pt idx="1">
                  <c:v>2.41558500856289</c:v>
                </c:pt>
                <c:pt idx="2">
                  <c:v>2.30444995019359</c:v>
                </c:pt>
                <c:pt idx="3">
                  <c:v>3.4915011256402</c:v>
                </c:pt>
                <c:pt idx="4">
                  <c:v>2.8840811254373002</c:v>
                </c:pt>
                <c:pt idx="5">
                  <c:v>4.1495592519036597</c:v>
                </c:pt>
                <c:pt idx="6">
                  <c:v>3.91711658280144</c:v>
                </c:pt>
                <c:pt idx="7">
                  <c:v>4.7915718697290304</c:v>
                </c:pt>
                <c:pt idx="8">
                  <c:v>3.0789749665588402</c:v>
                </c:pt>
                <c:pt idx="9">
                  <c:v>3.5462065948219501</c:v>
                </c:pt>
                <c:pt idx="10">
                  <c:v>2.3989703708925298</c:v>
                </c:pt>
                <c:pt idx="11">
                  <c:v>2.11852361867484</c:v>
                </c:pt>
                <c:pt idx="12">
                  <c:v>1.3353707688924501</c:v>
                </c:pt>
                <c:pt idx="13">
                  <c:v>3.39554276418751</c:v>
                </c:pt>
                <c:pt idx="14">
                  <c:v>1.6951537863851001</c:v>
                </c:pt>
                <c:pt idx="15">
                  <c:v>1.99478066418486</c:v>
                </c:pt>
                <c:pt idx="16">
                  <c:v>2.72329938029565</c:v>
                </c:pt>
                <c:pt idx="17">
                  <c:v>3.02863451271819</c:v>
                </c:pt>
                <c:pt idx="18">
                  <c:v>2.60558533560945</c:v>
                </c:pt>
                <c:pt idx="19">
                  <c:v>4.0186607130145902</c:v>
                </c:pt>
                <c:pt idx="20">
                  <c:v>3.0418478125758401</c:v>
                </c:pt>
                <c:pt idx="21">
                  <c:v>4.27505679256004</c:v>
                </c:pt>
                <c:pt idx="22">
                  <c:v>3.0867622199984899</c:v>
                </c:pt>
                <c:pt idx="23">
                  <c:v>4.03322789532253</c:v>
                </c:pt>
                <c:pt idx="24">
                  <c:v>3.3622359784669298</c:v>
                </c:pt>
                <c:pt idx="25">
                  <c:v>3.04706235128134</c:v>
                </c:pt>
                <c:pt idx="26">
                  <c:v>4.6580299299434804</c:v>
                </c:pt>
                <c:pt idx="27">
                  <c:v>2.75410592564785</c:v>
                </c:pt>
                <c:pt idx="28">
                  <c:v>2.7549077354136302</c:v>
                </c:pt>
                <c:pt idx="29">
                  <c:v>2.9692099750359802</c:v>
                </c:pt>
                <c:pt idx="30">
                  <c:v>3.7449906252638199</c:v>
                </c:pt>
                <c:pt idx="31">
                  <c:v>5.0776775483190999</c:v>
                </c:pt>
                <c:pt idx="32">
                  <c:v>3.3357410036103698</c:v>
                </c:pt>
                <c:pt idx="33">
                  <c:v>2.4955514339216101</c:v>
                </c:pt>
                <c:pt idx="34">
                  <c:v>4.66059711830074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447888"/>
        <c:axId val="422448280"/>
      </c:scatterChart>
      <c:valAx>
        <c:axId val="42244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class 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8280"/>
        <c:crosses val="autoZero"/>
        <c:crossBetween val="midCat"/>
      </c:valAx>
      <c:valAx>
        <c:axId val="42244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class B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4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outlier'!$B$5:$B$26</c:f>
              <c:numCache>
                <c:formatCode>General</c:formatCode>
                <c:ptCount val="22"/>
                <c:pt idx="0">
                  <c:v>1.3112554481877801</c:v>
                </c:pt>
                <c:pt idx="1">
                  <c:v>1.7764098642800801</c:v>
                </c:pt>
                <c:pt idx="2">
                  <c:v>0.71151319918066203</c:v>
                </c:pt>
                <c:pt idx="3">
                  <c:v>1.0732161995277001</c:v>
                </c:pt>
                <c:pt idx="4">
                  <c:v>4.3625235102129203</c:v>
                </c:pt>
                <c:pt idx="5">
                  <c:v>4.4517337512166799</c:v>
                </c:pt>
                <c:pt idx="6">
                  <c:v>2.9188027585922298</c:v>
                </c:pt>
                <c:pt idx="7">
                  <c:v>4.7243481416210402</c:v>
                </c:pt>
                <c:pt idx="8">
                  <c:v>4.0251623800982799</c:v>
                </c:pt>
                <c:pt idx="9">
                  <c:v>2.0018604179950801</c:v>
                </c:pt>
                <c:pt idx="10">
                  <c:v>2.1830602833222201</c:v>
                </c:pt>
                <c:pt idx="11">
                  <c:v>1.4885143063962001</c:v>
                </c:pt>
                <c:pt idx="12">
                  <c:v>1.36694179700468</c:v>
                </c:pt>
                <c:pt idx="13">
                  <c:v>0.30879457324514298</c:v>
                </c:pt>
                <c:pt idx="14">
                  <c:v>1.9780230095917899</c:v>
                </c:pt>
                <c:pt idx="15">
                  <c:v>1.44145322064628</c:v>
                </c:pt>
                <c:pt idx="16">
                  <c:v>3.4466472996648201</c:v>
                </c:pt>
                <c:pt idx="17">
                  <c:v>1.4476604415666401</c:v>
                </c:pt>
                <c:pt idx="18">
                  <c:v>1.5314363745778901</c:v>
                </c:pt>
                <c:pt idx="19">
                  <c:v>1.8893104251564901</c:v>
                </c:pt>
                <c:pt idx="20">
                  <c:v>1.8808939181316799</c:v>
                </c:pt>
                <c:pt idx="21">
                  <c:v>2.86730556844301</c:v>
                </c:pt>
              </c:numCache>
            </c:numRef>
          </c:xVal>
          <c:yVal>
            <c:numRef>
              <c:f>'without outlier'!$C$5:$C$26</c:f>
              <c:numCache>
                <c:formatCode>General</c:formatCode>
                <c:ptCount val="22"/>
                <c:pt idx="0">
                  <c:v>-0.876165090162489</c:v>
                </c:pt>
                <c:pt idx="1">
                  <c:v>-0.73877530100128996</c:v>
                </c:pt>
                <c:pt idx="2">
                  <c:v>-0.70210643801220296</c:v>
                </c:pt>
                <c:pt idx="3">
                  <c:v>-0.31453054107129302</c:v>
                </c:pt>
                <c:pt idx="4">
                  <c:v>0.86109254004932101</c:v>
                </c:pt>
                <c:pt idx="5">
                  <c:v>-0.44196003011840701</c:v>
                </c:pt>
                <c:pt idx="6">
                  <c:v>-0.70393350680891598</c:v>
                </c:pt>
                <c:pt idx="7">
                  <c:v>-0.25552094442222201</c:v>
                </c:pt>
                <c:pt idx="8">
                  <c:v>0.54813059641653705</c:v>
                </c:pt>
                <c:pt idx="9">
                  <c:v>0.52013408225623603</c:v>
                </c:pt>
                <c:pt idx="10">
                  <c:v>-1.1860997577993999</c:v>
                </c:pt>
                <c:pt idx="11">
                  <c:v>-1.39086856020274</c:v>
                </c:pt>
                <c:pt idx="12">
                  <c:v>-1.17537924568844</c:v>
                </c:pt>
                <c:pt idx="13">
                  <c:v>-1.36924135023229</c:v>
                </c:pt>
                <c:pt idx="14">
                  <c:v>1.06284469712645</c:v>
                </c:pt>
                <c:pt idx="15">
                  <c:v>-0.82651517263303997</c:v>
                </c:pt>
                <c:pt idx="16">
                  <c:v>-0.98430202313091397</c:v>
                </c:pt>
                <c:pt idx="17">
                  <c:v>-0.47891121029857198</c:v>
                </c:pt>
                <c:pt idx="18">
                  <c:v>-0.498406972393661</c:v>
                </c:pt>
                <c:pt idx="19">
                  <c:v>0.64773001982932799</c:v>
                </c:pt>
                <c:pt idx="20">
                  <c:v>-1.2392748106370399</c:v>
                </c:pt>
                <c:pt idx="21">
                  <c:v>0.80539007766284199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outlier'!$B$27:$B$61</c:f>
              <c:numCache>
                <c:formatCode>General</c:formatCode>
                <c:ptCount val="35"/>
                <c:pt idx="0">
                  <c:v>-2.7962895708500799</c:v>
                </c:pt>
                <c:pt idx="1">
                  <c:v>-2.93896642497196</c:v>
                </c:pt>
                <c:pt idx="2">
                  <c:v>-1.3323862698870099</c:v>
                </c:pt>
                <c:pt idx="3">
                  <c:v>-3.42077230837881</c:v>
                </c:pt>
                <c:pt idx="4">
                  <c:v>-2.7857529047352898</c:v>
                </c:pt>
                <c:pt idx="5">
                  <c:v>-2.1179486656292399</c:v>
                </c:pt>
                <c:pt idx="6">
                  <c:v>-3.4652712750296599</c:v>
                </c:pt>
                <c:pt idx="7">
                  <c:v>-3.4241971894395502</c:v>
                </c:pt>
                <c:pt idx="8">
                  <c:v>-1.3826705677389699</c:v>
                </c:pt>
                <c:pt idx="9">
                  <c:v>-1.5279579800676799</c:v>
                </c:pt>
                <c:pt idx="10">
                  <c:v>-1.8395784278924601</c:v>
                </c:pt>
                <c:pt idx="11">
                  <c:v>-2.34035616780334</c:v>
                </c:pt>
                <c:pt idx="12">
                  <c:v>-1.7043598162878699</c:v>
                </c:pt>
                <c:pt idx="13">
                  <c:v>-2.5746823099617999</c:v>
                </c:pt>
                <c:pt idx="14">
                  <c:v>-1.5736180182891299</c:v>
                </c:pt>
                <c:pt idx="15">
                  <c:v>-1.45568505244446</c:v>
                </c:pt>
                <c:pt idx="16">
                  <c:v>-0.65455285325416102</c:v>
                </c:pt>
                <c:pt idx="17">
                  <c:v>-0.68998207040041704</c:v>
                </c:pt>
                <c:pt idx="18">
                  <c:v>-1.3694254685589899</c:v>
                </c:pt>
                <c:pt idx="19">
                  <c:v>-2.3104855987991102</c:v>
                </c:pt>
                <c:pt idx="20">
                  <c:v>-0.856472930877483</c:v>
                </c:pt>
                <c:pt idx="21">
                  <c:v>0.51652037373408599</c:v>
                </c:pt>
                <c:pt idx="22">
                  <c:v>0.52380224121443197</c:v>
                </c:pt>
                <c:pt idx="23">
                  <c:v>0.41298103951839199</c:v>
                </c:pt>
                <c:pt idx="24">
                  <c:v>-1.09142639249455</c:v>
                </c:pt>
                <c:pt idx="25">
                  <c:v>-0.107719914120883</c:v>
                </c:pt>
                <c:pt idx="26">
                  <c:v>-3.8790567512262499</c:v>
                </c:pt>
                <c:pt idx="27">
                  <c:v>-0.96613148722040398</c:v>
                </c:pt>
                <c:pt idx="28">
                  <c:v>-0.12532268054978701</c:v>
                </c:pt>
                <c:pt idx="29">
                  <c:v>0.47553201688732699</c:v>
                </c:pt>
                <c:pt idx="30">
                  <c:v>-1.62800277565409</c:v>
                </c:pt>
                <c:pt idx="31">
                  <c:v>1.2589124995149401</c:v>
                </c:pt>
                <c:pt idx="32">
                  <c:v>0.36053939146767</c:v>
                </c:pt>
                <c:pt idx="33">
                  <c:v>-1.3662821235420901</c:v>
                </c:pt>
                <c:pt idx="34">
                  <c:v>-1.0098004548906001</c:v>
                </c:pt>
              </c:numCache>
            </c:numRef>
          </c:xVal>
          <c:yVal>
            <c:numRef>
              <c:f>'without outlier'!$C$27:$C$61</c:f>
              <c:numCache>
                <c:formatCode>General</c:formatCode>
                <c:ptCount val="35"/>
                <c:pt idx="0">
                  <c:v>0.90284654410357601</c:v>
                </c:pt>
                <c:pt idx="1">
                  <c:v>-2.5777691977654502</c:v>
                </c:pt>
                <c:pt idx="2">
                  <c:v>0.54171818554005302</c:v>
                </c:pt>
                <c:pt idx="3">
                  <c:v>-2.8582462730654501</c:v>
                </c:pt>
                <c:pt idx="4">
                  <c:v>1.0744438588121601</c:v>
                </c:pt>
                <c:pt idx="5">
                  <c:v>-1.5313071050352201</c:v>
                </c:pt>
                <c:pt idx="6">
                  <c:v>-2.9937663239872201</c:v>
                </c:pt>
                <c:pt idx="7">
                  <c:v>-2.0781860841762199</c:v>
                </c:pt>
                <c:pt idx="8">
                  <c:v>-0.57955135575824501</c:v>
                </c:pt>
                <c:pt idx="9">
                  <c:v>1.7607280887521799</c:v>
                </c:pt>
                <c:pt idx="10">
                  <c:v>0.26695246429581798</c:v>
                </c:pt>
                <c:pt idx="11">
                  <c:v>0.85044954528633099</c:v>
                </c:pt>
                <c:pt idx="12">
                  <c:v>0.24140861174103201</c:v>
                </c:pt>
                <c:pt idx="13">
                  <c:v>-0.53248262302590699</c:v>
                </c:pt>
                <c:pt idx="14">
                  <c:v>0.54121741536583401</c:v>
                </c:pt>
                <c:pt idx="15">
                  <c:v>1.49853188594428</c:v>
                </c:pt>
                <c:pt idx="16">
                  <c:v>0.78736156410403302</c:v>
                </c:pt>
                <c:pt idx="17">
                  <c:v>0.56250288813190996</c:v>
                </c:pt>
                <c:pt idx="18">
                  <c:v>0.225818553095743</c:v>
                </c:pt>
                <c:pt idx="19">
                  <c:v>3.0588729048415901</c:v>
                </c:pt>
                <c:pt idx="20">
                  <c:v>2.1889827362550598</c:v>
                </c:pt>
                <c:pt idx="21">
                  <c:v>-2.03517750431778</c:v>
                </c:pt>
                <c:pt idx="22">
                  <c:v>1.64769961231255</c:v>
                </c:pt>
                <c:pt idx="23">
                  <c:v>-1.4646093609834001</c:v>
                </c:pt>
                <c:pt idx="24">
                  <c:v>-3.3247519790912698</c:v>
                </c:pt>
                <c:pt idx="25">
                  <c:v>1.14735564602425</c:v>
                </c:pt>
                <c:pt idx="26">
                  <c:v>1.38003407318315</c:v>
                </c:pt>
                <c:pt idx="27">
                  <c:v>0.27539787054656301</c:v>
                </c:pt>
                <c:pt idx="28">
                  <c:v>0.59987596897986095</c:v>
                </c:pt>
                <c:pt idx="29">
                  <c:v>1.6477748970544299</c:v>
                </c:pt>
                <c:pt idx="30">
                  <c:v>-1.5672597859110999</c:v>
                </c:pt>
                <c:pt idx="31">
                  <c:v>0.54804153757894902</c:v>
                </c:pt>
                <c:pt idx="32">
                  <c:v>2.8219503073379499</c:v>
                </c:pt>
                <c:pt idx="33">
                  <c:v>1.66623584068056</c:v>
                </c:pt>
                <c:pt idx="34">
                  <c:v>4.0435755344216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451024"/>
        <c:axId val="422450240"/>
      </c:scatterChart>
      <c:valAx>
        <c:axId val="42245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50240"/>
        <c:crosses val="autoZero"/>
        <c:crossBetween val="midCat"/>
      </c:valAx>
      <c:valAx>
        <c:axId val="42245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451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9789C1E-3E1E-4506-8DCC-AFCC18BA7D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815B108-EDF3-474E-8573-A970174A17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F51B193-6F64-4A62-9EF6-4C1674C5FE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73EC638-87DF-4D6F-BBD8-853013D4A2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B3B3B6E-32AB-4BB5-9E20-2CB0606BEC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C4DD216-EF7E-4B1E-864E-B8B59B24D5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777C706-98D3-40AB-83AE-5FFD868058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6B6817A-3FA8-49B2-BA28-41DA164C31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CE335A9-C08B-4325-8C36-47CE73E63E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E05B657-22BE-4D36-8D60-C2B322282A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9D419F44-4628-4850-959F-F990A433DB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'without outlier'!$B$78:$B$88</c:f>
              <c:numCache>
                <c:formatCode>General</c:formatCode>
                <c:ptCount val="11"/>
                <c:pt idx="0">
                  <c:v>0.245034519963232</c:v>
                </c:pt>
                <c:pt idx="1">
                  <c:v>-0.29076680285734902</c:v>
                </c:pt>
                <c:pt idx="2">
                  <c:v>0.35484096643586899</c:v>
                </c:pt>
                <c:pt idx="3">
                  <c:v>0.33272942866102001</c:v>
                </c:pt>
                <c:pt idx="4">
                  <c:v>-0.18906970295067699</c:v>
                </c:pt>
                <c:pt idx="5">
                  <c:v>-0.41579804548952298</c:v>
                </c:pt>
                <c:pt idx="6">
                  <c:v>0.40580637640295097</c:v>
                </c:pt>
                <c:pt idx="7">
                  <c:v>0.32148265747070298</c:v>
                </c:pt>
                <c:pt idx="8">
                  <c:v>-0.27896382833479899</c:v>
                </c:pt>
                <c:pt idx="9">
                  <c:v>-0.129492792198625</c:v>
                </c:pt>
                <c:pt idx="10">
                  <c:v>0.21803046595186901</c:v>
                </c:pt>
              </c:numCache>
            </c:numRef>
          </c:xVal>
          <c:yVal>
            <c:numRef>
              <c:f>'without outlier'!$C$78:$C$88</c:f>
              <c:numCache>
                <c:formatCode>General</c:formatCode>
                <c:ptCount val="11"/>
                <c:pt idx="0">
                  <c:v>0.23428276174465901</c:v>
                </c:pt>
                <c:pt idx="1">
                  <c:v>0.32702857551250902</c:v>
                </c:pt>
                <c:pt idx="2">
                  <c:v>-0.25350035708845797</c:v>
                </c:pt>
                <c:pt idx="3">
                  <c:v>3.7767098608320997E-2</c:v>
                </c:pt>
                <c:pt idx="4">
                  <c:v>-6.5283579819192999E-2</c:v>
                </c:pt>
                <c:pt idx="5">
                  <c:v>-6.3796217314979996E-3</c:v>
                </c:pt>
                <c:pt idx="6">
                  <c:v>0.24188725551932999</c:v>
                </c:pt>
                <c:pt idx="7">
                  <c:v>0.36145884086029101</c:v>
                </c:pt>
                <c:pt idx="8">
                  <c:v>0.47979845235674401</c:v>
                </c:pt>
                <c:pt idx="9">
                  <c:v>0.46406069715479997</c:v>
                </c:pt>
                <c:pt idx="10">
                  <c:v>0.36531034019362202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'without outlier'!$A$65:$A$75</c15:f>
                <c15:dlblRangeCache>
                  <c:ptCount val="11"/>
                  <c:pt idx="0">
                    <c:v>Ti</c:v>
                  </c:pt>
                  <c:pt idx="1">
                    <c:v>Sr</c:v>
                  </c:pt>
                  <c:pt idx="2">
                    <c:v>Ba</c:v>
                  </c:pt>
                  <c:pt idx="3">
                    <c:v>Mn</c:v>
                  </c:pt>
                  <c:pt idx="4">
                    <c:v>Cr</c:v>
                  </c:pt>
                  <c:pt idx="5">
                    <c:v>Ca</c:v>
                  </c:pt>
                  <c:pt idx="6">
                    <c:v>Al</c:v>
                  </c:pt>
                  <c:pt idx="7">
                    <c:v>Fe</c:v>
                  </c:pt>
                  <c:pt idx="8">
                    <c:v>Mg</c:v>
                  </c:pt>
                  <c:pt idx="9">
                    <c:v>Na</c:v>
                  </c:pt>
                  <c:pt idx="10">
                    <c:v>K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9920"/>
        <c:axId val="423502864"/>
      </c:scatterChart>
      <c:valAx>
        <c:axId val="42350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502864"/>
        <c:crosses val="autoZero"/>
        <c:crossBetween val="midCat"/>
      </c:valAx>
      <c:valAx>
        <c:axId val="42350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509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Mahalanobis distances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outlier'!$D$95:$D$116</c:f>
              <c:numCache>
                <c:formatCode>General</c:formatCode>
                <c:ptCount val="22"/>
                <c:pt idx="0">
                  <c:v>2.5865648109872899</c:v>
                </c:pt>
                <c:pt idx="1">
                  <c:v>3.7223077661661899</c:v>
                </c:pt>
                <c:pt idx="2">
                  <c:v>2.6599393438154801</c:v>
                </c:pt>
                <c:pt idx="3">
                  <c:v>3.60440100165154</c:v>
                </c:pt>
                <c:pt idx="4">
                  <c:v>4.5238818422855704</c:v>
                </c:pt>
                <c:pt idx="5">
                  <c:v>2.8816224905081098</c:v>
                </c:pt>
                <c:pt idx="6">
                  <c:v>2.4542375220310002</c:v>
                </c:pt>
                <c:pt idx="7">
                  <c:v>3.9089929375846499</c:v>
                </c:pt>
                <c:pt idx="8">
                  <c:v>2.82879126059404</c:v>
                </c:pt>
                <c:pt idx="9">
                  <c:v>3.4154075707657499</c:v>
                </c:pt>
                <c:pt idx="10">
                  <c:v>2.6054795940555202</c:v>
                </c:pt>
                <c:pt idx="11">
                  <c:v>2.4941980108166302</c:v>
                </c:pt>
                <c:pt idx="12">
                  <c:v>2.09883558408215</c:v>
                </c:pt>
                <c:pt idx="13">
                  <c:v>4.5285440816321101</c:v>
                </c:pt>
                <c:pt idx="14">
                  <c:v>3.75673605513549</c:v>
                </c:pt>
                <c:pt idx="15">
                  <c:v>2.0060866014876702</c:v>
                </c:pt>
                <c:pt idx="16">
                  <c:v>3.8739180476264701</c:v>
                </c:pt>
                <c:pt idx="17">
                  <c:v>2.98883486185637</c:v>
                </c:pt>
                <c:pt idx="18">
                  <c:v>3.1467401477098602</c:v>
                </c:pt>
                <c:pt idx="19">
                  <c:v>3.5833903228858799</c:v>
                </c:pt>
                <c:pt idx="20">
                  <c:v>2.8603678863122499</c:v>
                </c:pt>
                <c:pt idx="21">
                  <c:v>4.5522229346181504</c:v>
                </c:pt>
              </c:numCache>
            </c:numRef>
          </c:xVal>
          <c:yVal>
            <c:numRef>
              <c:f>'without outlier'!$E$95:$E$116</c:f>
              <c:numCache>
                <c:formatCode>General</c:formatCode>
                <c:ptCount val="22"/>
                <c:pt idx="0">
                  <c:v>6.48106622956095</c:v>
                </c:pt>
                <c:pt idx="1">
                  <c:v>6.7516725654960297</c:v>
                </c:pt>
                <c:pt idx="2">
                  <c:v>6.38097204646348</c:v>
                </c:pt>
                <c:pt idx="3">
                  <c:v>6.3195734830139498</c:v>
                </c:pt>
                <c:pt idx="4">
                  <c:v>17.779416404434699</c:v>
                </c:pt>
                <c:pt idx="5">
                  <c:v>8.5743818596784696</c:v>
                </c:pt>
                <c:pt idx="6">
                  <c:v>5.9032334440099303</c:v>
                </c:pt>
                <c:pt idx="7">
                  <c:v>11.705693459689</c:v>
                </c:pt>
                <c:pt idx="8">
                  <c:v>7.7683870176354297</c:v>
                </c:pt>
                <c:pt idx="9">
                  <c:v>5.1378036609832698</c:v>
                </c:pt>
                <c:pt idx="10">
                  <c:v>5.8674053296799897</c:v>
                </c:pt>
                <c:pt idx="11">
                  <c:v>6.8125576049533301</c:v>
                </c:pt>
                <c:pt idx="12">
                  <c:v>6.2750924534680603</c:v>
                </c:pt>
                <c:pt idx="13">
                  <c:v>7.9940924194051597</c:v>
                </c:pt>
                <c:pt idx="14">
                  <c:v>6.4563123237501401</c:v>
                </c:pt>
                <c:pt idx="15">
                  <c:v>5.4948976244188703</c:v>
                </c:pt>
                <c:pt idx="16">
                  <c:v>9.1906327098232907</c:v>
                </c:pt>
                <c:pt idx="17">
                  <c:v>5.2010091072927001</c:v>
                </c:pt>
                <c:pt idx="18">
                  <c:v>5.3250595034051402</c:v>
                </c:pt>
                <c:pt idx="19">
                  <c:v>6.6305710149877299</c:v>
                </c:pt>
                <c:pt idx="20">
                  <c:v>6.5348504750965501</c:v>
                </c:pt>
                <c:pt idx="21">
                  <c:v>15.846403196359001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outlier'!$D$117:$D$151</c:f>
              <c:numCache>
                <c:formatCode>General</c:formatCode>
                <c:ptCount val="35"/>
                <c:pt idx="0">
                  <c:v>69.600081136757296</c:v>
                </c:pt>
                <c:pt idx="1">
                  <c:v>54.259756272478697</c:v>
                </c:pt>
                <c:pt idx="2">
                  <c:v>46.687120127091802</c:v>
                </c:pt>
                <c:pt idx="3">
                  <c:v>54.507238123903001</c:v>
                </c:pt>
                <c:pt idx="4">
                  <c:v>72.048998001670796</c:v>
                </c:pt>
                <c:pt idx="5">
                  <c:v>55.386593990652898</c:v>
                </c:pt>
                <c:pt idx="6">
                  <c:v>63.781302839497499</c:v>
                </c:pt>
                <c:pt idx="7">
                  <c:v>66.983139592975803</c:v>
                </c:pt>
                <c:pt idx="8">
                  <c:v>44.593686262355398</c:v>
                </c:pt>
                <c:pt idx="9">
                  <c:v>65.096174933445297</c:v>
                </c:pt>
                <c:pt idx="10">
                  <c:v>55.281061659920603</c:v>
                </c:pt>
                <c:pt idx="11">
                  <c:v>56.564648892251398</c:v>
                </c:pt>
                <c:pt idx="12">
                  <c:v>44.560226439966698</c:v>
                </c:pt>
                <c:pt idx="13">
                  <c:v>51.373473842395001</c:v>
                </c:pt>
                <c:pt idx="14">
                  <c:v>47.392371791036098</c:v>
                </c:pt>
                <c:pt idx="15">
                  <c:v>54.350573399620899</c:v>
                </c:pt>
                <c:pt idx="16">
                  <c:v>41.911876200454699</c:v>
                </c:pt>
                <c:pt idx="17">
                  <c:v>26.694041649739201</c:v>
                </c:pt>
                <c:pt idx="18">
                  <c:v>42.583857956679303</c:v>
                </c:pt>
                <c:pt idx="19">
                  <c:v>62.116725136824002</c:v>
                </c:pt>
                <c:pt idx="20">
                  <c:v>31.441522576791701</c:v>
                </c:pt>
                <c:pt idx="21">
                  <c:v>39.897707810720597</c:v>
                </c:pt>
                <c:pt idx="22">
                  <c:v>29.0966999913271</c:v>
                </c:pt>
                <c:pt idx="23">
                  <c:v>18.838585986003199</c:v>
                </c:pt>
                <c:pt idx="24">
                  <c:v>42.977705682728001</c:v>
                </c:pt>
                <c:pt idx="25">
                  <c:v>24.663250122474299</c:v>
                </c:pt>
                <c:pt idx="26">
                  <c:v>53.193124688967799</c:v>
                </c:pt>
                <c:pt idx="27">
                  <c:v>30.201082810048401</c:v>
                </c:pt>
                <c:pt idx="28">
                  <c:v>24.478192699784898</c:v>
                </c:pt>
                <c:pt idx="29">
                  <c:v>25.504544578207199</c:v>
                </c:pt>
                <c:pt idx="30">
                  <c:v>35.502181155833597</c:v>
                </c:pt>
                <c:pt idx="31">
                  <c:v>14.1801826586467</c:v>
                </c:pt>
                <c:pt idx="32">
                  <c:v>31.506444262310499</c:v>
                </c:pt>
                <c:pt idx="33">
                  <c:v>34.658505228154397</c:v>
                </c:pt>
                <c:pt idx="34">
                  <c:v>47.290714243792401</c:v>
                </c:pt>
              </c:numCache>
            </c:numRef>
          </c:xVal>
          <c:yVal>
            <c:numRef>
              <c:f>'without outlier'!$E$117:$E$151</c:f>
              <c:numCache>
                <c:formatCode>General</c:formatCode>
                <c:ptCount val="35"/>
                <c:pt idx="0">
                  <c:v>2.7105028081373099</c:v>
                </c:pt>
                <c:pt idx="1">
                  <c:v>2.41558500856289</c:v>
                </c:pt>
                <c:pt idx="2">
                  <c:v>2.30444995019359</c:v>
                </c:pt>
                <c:pt idx="3">
                  <c:v>3.4915011256402</c:v>
                </c:pt>
                <c:pt idx="4">
                  <c:v>2.8840811254373002</c:v>
                </c:pt>
                <c:pt idx="5">
                  <c:v>4.1495592519036597</c:v>
                </c:pt>
                <c:pt idx="6">
                  <c:v>3.91711658280144</c:v>
                </c:pt>
                <c:pt idx="7">
                  <c:v>4.7915718697290304</c:v>
                </c:pt>
                <c:pt idx="8">
                  <c:v>3.0789749665588402</c:v>
                </c:pt>
                <c:pt idx="9">
                  <c:v>3.5462065948219501</c:v>
                </c:pt>
                <c:pt idx="10">
                  <c:v>2.3989703708925298</c:v>
                </c:pt>
                <c:pt idx="11">
                  <c:v>2.11852361867484</c:v>
                </c:pt>
                <c:pt idx="12">
                  <c:v>1.3353707688924501</c:v>
                </c:pt>
                <c:pt idx="13">
                  <c:v>3.39554276418751</c:v>
                </c:pt>
                <c:pt idx="14">
                  <c:v>1.6951537863851001</c:v>
                </c:pt>
                <c:pt idx="15">
                  <c:v>1.99478066418486</c:v>
                </c:pt>
                <c:pt idx="16">
                  <c:v>2.72329938029565</c:v>
                </c:pt>
                <c:pt idx="17">
                  <c:v>3.02863451271819</c:v>
                </c:pt>
                <c:pt idx="18">
                  <c:v>2.60558533560945</c:v>
                </c:pt>
                <c:pt idx="19">
                  <c:v>4.0186607130145902</c:v>
                </c:pt>
                <c:pt idx="20">
                  <c:v>3.0418478125758401</c:v>
                </c:pt>
                <c:pt idx="21">
                  <c:v>4.27505679256004</c:v>
                </c:pt>
                <c:pt idx="22">
                  <c:v>3.0867622199984899</c:v>
                </c:pt>
                <c:pt idx="23">
                  <c:v>4.03322789532253</c:v>
                </c:pt>
                <c:pt idx="24">
                  <c:v>3.3622359784669298</c:v>
                </c:pt>
                <c:pt idx="25">
                  <c:v>3.04706235128134</c:v>
                </c:pt>
                <c:pt idx="26">
                  <c:v>4.6580299299434804</c:v>
                </c:pt>
                <c:pt idx="27">
                  <c:v>2.75410592564785</c:v>
                </c:pt>
                <c:pt idx="28">
                  <c:v>2.7549077354136302</c:v>
                </c:pt>
                <c:pt idx="29">
                  <c:v>2.9692099750359802</c:v>
                </c:pt>
                <c:pt idx="30">
                  <c:v>3.7449906252638199</c:v>
                </c:pt>
                <c:pt idx="31">
                  <c:v>5.0776775483190999</c:v>
                </c:pt>
                <c:pt idx="32">
                  <c:v>3.3357410036103698</c:v>
                </c:pt>
                <c:pt idx="33">
                  <c:v>2.4955514339215998</c:v>
                </c:pt>
                <c:pt idx="34">
                  <c:v>4.66059711830074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6000"/>
        <c:axId val="423503256"/>
      </c:scatterChart>
      <c:valAx>
        <c:axId val="42350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503256"/>
        <c:crosses val="autoZero"/>
        <c:crossBetween val="midCat"/>
      </c:valAx>
      <c:valAx>
        <c:axId val="42350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50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and loadingd</a:t>
            </a:r>
            <a:r>
              <a:rPr lang="en-US" baseline="0"/>
              <a:t> biplot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outlier'!$N$5:$N$26</c:f>
              <c:numCache>
                <c:formatCode>General</c:formatCode>
                <c:ptCount val="22"/>
                <c:pt idx="0">
                  <c:v>0.28125437003893028</c:v>
                </c:pt>
                <c:pt idx="1">
                  <c:v>0.38102647199639039</c:v>
                </c:pt>
                <c:pt idx="2">
                  <c:v>0.15261419648361538</c:v>
                </c:pt>
                <c:pt idx="3">
                  <c:v>0.23019675268530271</c:v>
                </c:pt>
                <c:pt idx="4">
                  <c:v>0.93572827730912622</c:v>
                </c:pt>
                <c:pt idx="5">
                  <c:v>0.9548631988602323</c:v>
                </c:pt>
                <c:pt idx="6">
                  <c:v>0.62606110218288114</c:v>
                </c:pt>
                <c:pt idx="7">
                  <c:v>1.0133369224529103</c:v>
                </c:pt>
                <c:pt idx="8">
                  <c:v>0.86336686805271512</c:v>
                </c:pt>
                <c:pt idx="9">
                  <c:v>0.42938390955569639</c:v>
                </c:pt>
                <c:pt idx="10">
                  <c:v>0.46824990934555999</c:v>
                </c:pt>
                <c:pt idx="11">
                  <c:v>0.31927505362741876</c:v>
                </c:pt>
                <c:pt idx="12">
                  <c:v>0.29319867042518299</c:v>
                </c:pt>
                <c:pt idx="13">
                  <c:v>6.6234098999957441E-2</c:v>
                </c:pt>
                <c:pt idx="14">
                  <c:v>0.42427096585499041</c:v>
                </c:pt>
                <c:pt idx="15">
                  <c:v>0.30918080689293626</c:v>
                </c:pt>
                <c:pt idx="16">
                  <c:v>0.73927976150897723</c:v>
                </c:pt>
                <c:pt idx="17">
                  <c:v>0.3105122088040293</c:v>
                </c:pt>
                <c:pt idx="18">
                  <c:v>0.32848151241765167</c:v>
                </c:pt>
                <c:pt idx="19">
                  <c:v>0.40524278787154799</c:v>
                </c:pt>
                <c:pt idx="20">
                  <c:v>0.4034375108109548</c:v>
                </c:pt>
                <c:pt idx="21">
                  <c:v>0.6150153446272415</c:v>
                </c:pt>
              </c:numCache>
            </c:numRef>
          </c:xVal>
          <c:yVal>
            <c:numRef>
              <c:f>'without outlier'!$O$5:$O$26</c:f>
              <c:numCache>
                <c:formatCode>General</c:formatCode>
                <c:ptCount val="22"/>
                <c:pt idx="0">
                  <c:v>-0.39806939043873601</c:v>
                </c:pt>
                <c:pt idx="1">
                  <c:v>-0.33564888289059536</c:v>
                </c:pt>
                <c:pt idx="2">
                  <c:v>-0.31898906375144165</c:v>
                </c:pt>
                <c:pt idx="3">
                  <c:v>-0.14290112921001633</c:v>
                </c:pt>
                <c:pt idx="4">
                  <c:v>0.39122145629564731</c:v>
                </c:pt>
                <c:pt idx="5">
                  <c:v>-0.20079635877171559</c:v>
                </c:pt>
                <c:pt idx="6">
                  <c:v>-0.31981915863922394</c:v>
                </c:pt>
                <c:pt idx="7">
                  <c:v>-0.1160912112711778</c:v>
                </c:pt>
                <c:pt idx="8">
                  <c:v>0.24903299029625409</c:v>
                </c:pt>
                <c:pt idx="9">
                  <c:v>0.23631329231772169</c:v>
                </c:pt>
                <c:pt idx="10">
                  <c:v>-0.53888246962587505</c:v>
                </c:pt>
                <c:pt idx="11">
                  <c:v>-0.63191538461961294</c:v>
                </c:pt>
                <c:pt idx="12">
                  <c:v>-0.53401180339057741</c:v>
                </c:pt>
                <c:pt idx="13">
                  <c:v>-0.62208946210056926</c:v>
                </c:pt>
                <c:pt idx="14">
                  <c:v>0.48288381432511268</c:v>
                </c:pt>
                <c:pt idx="15">
                  <c:v>-0.37551186945531501</c:v>
                </c:pt>
                <c:pt idx="16">
                  <c:v>-0.44719940426144184</c:v>
                </c:pt>
                <c:pt idx="17">
                  <c:v>-0.21758444350079592</c:v>
                </c:pt>
                <c:pt idx="18">
                  <c:v>-0.22644198213189048</c:v>
                </c:pt>
                <c:pt idx="19">
                  <c:v>0.29428414468614933</c:v>
                </c:pt>
                <c:pt idx="20">
                  <c:v>-0.56304157058446413</c:v>
                </c:pt>
                <c:pt idx="21">
                  <c:v>0.36591407359222305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outlier'!$N$27:$N$61</c:f>
              <c:numCache>
                <c:formatCode>General</c:formatCode>
                <c:ptCount val="35"/>
                <c:pt idx="0">
                  <c:v>-0.59978295059350062</c:v>
                </c:pt>
                <c:pt idx="1">
                  <c:v>-0.63038605602245834</c:v>
                </c:pt>
                <c:pt idx="2">
                  <c:v>-0.28578677137509673</c:v>
                </c:pt>
                <c:pt idx="3">
                  <c:v>-0.73372977170038012</c:v>
                </c:pt>
                <c:pt idx="4">
                  <c:v>-0.59752291545349689</c:v>
                </c:pt>
                <c:pt idx="5">
                  <c:v>-0.45428396011593869</c:v>
                </c:pt>
                <c:pt idx="6">
                  <c:v>-0.74327446327826086</c:v>
                </c:pt>
                <c:pt idx="7">
                  <c:v>-0.7344643827683669</c:v>
                </c:pt>
                <c:pt idx="8">
                  <c:v>-0.29657237271215797</c:v>
                </c:pt>
                <c:pt idx="9">
                  <c:v>-0.32773542311974402</c:v>
                </c:pt>
                <c:pt idx="10">
                  <c:v>-0.39457565083078011</c:v>
                </c:pt>
                <c:pt idx="11">
                  <c:v>-0.50198868614957315</c:v>
                </c:pt>
                <c:pt idx="12">
                  <c:v>-0.36557228197771008</c:v>
                </c:pt>
                <c:pt idx="13">
                  <c:v>-0.55224987025943884</c:v>
                </c:pt>
                <c:pt idx="14">
                  <c:v>-0.33752915576251458</c:v>
                </c:pt>
                <c:pt idx="15">
                  <c:v>-0.31223342710696789</c:v>
                </c:pt>
                <c:pt idx="16">
                  <c:v>-0.14039663335897898</c:v>
                </c:pt>
                <c:pt idx="17">
                  <c:v>-0.14799593230810007</c:v>
                </c:pt>
                <c:pt idx="18">
                  <c:v>-0.29373139917712565</c:v>
                </c:pt>
                <c:pt idx="19">
                  <c:v>-0.4955816751589992</c:v>
                </c:pt>
                <c:pt idx="20">
                  <c:v>-0.1837069618755523</c:v>
                </c:pt>
                <c:pt idx="21">
                  <c:v>0.11078971113342446</c:v>
                </c:pt>
                <c:pt idx="22">
                  <c:v>0.11235161659869608</c:v>
                </c:pt>
                <c:pt idx="23">
                  <c:v>8.8581307531112041E-2</c:v>
                </c:pt>
                <c:pt idx="24">
                  <c:v>-0.23410270126172783</c:v>
                </c:pt>
                <c:pt idx="25">
                  <c:v>-2.3105106353295348E-2</c:v>
                </c:pt>
                <c:pt idx="26">
                  <c:v>-0.83202831638885977</c:v>
                </c:pt>
                <c:pt idx="27">
                  <c:v>-0.20722789231380662</c:v>
                </c:pt>
                <c:pt idx="28">
                  <c:v>-2.6880766534342571E-2</c:v>
                </c:pt>
                <c:pt idx="29">
                  <c:v>0.10199801879018305</c:v>
                </c:pt>
                <c:pt idx="30">
                  <c:v>-0.34919427463278635</c:v>
                </c:pt>
                <c:pt idx="31">
                  <c:v>0.270027203680685</c:v>
                </c:pt>
                <c:pt idx="32">
                  <c:v>7.7332970903269183E-2</c:v>
                </c:pt>
                <c:pt idx="33">
                  <c:v>-0.29305717545987436</c:v>
                </c:pt>
                <c:pt idx="34">
                  <c:v>-0.21659455539177963</c:v>
                </c:pt>
              </c:numCache>
            </c:numRef>
          </c:xVal>
          <c:yVal>
            <c:numRef>
              <c:f>'without outlier'!$O$27:$O$61</c:f>
              <c:numCache>
                <c:formatCode>General</c:formatCode>
                <c:ptCount val="35"/>
                <c:pt idx="0">
                  <c:v>0.41019161514912478</c:v>
                </c:pt>
                <c:pt idx="1">
                  <c:v>-1.1711617191412425</c:v>
                </c:pt>
                <c:pt idx="2">
                  <c:v>0.24611963011162116</c:v>
                </c:pt>
                <c:pt idx="3">
                  <c:v>-1.2985912865256317</c:v>
                </c:pt>
                <c:pt idx="4">
                  <c:v>0.48815367873043231</c:v>
                </c:pt>
                <c:pt idx="5">
                  <c:v>-0.69572103787292927</c:v>
                </c:pt>
                <c:pt idx="6">
                  <c:v>-1.360162313114526</c:v>
                </c:pt>
                <c:pt idx="7">
                  <c:v>-0.94418537902813704</c:v>
                </c:pt>
                <c:pt idx="8">
                  <c:v>-0.26330843068837961</c:v>
                </c:pt>
                <c:pt idx="9">
                  <c:v>0.79995421512166975</c:v>
                </c:pt>
                <c:pt idx="10">
                  <c:v>0.12128491072230148</c:v>
                </c:pt>
                <c:pt idx="11">
                  <c:v>0.38638600863251299</c:v>
                </c:pt>
                <c:pt idx="12">
                  <c:v>0.10967953414417868</c:v>
                </c:pt>
                <c:pt idx="13">
                  <c:v>-0.241923623238438</c:v>
                </c:pt>
                <c:pt idx="14">
                  <c:v>0.24589211445248405</c:v>
                </c:pt>
                <c:pt idx="15">
                  <c:v>0.6808302237655024</c:v>
                </c:pt>
                <c:pt idx="16">
                  <c:v>0.35772315217404532</c:v>
                </c:pt>
                <c:pt idx="17">
                  <c:v>0.25556277499845581</c:v>
                </c:pt>
                <c:pt idx="18">
                  <c:v>0.1025964795788759</c:v>
                </c:pt>
                <c:pt idx="19">
                  <c:v>1.3897422829686581</c:v>
                </c:pt>
                <c:pt idx="20">
                  <c:v>0.99452378699586041</c:v>
                </c:pt>
                <c:pt idx="21">
                  <c:v>-0.92464522688088613</c:v>
                </c:pt>
                <c:pt idx="22">
                  <c:v>0.74860181906786416</c:v>
                </c:pt>
                <c:pt idx="23">
                  <c:v>-0.66541815247330338</c:v>
                </c:pt>
                <c:pt idx="24">
                  <c:v>-1.5105395187925108</c:v>
                </c:pt>
                <c:pt idx="25">
                  <c:v>0.52127979961472004</c:v>
                </c:pt>
                <c:pt idx="26">
                  <c:v>0.62699293599431483</c:v>
                </c:pt>
                <c:pt idx="27">
                  <c:v>0.12512192472341638</c:v>
                </c:pt>
                <c:pt idx="28">
                  <c:v>0.27254254248634147</c:v>
                </c:pt>
                <c:pt idx="29">
                  <c:v>0.74863602329677703</c:v>
                </c:pt>
                <c:pt idx="30">
                  <c:v>-0.71205547292585492</c:v>
                </c:pt>
                <c:pt idx="31">
                  <c:v>0.2489925280619219</c:v>
                </c:pt>
                <c:pt idx="32">
                  <c:v>1.2821008863547556</c:v>
                </c:pt>
                <c:pt idx="33">
                  <c:v>0.75702341131153417</c:v>
                </c:pt>
                <c:pt idx="34">
                  <c:v>1.8371236953548105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9E018BB-6417-4889-88D1-7C8182E47C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DF5FD36-6AA5-4896-8119-9AC5073FB9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804672C-160D-4709-BCFF-143D98F413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276CEDB-E386-471A-A776-01C017E7EB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058B991-2C3E-4BF1-9459-9702D5C7AD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F76C2D7-C36B-43AA-A1E5-FB51B4BFB0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417B43C-7366-448C-ADED-17621613FE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60EE604-AAA3-4473-A9A1-B13ADB4D7D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B0CC5E4-2D42-4C6F-B8D8-AE9061D049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E5BD53B-E314-42C0-AF2A-21EFE16E22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C377AF9-F001-4F6B-842A-F6EA3F6A1E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'without outlier'!$B$65:$B$75</c:f>
              <c:numCache>
                <c:formatCode>General</c:formatCode>
                <c:ptCount val="11"/>
                <c:pt idx="0">
                  <c:v>0.245034519963232</c:v>
                </c:pt>
                <c:pt idx="1">
                  <c:v>-0.29076680285734902</c:v>
                </c:pt>
                <c:pt idx="2">
                  <c:v>0.35484096643586899</c:v>
                </c:pt>
                <c:pt idx="3">
                  <c:v>0.33272942866102001</c:v>
                </c:pt>
                <c:pt idx="4">
                  <c:v>-0.18906970295067699</c:v>
                </c:pt>
                <c:pt idx="5">
                  <c:v>-0.41579804548952298</c:v>
                </c:pt>
                <c:pt idx="6">
                  <c:v>0.40580637640295097</c:v>
                </c:pt>
                <c:pt idx="7">
                  <c:v>0.32148265747070298</c:v>
                </c:pt>
                <c:pt idx="8">
                  <c:v>-0.27896382833479899</c:v>
                </c:pt>
                <c:pt idx="9">
                  <c:v>-0.129492792198625</c:v>
                </c:pt>
                <c:pt idx="10">
                  <c:v>0.21803046595186901</c:v>
                </c:pt>
              </c:numCache>
            </c:numRef>
          </c:xVal>
          <c:yVal>
            <c:numRef>
              <c:f>'without outlier'!$C$65:$C$75</c:f>
              <c:numCache>
                <c:formatCode>General</c:formatCode>
                <c:ptCount val="11"/>
                <c:pt idx="0">
                  <c:v>0.23428276174465901</c:v>
                </c:pt>
                <c:pt idx="1">
                  <c:v>0.32702857551250902</c:v>
                </c:pt>
                <c:pt idx="2">
                  <c:v>-0.25350035708845797</c:v>
                </c:pt>
                <c:pt idx="3">
                  <c:v>3.7767098608320997E-2</c:v>
                </c:pt>
                <c:pt idx="4">
                  <c:v>-6.5283579819192999E-2</c:v>
                </c:pt>
                <c:pt idx="5">
                  <c:v>-6.3796217314979996E-3</c:v>
                </c:pt>
                <c:pt idx="6">
                  <c:v>0.24188725551932999</c:v>
                </c:pt>
                <c:pt idx="7">
                  <c:v>0.36145884086029101</c:v>
                </c:pt>
                <c:pt idx="8">
                  <c:v>0.47979845235674401</c:v>
                </c:pt>
                <c:pt idx="9">
                  <c:v>0.46406069715479997</c:v>
                </c:pt>
                <c:pt idx="10">
                  <c:v>0.36531034019362202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PCA!$A$144:$A$154</c15:f>
                <c15:dlblRangeCache>
                  <c:ptCount val="11"/>
                  <c:pt idx="0">
                    <c:v>Ti</c:v>
                  </c:pt>
                  <c:pt idx="1">
                    <c:v>Sr</c:v>
                  </c:pt>
                  <c:pt idx="2">
                    <c:v>Ba</c:v>
                  </c:pt>
                  <c:pt idx="3">
                    <c:v>Mn</c:v>
                  </c:pt>
                  <c:pt idx="4">
                    <c:v>Cr</c:v>
                  </c:pt>
                  <c:pt idx="5">
                    <c:v>Ca</c:v>
                  </c:pt>
                  <c:pt idx="6">
                    <c:v>Al</c:v>
                  </c:pt>
                  <c:pt idx="7">
                    <c:v>Fe</c:v>
                  </c:pt>
                  <c:pt idx="8">
                    <c:v>Mg</c:v>
                  </c:pt>
                  <c:pt idx="9">
                    <c:v>Na</c:v>
                  </c:pt>
                  <c:pt idx="10">
                    <c:v>K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0512"/>
        <c:axId val="423504040"/>
      </c:scatterChart>
      <c:valAx>
        <c:axId val="423500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504040"/>
        <c:crosses val="autoZero"/>
        <c:crossBetween val="midCat"/>
      </c:valAx>
      <c:valAx>
        <c:axId val="4235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50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47961</xdr:colOff>
      <xdr:row>103</xdr:row>
      <xdr:rowOff>170778</xdr:rowOff>
    </xdr:from>
    <xdr:to>
      <xdr:col>15</xdr:col>
      <xdr:colOff>62753</xdr:colOff>
      <xdr:row>117</xdr:row>
      <xdr:rowOff>140298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14720</xdr:colOff>
      <xdr:row>170</xdr:row>
      <xdr:rowOff>112644</xdr:rowOff>
    </xdr:from>
    <xdr:to>
      <xdr:col>8</xdr:col>
      <xdr:colOff>33129</xdr:colOff>
      <xdr:row>184</xdr:row>
      <xdr:rowOff>97261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156</xdr:row>
      <xdr:rowOff>0</xdr:rowOff>
    </xdr:from>
    <xdr:to>
      <xdr:col>7</xdr:col>
      <xdr:colOff>548640</xdr:colOff>
      <xdr:row>169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473337</xdr:colOff>
      <xdr:row>106</xdr:row>
      <xdr:rowOff>25550</xdr:rowOff>
    </xdr:from>
    <xdr:to>
      <xdr:col>14</xdr:col>
      <xdr:colOff>71270</xdr:colOff>
      <xdr:row>107</xdr:row>
      <xdr:rowOff>169433</xdr:rowOff>
    </xdr:to>
    <xdr:sp macro="" textlink="">
      <xdr:nvSpPr>
        <xdr:cNvPr id="5" name="TextBox 4"/>
        <xdr:cNvSpPr txBox="1"/>
      </xdr:nvSpPr>
      <xdr:spPr>
        <a:xfrm>
          <a:off x="7152043" y="20931244"/>
          <a:ext cx="476474" cy="341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G10</a:t>
          </a:r>
        </a:p>
      </xdr:txBody>
    </xdr:sp>
    <xdr:clientData/>
  </xdr:twoCellAnchor>
  <xdr:twoCellAnchor>
    <xdr:from>
      <xdr:col>4</xdr:col>
      <xdr:colOff>338689</xdr:colOff>
      <xdr:row>158</xdr:row>
      <xdr:rowOff>108825</xdr:rowOff>
    </xdr:from>
    <xdr:to>
      <xdr:col>5</xdr:col>
      <xdr:colOff>153159</xdr:colOff>
      <xdr:row>159</xdr:row>
      <xdr:rowOff>168889</xdr:rowOff>
    </xdr:to>
    <xdr:sp macro="" textlink="">
      <xdr:nvSpPr>
        <xdr:cNvPr id="6" name="Rounded Rectangle 5"/>
        <xdr:cNvSpPr/>
      </xdr:nvSpPr>
      <xdr:spPr>
        <a:xfrm>
          <a:off x="3287298" y="31516477"/>
          <a:ext cx="304800" cy="258847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0.66827</cdr:x>
      <cdr:y>0.16969</cdr:y>
    </cdr:from>
    <cdr:to>
      <cdr:x>0.72994</cdr:x>
      <cdr:y>0.24747</cdr:y>
    </cdr:to>
    <cdr:sp macro="" textlink="">
      <cdr:nvSpPr>
        <cdr:cNvPr id="2" name="Rounded Rectangle 1"/>
        <cdr:cNvSpPr/>
      </cdr:nvSpPr>
      <cdr:spPr>
        <a:xfrm xmlns:a="http://schemas.openxmlformats.org/drawingml/2006/main">
          <a:off x="3063706" y="463377"/>
          <a:ext cx="282729" cy="212390"/>
        </a:xfrm>
        <a:prstGeom xmlns:a="http://schemas.openxmlformats.org/drawingml/2006/main" prst="roundRect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</xdr:colOff>
      <xdr:row>2</xdr:row>
      <xdr:rowOff>121920</xdr:rowOff>
    </xdr:from>
    <xdr:to>
      <xdr:col>12</xdr:col>
      <xdr:colOff>579120</xdr:colOff>
      <xdr:row>16</xdr:row>
      <xdr:rowOff>91440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53340</xdr:colOff>
      <xdr:row>5</xdr:row>
      <xdr:rowOff>0</xdr:rowOff>
    </xdr:from>
    <xdr:to>
      <xdr:col>7</xdr:col>
      <xdr:colOff>274320</xdr:colOff>
      <xdr:row>5</xdr:row>
      <xdr:rowOff>152400</xdr:rowOff>
    </xdr:to>
    <xdr:sp macro="" textlink="">
      <xdr:nvSpPr>
        <xdr:cNvPr id="2" name="Oval 1"/>
        <xdr:cNvSpPr/>
      </xdr:nvSpPr>
      <xdr:spPr>
        <a:xfrm>
          <a:off x="4747260" y="990600"/>
          <a:ext cx="220980" cy="152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327660</xdr:colOff>
      <xdr:row>4</xdr:row>
      <xdr:rowOff>137160</xdr:rowOff>
    </xdr:from>
    <xdr:to>
      <xdr:col>8</xdr:col>
      <xdr:colOff>251460</xdr:colOff>
      <xdr:row>5</xdr:row>
      <xdr:rowOff>190500</xdr:rowOff>
    </xdr:to>
    <xdr:sp macro="" textlink="">
      <xdr:nvSpPr>
        <xdr:cNvPr id="4" name="TextBox 3"/>
        <xdr:cNvSpPr txBox="1"/>
      </xdr:nvSpPr>
      <xdr:spPr>
        <a:xfrm>
          <a:off x="5021580" y="929640"/>
          <a:ext cx="59436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G10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335280</xdr:colOff>
      <xdr:row>8</xdr:row>
      <xdr:rowOff>182880</xdr:rowOff>
    </xdr:from>
    <xdr:to>
      <xdr:col>10</xdr:col>
      <xdr:colOff>213360</xdr:colOff>
      <xdr:row>22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220980</xdr:colOff>
      <xdr:row>75</xdr:row>
      <xdr:rowOff>175260</xdr:rowOff>
    </xdr:from>
    <xdr:to>
      <xdr:col>11</xdr:col>
      <xdr:colOff>99060</xdr:colOff>
      <xdr:row>89</xdr:row>
      <xdr:rowOff>144780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327660</xdr:colOff>
      <xdr:row>95</xdr:row>
      <xdr:rowOff>30480</xdr:rowOff>
    </xdr:from>
    <xdr:to>
      <xdr:col>13</xdr:col>
      <xdr:colOff>205740</xdr:colOff>
      <xdr:row>109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548640</xdr:colOff>
      <xdr:row>1</xdr:row>
      <xdr:rowOff>182880</xdr:rowOff>
    </xdr:from>
    <xdr:to>
      <xdr:col>20</xdr:col>
      <xdr:colOff>30480</xdr:colOff>
      <xdr:row>22</xdr:row>
      <xdr:rowOff>137160</xdr:rowOff>
    </xdr:to>
    <xdr:graphicFrame macro="">
      <xdr:nvGraphicFramePr>
        <xdr:cNvPr id="9" name="Chart 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zoomScaleNormal="100" workbookViewId="0"/>
  </sheetViews>
  <sheetFormatPr defaultRowHeight="15.6" x14ac:dyDescent="0.3"/>
  <cols>
    <col min="1" max="1" width="7.3984375" customWidth="1"/>
    <col min="2" max="2" width="11.8984375" bestFit="1" customWidth="1"/>
    <col min="3" max="4" width="13.3984375" bestFit="1" customWidth="1"/>
    <col min="5" max="5" width="6.3984375" customWidth="1"/>
    <col min="6" max="6" width="6.796875" customWidth="1"/>
    <col min="7" max="7" width="5.5" customWidth="1"/>
    <col min="8" max="8" width="6.19921875" customWidth="1"/>
    <col min="9" max="10" width="6.09765625" customWidth="1"/>
    <col min="11" max="11" width="6.19921875" customWidth="1"/>
    <col min="12" max="12" width="5.5" customWidth="1"/>
    <col min="13" max="13" width="6.3984375" customWidth="1"/>
    <col min="14" max="14" width="5.19921875" customWidth="1"/>
  </cols>
  <sheetData>
    <row r="1" spans="1:14" x14ac:dyDescent="0.3">
      <c r="B1" s="3" t="s">
        <v>89</v>
      </c>
    </row>
    <row r="3" spans="1:14" x14ac:dyDescent="0.3">
      <c r="B3" s="6"/>
      <c r="C3" s="6" t="s">
        <v>73</v>
      </c>
      <c r="D3" s="6" t="s">
        <v>72</v>
      </c>
      <c r="E3" s="6" t="s">
        <v>74</v>
      </c>
      <c r="F3" s="6" t="s">
        <v>75</v>
      </c>
      <c r="G3" s="6" t="s">
        <v>76</v>
      </c>
      <c r="H3" s="6" t="s">
        <v>82</v>
      </c>
      <c r="I3" s="6" t="s">
        <v>77</v>
      </c>
      <c r="J3" s="6" t="s">
        <v>78</v>
      </c>
      <c r="K3" s="6" t="s">
        <v>79</v>
      </c>
      <c r="L3" s="6" t="s">
        <v>80</v>
      </c>
      <c r="M3" s="6" t="s">
        <v>81</v>
      </c>
      <c r="N3" s="6" t="s">
        <v>71</v>
      </c>
    </row>
    <row r="4" spans="1:14" x14ac:dyDescent="0.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3">
      <c r="A5">
        <v>1</v>
      </c>
      <c r="B5" s="6" t="s">
        <v>49</v>
      </c>
      <c r="C5" s="6">
        <v>0.30399999999999999</v>
      </c>
      <c r="D5" s="6">
        <v>181</v>
      </c>
      <c r="E5" s="6">
        <v>1007</v>
      </c>
      <c r="F5" s="6">
        <v>642</v>
      </c>
      <c r="G5" s="6">
        <v>60</v>
      </c>
      <c r="H5" s="6">
        <v>1.64</v>
      </c>
      <c r="I5" s="6">
        <v>8.3420000000000005</v>
      </c>
      <c r="J5" s="6">
        <v>3.5419999999999998</v>
      </c>
      <c r="K5" s="6">
        <v>0.45800000000000002</v>
      </c>
      <c r="L5" s="6">
        <v>0.54800000000000004</v>
      </c>
      <c r="M5" s="6">
        <v>1.7989999999999999</v>
      </c>
      <c r="N5" s="6" t="s">
        <v>1</v>
      </c>
    </row>
    <row r="6" spans="1:14" x14ac:dyDescent="0.3">
      <c r="A6">
        <v>2</v>
      </c>
      <c r="B6" s="6" t="s">
        <v>50</v>
      </c>
      <c r="C6" s="6">
        <v>0.316</v>
      </c>
      <c r="D6" s="6">
        <v>194</v>
      </c>
      <c r="E6" s="6">
        <v>1246</v>
      </c>
      <c r="F6" s="6">
        <v>792</v>
      </c>
      <c r="G6" s="6">
        <v>64</v>
      </c>
      <c r="H6" s="6">
        <v>2.0169999999999999</v>
      </c>
      <c r="I6" s="6">
        <v>8.5920000000000005</v>
      </c>
      <c r="J6" s="6">
        <v>3.6960000000000002</v>
      </c>
      <c r="K6" s="6">
        <v>0.50900000000000001</v>
      </c>
      <c r="L6" s="6">
        <v>0.53700000000000003</v>
      </c>
      <c r="M6" s="6">
        <v>1.8160000000000001</v>
      </c>
      <c r="N6" s="6" t="s">
        <v>1</v>
      </c>
    </row>
    <row r="7" spans="1:14" x14ac:dyDescent="0.3">
      <c r="A7">
        <v>3</v>
      </c>
      <c r="B7" s="6" t="s">
        <v>51</v>
      </c>
      <c r="C7" s="6">
        <v>0.27200000000000002</v>
      </c>
      <c r="D7" s="6">
        <v>172</v>
      </c>
      <c r="E7" s="6">
        <v>842</v>
      </c>
      <c r="F7" s="6">
        <v>588</v>
      </c>
      <c r="G7" s="6">
        <v>48</v>
      </c>
      <c r="H7" s="6">
        <v>1.587</v>
      </c>
      <c r="I7" s="6">
        <v>7.8860000000000001</v>
      </c>
      <c r="J7" s="6">
        <v>3.2210000000000001</v>
      </c>
      <c r="K7" s="6">
        <v>0.54</v>
      </c>
      <c r="L7" s="6">
        <v>0.60799999999999998</v>
      </c>
      <c r="M7" s="6">
        <v>1.97</v>
      </c>
      <c r="N7" s="6" t="s">
        <v>1</v>
      </c>
    </row>
    <row r="8" spans="1:14" x14ac:dyDescent="0.3">
      <c r="A8">
        <v>4</v>
      </c>
      <c r="B8" s="6" t="s">
        <v>52</v>
      </c>
      <c r="C8" s="6">
        <v>0.30099999999999999</v>
      </c>
      <c r="D8" s="6">
        <v>147</v>
      </c>
      <c r="E8" s="6">
        <v>843</v>
      </c>
      <c r="F8" s="6">
        <v>526</v>
      </c>
      <c r="G8" s="6">
        <v>62</v>
      </c>
      <c r="H8" s="6">
        <v>1.032</v>
      </c>
      <c r="I8" s="6">
        <v>8.5470000000000006</v>
      </c>
      <c r="J8" s="6">
        <v>3.4550000000000001</v>
      </c>
      <c r="K8" s="6">
        <v>0.54600000000000004</v>
      </c>
      <c r="L8" s="6">
        <v>0.66400000000000003</v>
      </c>
      <c r="M8" s="6">
        <v>1.9079999999999999</v>
      </c>
      <c r="N8" s="6" t="s">
        <v>1</v>
      </c>
    </row>
    <row r="9" spans="1:14" x14ac:dyDescent="0.3">
      <c r="A9">
        <v>5</v>
      </c>
      <c r="B9" s="6" t="s">
        <v>53</v>
      </c>
      <c r="C9" s="6">
        <v>0.90800000000000003</v>
      </c>
      <c r="D9" s="6">
        <v>129</v>
      </c>
      <c r="E9" s="6">
        <v>913</v>
      </c>
      <c r="F9" s="6">
        <v>775</v>
      </c>
      <c r="G9" s="6">
        <v>184</v>
      </c>
      <c r="H9" s="6">
        <v>1.3340000000000001</v>
      </c>
      <c r="I9" s="6">
        <v>11.228999999999999</v>
      </c>
      <c r="J9" s="6">
        <v>4.6369999999999996</v>
      </c>
      <c r="K9" s="6">
        <v>0.39500000000000002</v>
      </c>
      <c r="L9" s="6">
        <v>0.42899999999999999</v>
      </c>
      <c r="M9" s="6">
        <v>1.5209999999999999</v>
      </c>
      <c r="N9" s="6" t="s">
        <v>1</v>
      </c>
    </row>
    <row r="10" spans="1:14" x14ac:dyDescent="0.3">
      <c r="A10">
        <v>6</v>
      </c>
      <c r="B10" s="6" t="s">
        <v>54</v>
      </c>
      <c r="C10" s="6">
        <v>0.39400000000000002</v>
      </c>
      <c r="D10" s="6">
        <v>105</v>
      </c>
      <c r="E10" s="6">
        <v>1470</v>
      </c>
      <c r="F10" s="6">
        <v>1377</v>
      </c>
      <c r="G10" s="6">
        <v>90</v>
      </c>
      <c r="H10" s="6">
        <v>1.37</v>
      </c>
      <c r="I10" s="6">
        <v>10.343999999999999</v>
      </c>
      <c r="J10" s="6">
        <v>4.5430000000000001</v>
      </c>
      <c r="K10" s="6">
        <v>0.40799999999999997</v>
      </c>
      <c r="L10" s="6">
        <v>0.41099999999999998</v>
      </c>
      <c r="M10" s="6">
        <v>2.0249999999999999</v>
      </c>
      <c r="N10" s="6" t="s">
        <v>1</v>
      </c>
    </row>
    <row r="11" spans="1:14" x14ac:dyDescent="0.3">
      <c r="A11">
        <v>7</v>
      </c>
      <c r="B11" s="6" t="s">
        <v>55</v>
      </c>
      <c r="C11" s="6">
        <v>0.35899999999999999</v>
      </c>
      <c r="D11" s="6">
        <v>96</v>
      </c>
      <c r="E11" s="6">
        <v>1188</v>
      </c>
      <c r="F11" s="6">
        <v>839</v>
      </c>
      <c r="G11" s="6">
        <v>86</v>
      </c>
      <c r="H11" s="6">
        <v>1.3959999999999999</v>
      </c>
      <c r="I11" s="6">
        <v>9.5370000000000008</v>
      </c>
      <c r="J11" s="6">
        <v>4.0990000000000002</v>
      </c>
      <c r="K11" s="6">
        <v>0.42699999999999999</v>
      </c>
      <c r="L11" s="6">
        <v>0.48199999999999998</v>
      </c>
      <c r="M11" s="6">
        <v>1.929</v>
      </c>
      <c r="N11" s="6" t="s">
        <v>1</v>
      </c>
    </row>
    <row r="12" spans="1:14" x14ac:dyDescent="0.3">
      <c r="A12">
        <v>8</v>
      </c>
      <c r="B12" s="6" t="s">
        <v>56</v>
      </c>
      <c r="C12" s="6">
        <v>0.40600000000000003</v>
      </c>
      <c r="D12" s="6">
        <v>137</v>
      </c>
      <c r="E12" s="6">
        <v>1485</v>
      </c>
      <c r="F12" s="6">
        <v>1924</v>
      </c>
      <c r="G12" s="6">
        <v>90</v>
      </c>
      <c r="H12" s="6">
        <v>1.7310000000000001</v>
      </c>
      <c r="I12" s="6">
        <v>10.138999999999999</v>
      </c>
      <c r="J12" s="6">
        <v>4.49</v>
      </c>
      <c r="K12" s="6">
        <v>0.502</v>
      </c>
      <c r="L12" s="6">
        <v>0.41499999999999998</v>
      </c>
      <c r="M12" s="6">
        <v>1.93</v>
      </c>
      <c r="N12" s="6" t="s">
        <v>1</v>
      </c>
    </row>
    <row r="13" spans="1:14" x14ac:dyDescent="0.3">
      <c r="A13">
        <v>9</v>
      </c>
      <c r="B13" s="6" t="s">
        <v>57</v>
      </c>
      <c r="C13" s="6">
        <v>0.41799999999999998</v>
      </c>
      <c r="D13" s="6">
        <v>133</v>
      </c>
      <c r="E13" s="6">
        <v>1174</v>
      </c>
      <c r="F13" s="6">
        <v>1325</v>
      </c>
      <c r="G13" s="6">
        <v>91</v>
      </c>
      <c r="H13" s="6">
        <v>1.4319999999999999</v>
      </c>
      <c r="I13" s="6">
        <v>10.500999999999999</v>
      </c>
      <c r="J13" s="6">
        <v>4.641</v>
      </c>
      <c r="K13" s="6">
        <v>0.54800000000000004</v>
      </c>
      <c r="L13" s="6">
        <v>0.5</v>
      </c>
      <c r="M13" s="6">
        <v>2.081</v>
      </c>
      <c r="N13" s="6" t="s">
        <v>1</v>
      </c>
    </row>
    <row r="14" spans="1:14" x14ac:dyDescent="0.3">
      <c r="A14">
        <v>10</v>
      </c>
      <c r="B14" s="6" t="s">
        <v>58</v>
      </c>
      <c r="C14" s="6">
        <v>0.36</v>
      </c>
      <c r="D14" s="6">
        <v>111</v>
      </c>
      <c r="E14" s="6">
        <v>410</v>
      </c>
      <c r="F14" s="6">
        <v>652</v>
      </c>
      <c r="G14" s="6">
        <v>70</v>
      </c>
      <c r="H14" s="6">
        <v>1.129</v>
      </c>
      <c r="I14" s="6">
        <v>9.8019999999999996</v>
      </c>
      <c r="J14" s="6">
        <v>4.28</v>
      </c>
      <c r="K14" s="6">
        <v>0.73799999999999999</v>
      </c>
      <c r="L14" s="6">
        <v>0.47599999999999998</v>
      </c>
      <c r="M14" s="6">
        <v>2.0190000000000001</v>
      </c>
      <c r="N14" s="6" t="s">
        <v>1</v>
      </c>
    </row>
    <row r="15" spans="1:14" x14ac:dyDescent="0.3">
      <c r="A15">
        <v>11</v>
      </c>
      <c r="B15" s="6" t="s">
        <v>59</v>
      </c>
      <c r="C15" s="6">
        <v>0.28000000000000003</v>
      </c>
      <c r="D15" s="6">
        <v>112</v>
      </c>
      <c r="E15" s="6">
        <v>1008</v>
      </c>
      <c r="F15" s="6">
        <v>838</v>
      </c>
      <c r="G15" s="6">
        <v>59</v>
      </c>
      <c r="H15" s="6">
        <v>1.458</v>
      </c>
      <c r="I15" s="6">
        <v>8.9600000000000009</v>
      </c>
      <c r="J15" s="6">
        <v>3.8279999999999998</v>
      </c>
      <c r="K15" s="6">
        <v>0.53500000000000003</v>
      </c>
      <c r="L15" s="6">
        <v>0.39200000000000002</v>
      </c>
      <c r="M15" s="6">
        <v>1.883</v>
      </c>
      <c r="N15" s="6" t="s">
        <v>1</v>
      </c>
    </row>
    <row r="16" spans="1:14" x14ac:dyDescent="0.3">
      <c r="A16">
        <v>12</v>
      </c>
      <c r="B16" s="6" t="s">
        <v>0</v>
      </c>
      <c r="C16" s="6">
        <v>0.27100000000000002</v>
      </c>
      <c r="D16" s="6">
        <v>117</v>
      </c>
      <c r="E16" s="6">
        <v>1171</v>
      </c>
      <c r="F16" s="6">
        <v>681</v>
      </c>
      <c r="G16" s="6">
        <v>61</v>
      </c>
      <c r="H16" s="6">
        <v>1.456</v>
      </c>
      <c r="I16" s="6">
        <v>8.1630000000000003</v>
      </c>
      <c r="J16" s="6">
        <v>3.2650000000000001</v>
      </c>
      <c r="K16" s="6">
        <v>0.52100000000000002</v>
      </c>
      <c r="L16" s="6">
        <v>0.50900000000000001</v>
      </c>
      <c r="M16" s="6">
        <v>1.97</v>
      </c>
      <c r="N16" s="6" t="s">
        <v>1</v>
      </c>
    </row>
    <row r="17" spans="1:14" x14ac:dyDescent="0.3">
      <c r="A17">
        <v>13</v>
      </c>
      <c r="B17" s="6" t="s">
        <v>2</v>
      </c>
      <c r="C17" s="6">
        <v>0.28799999999999998</v>
      </c>
      <c r="D17" s="6">
        <v>103</v>
      </c>
      <c r="E17" s="6">
        <v>915</v>
      </c>
      <c r="F17" s="6">
        <v>558</v>
      </c>
      <c r="G17" s="6">
        <v>60</v>
      </c>
      <c r="H17" s="6">
        <v>1.268</v>
      </c>
      <c r="I17" s="6">
        <v>8.4649999999999999</v>
      </c>
      <c r="J17" s="6">
        <v>3.4369999999999998</v>
      </c>
      <c r="K17" s="6">
        <v>0.57199999999999995</v>
      </c>
      <c r="L17" s="6">
        <v>0.47899999999999998</v>
      </c>
      <c r="M17" s="6">
        <v>1.893</v>
      </c>
      <c r="N17" s="6" t="s">
        <v>1</v>
      </c>
    </row>
    <row r="18" spans="1:14" x14ac:dyDescent="0.3">
      <c r="A18">
        <v>14</v>
      </c>
      <c r="B18" s="6" t="s">
        <v>3</v>
      </c>
      <c r="C18" s="6">
        <v>0.253</v>
      </c>
      <c r="D18" s="6">
        <v>102</v>
      </c>
      <c r="E18" s="6">
        <v>833</v>
      </c>
      <c r="F18" s="6">
        <v>415</v>
      </c>
      <c r="G18" s="6">
        <v>193</v>
      </c>
      <c r="H18" s="6">
        <v>1.226</v>
      </c>
      <c r="I18" s="6">
        <v>7.2069999999999999</v>
      </c>
      <c r="J18" s="6">
        <v>3.1019999999999999</v>
      </c>
      <c r="K18" s="6">
        <v>0.53900000000000003</v>
      </c>
      <c r="L18" s="6">
        <v>0.57699999999999996</v>
      </c>
      <c r="M18" s="6">
        <v>1.972</v>
      </c>
      <c r="N18" s="6" t="s">
        <v>1</v>
      </c>
    </row>
    <row r="19" spans="1:14" x14ac:dyDescent="0.3">
      <c r="A19">
        <v>15</v>
      </c>
      <c r="B19" s="6" t="s">
        <v>4</v>
      </c>
      <c r="C19" s="6">
        <v>0.30299999999999999</v>
      </c>
      <c r="D19" s="6">
        <v>131</v>
      </c>
      <c r="E19" s="6">
        <v>601</v>
      </c>
      <c r="F19" s="6">
        <v>1308</v>
      </c>
      <c r="G19" s="6">
        <v>65</v>
      </c>
      <c r="H19" s="6">
        <v>0.90700000000000003</v>
      </c>
      <c r="I19" s="6">
        <v>8.4009999999999998</v>
      </c>
      <c r="J19" s="6">
        <v>3.7429999999999999</v>
      </c>
      <c r="K19" s="6">
        <v>0.78400000000000003</v>
      </c>
      <c r="L19" s="6">
        <v>0.70399999999999996</v>
      </c>
      <c r="M19" s="6">
        <v>2.4729999999999999</v>
      </c>
      <c r="N19" s="6" t="s">
        <v>1</v>
      </c>
    </row>
    <row r="20" spans="1:14" x14ac:dyDescent="0.3">
      <c r="A20">
        <v>16</v>
      </c>
      <c r="B20" s="6" t="s">
        <v>5</v>
      </c>
      <c r="C20" s="6">
        <v>0.26400000000000001</v>
      </c>
      <c r="D20" s="6">
        <v>121</v>
      </c>
      <c r="E20" s="6">
        <v>878</v>
      </c>
      <c r="F20" s="6">
        <v>921</v>
      </c>
      <c r="G20" s="6">
        <v>69</v>
      </c>
      <c r="H20" s="6">
        <v>1.1639999999999999</v>
      </c>
      <c r="I20" s="6">
        <v>7.9260000000000002</v>
      </c>
      <c r="J20" s="6">
        <v>3.431</v>
      </c>
      <c r="K20" s="6">
        <v>0.63600000000000001</v>
      </c>
      <c r="L20" s="6">
        <v>0.52300000000000002</v>
      </c>
      <c r="M20" s="6">
        <v>2.032</v>
      </c>
      <c r="N20" s="6" t="s">
        <v>1</v>
      </c>
    </row>
    <row r="21" spans="1:14" x14ac:dyDescent="0.3">
      <c r="A21">
        <v>17</v>
      </c>
      <c r="B21" s="6" t="s">
        <v>6</v>
      </c>
      <c r="C21" s="6">
        <v>0.26400000000000001</v>
      </c>
      <c r="D21" s="6">
        <v>112</v>
      </c>
      <c r="E21" s="6">
        <v>1622</v>
      </c>
      <c r="F21" s="6">
        <v>1674</v>
      </c>
      <c r="G21" s="6">
        <v>63</v>
      </c>
      <c r="H21" s="6">
        <v>0.92200000000000004</v>
      </c>
      <c r="I21" s="6">
        <v>7.98</v>
      </c>
      <c r="J21" s="6">
        <v>3.7480000000000002</v>
      </c>
      <c r="K21" s="6">
        <v>0.54900000000000004</v>
      </c>
      <c r="L21" s="6">
        <v>0.497</v>
      </c>
      <c r="M21" s="6">
        <v>2.2909999999999999</v>
      </c>
      <c r="N21" s="6" t="s">
        <v>1</v>
      </c>
    </row>
    <row r="22" spans="1:14" x14ac:dyDescent="0.3">
      <c r="A22">
        <v>18</v>
      </c>
      <c r="B22" s="6" t="s">
        <v>7</v>
      </c>
      <c r="C22" s="6">
        <v>0.252</v>
      </c>
      <c r="D22" s="6">
        <v>111</v>
      </c>
      <c r="E22" s="6">
        <v>793</v>
      </c>
      <c r="F22" s="6">
        <v>750</v>
      </c>
      <c r="G22" s="6">
        <v>53</v>
      </c>
      <c r="H22" s="6">
        <v>1.171</v>
      </c>
      <c r="I22" s="6">
        <v>8.07</v>
      </c>
      <c r="J22" s="6">
        <v>3.536</v>
      </c>
      <c r="K22" s="6">
        <v>0.59899999999999998</v>
      </c>
      <c r="L22" s="6">
        <v>0.55100000000000005</v>
      </c>
      <c r="M22" s="6">
        <v>2.282</v>
      </c>
      <c r="N22" s="6" t="s">
        <v>1</v>
      </c>
    </row>
    <row r="23" spans="1:14" x14ac:dyDescent="0.3">
      <c r="A23">
        <v>19</v>
      </c>
      <c r="B23" s="6" t="s">
        <v>8</v>
      </c>
      <c r="C23" s="6">
        <v>0.26100000000000001</v>
      </c>
      <c r="D23" s="6">
        <v>127</v>
      </c>
      <c r="E23" s="6">
        <v>851</v>
      </c>
      <c r="F23" s="6">
        <v>849</v>
      </c>
      <c r="G23" s="6">
        <v>61</v>
      </c>
      <c r="H23" s="6">
        <v>1.3109999999999999</v>
      </c>
      <c r="I23" s="6">
        <v>7.819</v>
      </c>
      <c r="J23" s="6">
        <v>3.77</v>
      </c>
      <c r="K23" s="6">
        <v>0.66800000000000004</v>
      </c>
      <c r="L23" s="6">
        <v>0.50800000000000001</v>
      </c>
      <c r="M23" s="6">
        <v>2.121</v>
      </c>
      <c r="N23" s="6" t="s">
        <v>1</v>
      </c>
    </row>
    <row r="24" spans="1:14" x14ac:dyDescent="0.3">
      <c r="A24">
        <v>20</v>
      </c>
      <c r="B24" s="6" t="s">
        <v>9</v>
      </c>
      <c r="C24" s="6">
        <v>0.39700000000000002</v>
      </c>
      <c r="D24" s="6">
        <v>177</v>
      </c>
      <c r="E24" s="6">
        <v>582</v>
      </c>
      <c r="F24" s="6">
        <v>939</v>
      </c>
      <c r="G24" s="6">
        <v>61</v>
      </c>
      <c r="H24" s="6">
        <v>1.26</v>
      </c>
      <c r="I24" s="6">
        <v>8.6940000000000008</v>
      </c>
      <c r="J24" s="6">
        <v>4.1459999999999999</v>
      </c>
      <c r="K24" s="6">
        <v>0.65600000000000003</v>
      </c>
      <c r="L24" s="6">
        <v>0.57899999999999996</v>
      </c>
      <c r="M24" s="6">
        <v>1.9410000000000001</v>
      </c>
      <c r="N24" s="6" t="s">
        <v>1</v>
      </c>
    </row>
    <row r="25" spans="1:14" x14ac:dyDescent="0.3">
      <c r="A25">
        <v>21</v>
      </c>
      <c r="B25" s="6" t="s">
        <v>10</v>
      </c>
      <c r="C25" s="6">
        <v>0.246</v>
      </c>
      <c r="D25" s="6">
        <v>106</v>
      </c>
      <c r="E25" s="6">
        <v>1121</v>
      </c>
      <c r="F25" s="6">
        <v>795</v>
      </c>
      <c r="G25" s="6">
        <v>53</v>
      </c>
      <c r="H25" s="6">
        <v>1.3320000000000001</v>
      </c>
      <c r="I25" s="6">
        <v>8.7439999999999998</v>
      </c>
      <c r="J25" s="6">
        <v>3.669</v>
      </c>
      <c r="K25" s="6">
        <v>0.57099999999999995</v>
      </c>
      <c r="L25" s="6">
        <v>0.47699999999999998</v>
      </c>
      <c r="M25" s="6">
        <v>1.8029999999999999</v>
      </c>
      <c r="N25" s="6" t="s">
        <v>1</v>
      </c>
    </row>
    <row r="26" spans="1:14" x14ac:dyDescent="0.3">
      <c r="A26">
        <v>22</v>
      </c>
      <c r="B26" s="6" t="s">
        <v>11</v>
      </c>
      <c r="C26" s="6">
        <v>1.1779999999999999</v>
      </c>
      <c r="D26" s="6">
        <v>97</v>
      </c>
      <c r="E26" s="6">
        <v>886</v>
      </c>
      <c r="F26" s="6">
        <v>530</v>
      </c>
      <c r="G26" s="6">
        <v>441</v>
      </c>
      <c r="H26" s="6">
        <v>6.29</v>
      </c>
      <c r="I26" s="6">
        <v>8.9749999999999996</v>
      </c>
      <c r="J26" s="6">
        <v>6.5190000000000001</v>
      </c>
      <c r="K26" s="6">
        <v>0.32300000000000001</v>
      </c>
      <c r="L26" s="6">
        <v>0.27500000000000002</v>
      </c>
      <c r="M26" s="6">
        <v>0.76200000000000001</v>
      </c>
      <c r="N26" s="6" t="s">
        <v>1</v>
      </c>
    </row>
    <row r="27" spans="1:14" x14ac:dyDescent="0.3">
      <c r="A27">
        <v>23</v>
      </c>
      <c r="B27" s="6" t="s">
        <v>12</v>
      </c>
      <c r="C27" s="6">
        <v>0.42799999999999999</v>
      </c>
      <c r="D27" s="6">
        <v>457</v>
      </c>
      <c r="E27" s="6">
        <v>1488</v>
      </c>
      <c r="F27" s="6">
        <v>1138</v>
      </c>
      <c r="G27" s="6">
        <v>85</v>
      </c>
      <c r="H27" s="6">
        <v>1.5249999999999999</v>
      </c>
      <c r="I27" s="6">
        <v>9.8219999999999992</v>
      </c>
      <c r="J27" s="6">
        <v>4.367</v>
      </c>
      <c r="K27" s="6">
        <v>0.504</v>
      </c>
      <c r="L27" s="6">
        <v>0.42199999999999999</v>
      </c>
      <c r="M27" s="6">
        <v>2.0550000000000002</v>
      </c>
      <c r="N27" s="6" t="s">
        <v>1</v>
      </c>
    </row>
    <row r="28" spans="1:14" x14ac:dyDescent="0.3">
      <c r="A28">
        <v>24</v>
      </c>
      <c r="B28" s="6" t="s">
        <v>13</v>
      </c>
      <c r="C28" s="6">
        <v>0.25900000000000001</v>
      </c>
      <c r="D28" s="6">
        <v>389</v>
      </c>
      <c r="E28" s="6">
        <v>399</v>
      </c>
      <c r="F28" s="6">
        <v>443</v>
      </c>
      <c r="G28" s="6">
        <v>175</v>
      </c>
      <c r="H28" s="6">
        <v>11.609</v>
      </c>
      <c r="I28" s="6">
        <v>5.9009999999999998</v>
      </c>
      <c r="J28" s="6">
        <v>3.2829999999999999</v>
      </c>
      <c r="K28" s="6">
        <v>1.3779999999999999</v>
      </c>
      <c r="L28" s="6">
        <v>0.49099999999999999</v>
      </c>
      <c r="M28" s="6">
        <v>2.1480000000000001</v>
      </c>
      <c r="N28" s="6" t="s">
        <v>14</v>
      </c>
    </row>
    <row r="29" spans="1:14" x14ac:dyDescent="0.3">
      <c r="A29">
        <v>25</v>
      </c>
      <c r="B29" s="6" t="s">
        <v>15</v>
      </c>
      <c r="C29" s="6">
        <v>0.185</v>
      </c>
      <c r="D29" s="6">
        <v>233</v>
      </c>
      <c r="E29" s="6">
        <v>456</v>
      </c>
      <c r="F29" s="6">
        <v>601</v>
      </c>
      <c r="G29" s="6">
        <v>144</v>
      </c>
      <c r="H29" s="6">
        <v>11.042999999999999</v>
      </c>
      <c r="I29" s="6">
        <v>4.6740000000000004</v>
      </c>
      <c r="J29" s="6">
        <v>2.7429999999999999</v>
      </c>
      <c r="K29" s="6">
        <v>0.71099999999999997</v>
      </c>
      <c r="L29" s="6">
        <v>0.46400000000000002</v>
      </c>
      <c r="M29" s="6">
        <v>0.90900000000000003</v>
      </c>
      <c r="N29" s="6" t="s">
        <v>14</v>
      </c>
    </row>
    <row r="30" spans="1:14" x14ac:dyDescent="0.3">
      <c r="A30">
        <v>26</v>
      </c>
      <c r="B30" s="6" t="s">
        <v>16</v>
      </c>
      <c r="C30" s="6">
        <v>0.312</v>
      </c>
      <c r="D30" s="6">
        <v>277</v>
      </c>
      <c r="E30" s="6">
        <v>383</v>
      </c>
      <c r="F30" s="6">
        <v>682</v>
      </c>
      <c r="G30" s="6">
        <v>138</v>
      </c>
      <c r="H30" s="6">
        <v>8.43</v>
      </c>
      <c r="I30" s="6">
        <v>6.55</v>
      </c>
      <c r="J30" s="6">
        <v>3.66</v>
      </c>
      <c r="K30" s="6">
        <v>1.1559999999999999</v>
      </c>
      <c r="L30" s="6">
        <v>0.53200000000000003</v>
      </c>
      <c r="M30" s="6">
        <v>1.7569999999999999</v>
      </c>
      <c r="N30" s="6" t="s">
        <v>14</v>
      </c>
    </row>
    <row r="31" spans="1:14" x14ac:dyDescent="0.3">
      <c r="A31">
        <v>27</v>
      </c>
      <c r="B31" s="6" t="s">
        <v>17</v>
      </c>
      <c r="C31" s="6">
        <v>0.183</v>
      </c>
      <c r="D31" s="6">
        <v>220</v>
      </c>
      <c r="E31" s="6">
        <v>435</v>
      </c>
      <c r="F31" s="6">
        <v>594</v>
      </c>
      <c r="G31" s="6">
        <v>659</v>
      </c>
      <c r="H31" s="6">
        <v>9.9779999999999998</v>
      </c>
      <c r="I31" s="6">
        <v>4.92</v>
      </c>
      <c r="J31" s="6">
        <v>2.6920000000000002</v>
      </c>
      <c r="K31" s="6">
        <v>0.67200000000000004</v>
      </c>
      <c r="L31" s="6">
        <v>0.47599999999999998</v>
      </c>
      <c r="M31" s="6">
        <v>0.90200000000000002</v>
      </c>
      <c r="N31" s="6" t="s">
        <v>14</v>
      </c>
    </row>
    <row r="32" spans="1:14" x14ac:dyDescent="0.3">
      <c r="A32">
        <v>28</v>
      </c>
      <c r="B32" s="6" t="s">
        <v>18</v>
      </c>
      <c r="C32" s="6">
        <v>0.27100000000000002</v>
      </c>
      <c r="D32" s="6">
        <v>392</v>
      </c>
      <c r="E32" s="6">
        <v>427</v>
      </c>
      <c r="F32" s="6">
        <v>410</v>
      </c>
      <c r="G32" s="6">
        <v>125</v>
      </c>
      <c r="H32" s="6">
        <v>12.009</v>
      </c>
      <c r="I32" s="6">
        <v>5.9969999999999999</v>
      </c>
      <c r="J32" s="6">
        <v>3.2450000000000001</v>
      </c>
      <c r="K32" s="6">
        <v>1.3779999999999999</v>
      </c>
      <c r="L32" s="6">
        <v>0.52700000000000002</v>
      </c>
      <c r="M32" s="6">
        <v>2.173</v>
      </c>
      <c r="N32" s="6" t="s">
        <v>14</v>
      </c>
    </row>
    <row r="33" spans="1:14" x14ac:dyDescent="0.3">
      <c r="A33">
        <v>29</v>
      </c>
      <c r="B33" s="6" t="s">
        <v>19</v>
      </c>
      <c r="C33" s="6">
        <v>0.20300000000000001</v>
      </c>
      <c r="D33" s="6">
        <v>247</v>
      </c>
      <c r="E33" s="6">
        <v>504</v>
      </c>
      <c r="F33" s="6">
        <v>634</v>
      </c>
      <c r="G33" s="6">
        <v>117</v>
      </c>
      <c r="H33" s="6">
        <v>11.112</v>
      </c>
      <c r="I33" s="6">
        <v>5.0339999999999998</v>
      </c>
      <c r="J33" s="6">
        <v>3.714</v>
      </c>
      <c r="K33" s="6">
        <v>0.72599999999999998</v>
      </c>
      <c r="L33" s="6">
        <v>0.5</v>
      </c>
      <c r="M33" s="6">
        <v>0.98399999999999999</v>
      </c>
      <c r="N33" s="6" t="s">
        <v>14</v>
      </c>
    </row>
    <row r="34" spans="1:14" x14ac:dyDescent="0.3">
      <c r="A34">
        <v>30</v>
      </c>
      <c r="B34" s="6" t="s">
        <v>20</v>
      </c>
      <c r="C34" s="6">
        <v>0.182</v>
      </c>
      <c r="D34" s="6">
        <v>217</v>
      </c>
      <c r="E34" s="6">
        <v>474</v>
      </c>
      <c r="F34" s="6">
        <v>520</v>
      </c>
      <c r="G34" s="6">
        <v>92</v>
      </c>
      <c r="H34" s="6">
        <v>12.922000000000001</v>
      </c>
      <c r="I34" s="6">
        <v>4.5730000000000004</v>
      </c>
      <c r="J34" s="6">
        <v>2.33</v>
      </c>
      <c r="K34" s="6">
        <v>0.59</v>
      </c>
      <c r="L34" s="6">
        <v>0.54700000000000004</v>
      </c>
      <c r="M34" s="6">
        <v>0.746</v>
      </c>
      <c r="N34" s="6" t="s">
        <v>14</v>
      </c>
    </row>
    <row r="35" spans="1:14" x14ac:dyDescent="0.3">
      <c r="A35">
        <v>31</v>
      </c>
      <c r="B35" s="6" t="s">
        <v>21</v>
      </c>
      <c r="C35" s="6">
        <v>0.27100000000000002</v>
      </c>
      <c r="D35" s="6">
        <v>257</v>
      </c>
      <c r="E35" s="6">
        <v>485</v>
      </c>
      <c r="F35" s="6">
        <v>398</v>
      </c>
      <c r="G35" s="6">
        <v>955</v>
      </c>
      <c r="H35" s="6">
        <v>11.055999999999999</v>
      </c>
      <c r="I35" s="6">
        <v>5.6109999999999998</v>
      </c>
      <c r="J35" s="6">
        <v>3.238</v>
      </c>
      <c r="K35" s="6">
        <v>0.73699999999999999</v>
      </c>
      <c r="L35" s="6">
        <v>0.45800000000000002</v>
      </c>
      <c r="M35" s="6">
        <v>1.0129999999999999</v>
      </c>
      <c r="N35" s="6" t="s">
        <v>14</v>
      </c>
    </row>
    <row r="36" spans="1:14" x14ac:dyDescent="0.3">
      <c r="A36">
        <v>32</v>
      </c>
      <c r="B36" s="6" t="s">
        <v>22</v>
      </c>
      <c r="C36" s="6">
        <v>0.23599999999999999</v>
      </c>
      <c r="D36" s="6">
        <v>228</v>
      </c>
      <c r="E36" s="6">
        <v>203</v>
      </c>
      <c r="F36" s="6">
        <v>592</v>
      </c>
      <c r="G36" s="6">
        <v>83</v>
      </c>
      <c r="H36" s="6">
        <v>9.0609999999999999</v>
      </c>
      <c r="I36" s="6">
        <v>6.7949999999999999</v>
      </c>
      <c r="J36" s="6">
        <v>3.5139999999999998</v>
      </c>
      <c r="K36" s="6">
        <v>0.75</v>
      </c>
      <c r="L36" s="6">
        <v>0.50600000000000001</v>
      </c>
      <c r="M36" s="6">
        <v>1.5740000000000001</v>
      </c>
      <c r="N36" s="6" t="s">
        <v>14</v>
      </c>
    </row>
    <row r="37" spans="1:14" x14ac:dyDescent="0.3">
      <c r="A37">
        <v>33</v>
      </c>
      <c r="B37" s="6" t="s">
        <v>23</v>
      </c>
      <c r="C37" s="6">
        <v>0.28799999999999998</v>
      </c>
      <c r="D37" s="6">
        <v>333</v>
      </c>
      <c r="E37" s="6">
        <v>436</v>
      </c>
      <c r="F37" s="6">
        <v>509</v>
      </c>
      <c r="G37" s="6">
        <v>177</v>
      </c>
      <c r="H37" s="6">
        <v>10.038</v>
      </c>
      <c r="I37" s="6">
        <v>6.5789999999999997</v>
      </c>
      <c r="J37" s="6">
        <v>4.0990000000000002</v>
      </c>
      <c r="K37" s="6">
        <v>1.544</v>
      </c>
      <c r="L37" s="6">
        <v>0.442</v>
      </c>
      <c r="M37" s="6">
        <v>2.4</v>
      </c>
      <c r="N37" s="6" t="s">
        <v>14</v>
      </c>
    </row>
    <row r="38" spans="1:14" x14ac:dyDescent="0.3">
      <c r="A38">
        <v>34</v>
      </c>
      <c r="B38" s="6" t="s">
        <v>24</v>
      </c>
      <c r="C38" s="6">
        <v>0.33100000000000002</v>
      </c>
      <c r="D38" s="6">
        <v>309</v>
      </c>
      <c r="E38" s="6">
        <v>460</v>
      </c>
      <c r="F38" s="6">
        <v>530</v>
      </c>
      <c r="G38" s="6">
        <v>97</v>
      </c>
      <c r="H38" s="6">
        <v>9.952</v>
      </c>
      <c r="I38" s="6">
        <v>6.2670000000000003</v>
      </c>
      <c r="J38" s="6">
        <v>3.3439999999999999</v>
      </c>
      <c r="K38" s="6">
        <v>1.123</v>
      </c>
      <c r="L38" s="6">
        <v>0.51900000000000002</v>
      </c>
      <c r="M38" s="6">
        <v>1.746</v>
      </c>
      <c r="N38" s="6" t="s">
        <v>14</v>
      </c>
    </row>
    <row r="39" spans="1:14" x14ac:dyDescent="0.3">
      <c r="A39">
        <v>35</v>
      </c>
      <c r="B39" s="6" t="s">
        <v>25</v>
      </c>
      <c r="C39" s="6">
        <v>0.25600000000000001</v>
      </c>
      <c r="D39" s="6">
        <v>340</v>
      </c>
      <c r="E39" s="6">
        <v>486</v>
      </c>
      <c r="F39" s="6">
        <v>486</v>
      </c>
      <c r="G39" s="6">
        <v>132</v>
      </c>
      <c r="H39" s="6">
        <v>9.7970000000000006</v>
      </c>
      <c r="I39" s="6">
        <v>6.2939999999999996</v>
      </c>
      <c r="J39" s="6">
        <v>3.254</v>
      </c>
      <c r="K39" s="6">
        <v>1.242</v>
      </c>
      <c r="L39" s="6">
        <v>0.64100000000000001</v>
      </c>
      <c r="M39" s="6">
        <v>1.9179999999999999</v>
      </c>
      <c r="N39" s="6" t="s">
        <v>14</v>
      </c>
    </row>
    <row r="40" spans="1:14" x14ac:dyDescent="0.3">
      <c r="A40">
        <v>36</v>
      </c>
      <c r="B40" s="6" t="s">
        <v>26</v>
      </c>
      <c r="C40" s="6">
        <v>0.29199999999999998</v>
      </c>
      <c r="D40" s="6">
        <v>289</v>
      </c>
      <c r="E40" s="6">
        <v>426</v>
      </c>
      <c r="F40" s="6">
        <v>531</v>
      </c>
      <c r="G40" s="6">
        <v>143</v>
      </c>
      <c r="H40" s="6">
        <v>8.3719999999999999</v>
      </c>
      <c r="I40" s="6">
        <v>6.8739999999999997</v>
      </c>
      <c r="J40" s="6">
        <v>3.36</v>
      </c>
      <c r="K40" s="6">
        <v>1.0549999999999999</v>
      </c>
      <c r="L40" s="6">
        <v>0.59199999999999997</v>
      </c>
      <c r="M40" s="6">
        <v>1.5980000000000001</v>
      </c>
      <c r="N40" s="6" t="s">
        <v>14</v>
      </c>
    </row>
    <row r="41" spans="1:14" x14ac:dyDescent="0.3">
      <c r="A41">
        <v>37</v>
      </c>
      <c r="B41" s="6" t="s">
        <v>27</v>
      </c>
      <c r="C41" s="6">
        <v>0.21199999999999999</v>
      </c>
      <c r="D41" s="6">
        <v>260</v>
      </c>
      <c r="E41" s="6">
        <v>486</v>
      </c>
      <c r="F41" s="6">
        <v>605</v>
      </c>
      <c r="G41" s="6">
        <v>123</v>
      </c>
      <c r="H41" s="6">
        <v>9.3339999999999996</v>
      </c>
      <c r="I41" s="6">
        <v>5.343</v>
      </c>
      <c r="J41" s="6">
        <v>2.8079999999999998</v>
      </c>
      <c r="K41" s="6">
        <v>1.1419999999999999</v>
      </c>
      <c r="L41" s="6">
        <v>0.59499999999999997</v>
      </c>
      <c r="M41" s="6">
        <v>1.647</v>
      </c>
      <c r="N41" s="6" t="s">
        <v>14</v>
      </c>
    </row>
    <row r="42" spans="1:14" x14ac:dyDescent="0.3">
      <c r="A42">
        <v>38</v>
      </c>
      <c r="B42" s="6" t="s">
        <v>28</v>
      </c>
      <c r="C42" s="6">
        <v>0.30099999999999999</v>
      </c>
      <c r="D42" s="6">
        <v>320</v>
      </c>
      <c r="E42" s="6">
        <v>475</v>
      </c>
      <c r="F42" s="6">
        <v>556</v>
      </c>
      <c r="G42" s="6">
        <v>142</v>
      </c>
      <c r="H42" s="6">
        <v>8.8190000000000008</v>
      </c>
      <c r="I42" s="6">
        <v>6.9139999999999997</v>
      </c>
      <c r="J42" s="6">
        <v>3.597</v>
      </c>
      <c r="K42" s="6">
        <v>1.0669999999999999</v>
      </c>
      <c r="L42" s="6">
        <v>0.58399999999999996</v>
      </c>
      <c r="M42" s="6">
        <v>1.635</v>
      </c>
      <c r="N42" s="6" t="s">
        <v>14</v>
      </c>
    </row>
    <row r="43" spans="1:14" x14ac:dyDescent="0.3">
      <c r="A43">
        <v>39</v>
      </c>
      <c r="B43" s="6" t="s">
        <v>29</v>
      </c>
      <c r="C43" s="6">
        <v>0.30499999999999999</v>
      </c>
      <c r="D43" s="6">
        <v>302</v>
      </c>
      <c r="E43" s="6">
        <v>473</v>
      </c>
      <c r="F43" s="6">
        <v>573</v>
      </c>
      <c r="G43" s="6">
        <v>102</v>
      </c>
      <c r="H43" s="6">
        <v>8.9130000000000003</v>
      </c>
      <c r="I43" s="6">
        <v>6.86</v>
      </c>
      <c r="J43" s="6">
        <v>3.677</v>
      </c>
      <c r="K43" s="6">
        <v>1.365</v>
      </c>
      <c r="L43" s="6">
        <v>0.61599999999999999</v>
      </c>
      <c r="M43" s="6">
        <v>2.077</v>
      </c>
      <c r="N43" s="6" t="s">
        <v>14</v>
      </c>
    </row>
    <row r="44" spans="1:14" x14ac:dyDescent="0.3">
      <c r="A44">
        <v>40</v>
      </c>
      <c r="B44" s="6" t="s">
        <v>30</v>
      </c>
      <c r="C44" s="6">
        <v>0.3</v>
      </c>
      <c r="D44" s="6">
        <v>204</v>
      </c>
      <c r="E44" s="6">
        <v>192</v>
      </c>
      <c r="F44" s="6">
        <v>575</v>
      </c>
      <c r="G44" s="6">
        <v>79</v>
      </c>
      <c r="H44" s="6">
        <v>7.4219999999999997</v>
      </c>
      <c r="I44" s="6">
        <v>7.6630000000000003</v>
      </c>
      <c r="J44" s="6">
        <v>3.476</v>
      </c>
      <c r="K44" s="6">
        <v>1.06</v>
      </c>
      <c r="L44" s="6">
        <v>0.52100000000000002</v>
      </c>
      <c r="M44" s="6">
        <v>2.3239999999999998</v>
      </c>
      <c r="N44" s="6" t="s">
        <v>14</v>
      </c>
    </row>
    <row r="45" spans="1:14" x14ac:dyDescent="0.3">
      <c r="A45">
        <v>41</v>
      </c>
      <c r="B45" s="6" t="s">
        <v>31</v>
      </c>
      <c r="C45" s="6">
        <v>0.22500000000000001</v>
      </c>
      <c r="D45" s="6">
        <v>181</v>
      </c>
      <c r="E45" s="6">
        <v>160</v>
      </c>
      <c r="F45" s="6">
        <v>513</v>
      </c>
      <c r="G45" s="6">
        <v>94</v>
      </c>
      <c r="H45" s="6">
        <v>5.32</v>
      </c>
      <c r="I45" s="6">
        <v>7.7460000000000004</v>
      </c>
      <c r="J45" s="6">
        <v>3.3420000000000001</v>
      </c>
      <c r="K45" s="6">
        <v>0.84099999999999997</v>
      </c>
      <c r="L45" s="6">
        <v>0.65700000000000003</v>
      </c>
      <c r="M45" s="6">
        <v>2.2679999999999998</v>
      </c>
      <c r="N45" s="6" t="s">
        <v>14</v>
      </c>
    </row>
    <row r="46" spans="1:14" x14ac:dyDescent="0.3">
      <c r="A46">
        <v>42</v>
      </c>
      <c r="B46" s="6" t="s">
        <v>32</v>
      </c>
      <c r="C46" s="6">
        <v>0.30599999999999999</v>
      </c>
      <c r="D46" s="6">
        <v>209</v>
      </c>
      <c r="E46" s="6">
        <v>109</v>
      </c>
      <c r="F46" s="6">
        <v>536</v>
      </c>
      <c r="G46" s="6">
        <v>285</v>
      </c>
      <c r="H46" s="6">
        <v>7.8659999999999997</v>
      </c>
      <c r="I46" s="6">
        <v>7.21</v>
      </c>
      <c r="J46" s="6">
        <v>3.528</v>
      </c>
      <c r="K46" s="6">
        <v>0.97099999999999997</v>
      </c>
      <c r="L46" s="6">
        <v>0.53400000000000003</v>
      </c>
      <c r="M46" s="6">
        <v>1.851</v>
      </c>
      <c r="N46" s="6" t="s">
        <v>14</v>
      </c>
    </row>
    <row r="47" spans="1:14" x14ac:dyDescent="0.3">
      <c r="A47">
        <v>43</v>
      </c>
      <c r="B47" s="6" t="s">
        <v>33</v>
      </c>
      <c r="C47" s="6">
        <v>0.29499999999999998</v>
      </c>
      <c r="D47" s="6">
        <v>396</v>
      </c>
      <c r="E47" s="6">
        <v>172</v>
      </c>
      <c r="F47" s="6">
        <v>827</v>
      </c>
      <c r="G47" s="6">
        <v>502</v>
      </c>
      <c r="H47" s="6">
        <v>9.0190000000000001</v>
      </c>
      <c r="I47" s="6">
        <v>7.7750000000000004</v>
      </c>
      <c r="J47" s="6">
        <v>3.8079999999999998</v>
      </c>
      <c r="K47" s="6">
        <v>1.649</v>
      </c>
      <c r="L47" s="6">
        <v>0.76600000000000001</v>
      </c>
      <c r="M47" s="6">
        <v>2.1230000000000002</v>
      </c>
      <c r="N47" s="6" t="s">
        <v>14</v>
      </c>
    </row>
    <row r="48" spans="1:14" x14ac:dyDescent="0.3">
      <c r="A48">
        <v>44</v>
      </c>
      <c r="B48" s="6" t="s">
        <v>34</v>
      </c>
      <c r="C48" s="6">
        <v>0.27900000000000003</v>
      </c>
      <c r="D48" s="6">
        <v>230</v>
      </c>
      <c r="E48" s="6">
        <v>99</v>
      </c>
      <c r="F48" s="6">
        <v>760</v>
      </c>
      <c r="G48" s="6">
        <v>129</v>
      </c>
      <c r="H48" s="6">
        <v>5.3440000000000003</v>
      </c>
      <c r="I48" s="6">
        <v>7.7809999999999997</v>
      </c>
      <c r="J48" s="6">
        <v>3.5350000000000001</v>
      </c>
      <c r="K48" s="6">
        <v>1.2</v>
      </c>
      <c r="L48" s="6">
        <v>0.82699999999999996</v>
      </c>
      <c r="M48" s="6">
        <v>2.3050000000000002</v>
      </c>
      <c r="N48" s="6" t="s">
        <v>14</v>
      </c>
    </row>
    <row r="49" spans="1:14" x14ac:dyDescent="0.3">
      <c r="A49">
        <v>45</v>
      </c>
      <c r="B49" s="6" t="s">
        <v>35</v>
      </c>
      <c r="C49" s="6">
        <v>0.29199999999999998</v>
      </c>
      <c r="D49" s="6">
        <v>104</v>
      </c>
      <c r="E49" s="6">
        <v>993</v>
      </c>
      <c r="F49" s="6">
        <v>723</v>
      </c>
      <c r="G49" s="6">
        <v>92</v>
      </c>
      <c r="H49" s="6">
        <v>7.9779999999999998</v>
      </c>
      <c r="I49" s="6">
        <v>7.3410000000000002</v>
      </c>
      <c r="J49" s="6">
        <v>3.3929999999999998</v>
      </c>
      <c r="K49" s="6">
        <v>0.63</v>
      </c>
      <c r="L49" s="6">
        <v>0.32600000000000001</v>
      </c>
      <c r="M49" s="6">
        <v>1.716</v>
      </c>
      <c r="N49" s="6" t="s">
        <v>14</v>
      </c>
    </row>
    <row r="50" spans="1:14" x14ac:dyDescent="0.3">
      <c r="A50">
        <v>46</v>
      </c>
      <c r="B50" s="6" t="s">
        <v>36</v>
      </c>
      <c r="C50" s="6">
        <v>0.33800000000000002</v>
      </c>
      <c r="D50" s="6">
        <v>232</v>
      </c>
      <c r="E50" s="6">
        <v>687</v>
      </c>
      <c r="F50" s="6">
        <v>683</v>
      </c>
      <c r="G50" s="6">
        <v>108</v>
      </c>
      <c r="H50" s="6">
        <v>4.9880000000000004</v>
      </c>
      <c r="I50" s="6">
        <v>8.6170000000000009</v>
      </c>
      <c r="J50" s="6">
        <v>3.9849999999999999</v>
      </c>
      <c r="K50" s="6">
        <v>1.0349999999999999</v>
      </c>
      <c r="L50" s="6">
        <v>0.69699999999999995</v>
      </c>
      <c r="M50" s="6">
        <v>2.2149999999999999</v>
      </c>
      <c r="N50" s="6" t="s">
        <v>14</v>
      </c>
    </row>
    <row r="51" spans="1:14" x14ac:dyDescent="0.3">
      <c r="A51">
        <v>47</v>
      </c>
      <c r="B51" s="6" t="s">
        <v>37</v>
      </c>
      <c r="C51" s="6">
        <v>0.32700000000000001</v>
      </c>
      <c r="D51" s="6">
        <v>155</v>
      </c>
      <c r="E51" s="6">
        <v>666</v>
      </c>
      <c r="F51" s="6">
        <v>590</v>
      </c>
      <c r="G51" s="6">
        <v>70</v>
      </c>
      <c r="H51" s="6">
        <v>4.782</v>
      </c>
      <c r="I51" s="6">
        <v>7.5039999999999996</v>
      </c>
      <c r="J51" s="6">
        <v>3.569</v>
      </c>
      <c r="K51" s="6">
        <v>0.53600000000000003</v>
      </c>
      <c r="L51" s="6">
        <v>0.41099999999999998</v>
      </c>
      <c r="M51" s="6">
        <v>1.49</v>
      </c>
      <c r="N51" s="6" t="s">
        <v>14</v>
      </c>
    </row>
    <row r="52" spans="1:14" x14ac:dyDescent="0.3">
      <c r="A52">
        <v>48</v>
      </c>
      <c r="B52" s="6" t="s">
        <v>38</v>
      </c>
      <c r="C52" s="6">
        <v>0.23300000000000001</v>
      </c>
      <c r="D52" s="6">
        <v>98</v>
      </c>
      <c r="E52" s="6">
        <v>560</v>
      </c>
      <c r="F52" s="6">
        <v>678</v>
      </c>
      <c r="G52" s="6">
        <v>73</v>
      </c>
      <c r="H52" s="6">
        <v>8.9359999999999999</v>
      </c>
      <c r="I52" s="6">
        <v>5.8310000000000004</v>
      </c>
      <c r="J52" s="6">
        <v>2.7480000000000002</v>
      </c>
      <c r="K52" s="6">
        <v>0.54200000000000004</v>
      </c>
      <c r="L52" s="6">
        <v>0.28199999999999997</v>
      </c>
      <c r="M52" s="6">
        <v>1.248</v>
      </c>
      <c r="N52" s="6" t="s">
        <v>14</v>
      </c>
    </row>
    <row r="53" spans="1:14" x14ac:dyDescent="0.3">
      <c r="A53">
        <v>49</v>
      </c>
      <c r="B53" s="6" t="s">
        <v>39</v>
      </c>
      <c r="C53" s="6">
        <v>0.24199999999999999</v>
      </c>
      <c r="D53" s="6">
        <v>186</v>
      </c>
      <c r="E53" s="6">
        <v>182</v>
      </c>
      <c r="F53" s="6">
        <v>647</v>
      </c>
      <c r="G53" s="6">
        <v>92</v>
      </c>
      <c r="H53" s="6">
        <v>5.3029999999999999</v>
      </c>
      <c r="I53" s="6">
        <v>8.1639999999999997</v>
      </c>
      <c r="J53" s="6">
        <v>4.141</v>
      </c>
      <c r="K53" s="6">
        <v>0.80400000000000005</v>
      </c>
      <c r="L53" s="6">
        <v>0.73399999999999999</v>
      </c>
      <c r="M53" s="6">
        <v>1.905</v>
      </c>
      <c r="N53" s="6" t="s">
        <v>14</v>
      </c>
    </row>
    <row r="54" spans="1:14" x14ac:dyDescent="0.3">
      <c r="A54">
        <v>50</v>
      </c>
      <c r="B54" s="6" t="s">
        <v>40</v>
      </c>
      <c r="C54" s="6">
        <v>0.27100000000000002</v>
      </c>
      <c r="D54" s="6">
        <v>473</v>
      </c>
      <c r="E54" s="6">
        <v>198</v>
      </c>
      <c r="F54" s="6">
        <v>459</v>
      </c>
      <c r="G54" s="6">
        <v>89</v>
      </c>
      <c r="H54" s="6">
        <v>10.205</v>
      </c>
      <c r="I54" s="6">
        <v>6.5469999999999997</v>
      </c>
      <c r="J54" s="6">
        <v>3.0350000000000001</v>
      </c>
      <c r="K54" s="6">
        <v>1.157</v>
      </c>
      <c r="L54" s="6">
        <v>0.95099999999999996</v>
      </c>
      <c r="M54" s="6">
        <v>0.82799999999999996</v>
      </c>
      <c r="N54" s="6" t="s">
        <v>14</v>
      </c>
    </row>
    <row r="55" spans="1:14" x14ac:dyDescent="0.3">
      <c r="A55">
        <v>51</v>
      </c>
      <c r="B55" s="6" t="s">
        <v>41</v>
      </c>
      <c r="C55" s="6">
        <v>0.20699999999999999</v>
      </c>
      <c r="D55" s="6">
        <v>187</v>
      </c>
      <c r="E55" s="6">
        <v>205</v>
      </c>
      <c r="F55" s="6">
        <v>587</v>
      </c>
      <c r="G55" s="6">
        <v>87</v>
      </c>
      <c r="H55" s="6">
        <v>6.4729999999999999</v>
      </c>
      <c r="I55" s="6">
        <v>7.6340000000000003</v>
      </c>
      <c r="J55" s="6">
        <v>3.4969999999999999</v>
      </c>
      <c r="K55" s="6">
        <v>0.76300000000000001</v>
      </c>
      <c r="L55" s="6">
        <v>0.72899999999999998</v>
      </c>
      <c r="M55" s="6">
        <v>1.744</v>
      </c>
      <c r="N55" s="6" t="s">
        <v>14</v>
      </c>
    </row>
    <row r="56" spans="1:14" x14ac:dyDescent="0.3">
      <c r="A56">
        <v>52</v>
      </c>
      <c r="B56" s="6" t="s">
        <v>42</v>
      </c>
      <c r="C56" s="6">
        <v>0.27100000000000002</v>
      </c>
      <c r="D56" s="6">
        <v>195</v>
      </c>
      <c r="E56" s="6">
        <v>472</v>
      </c>
      <c r="F56" s="6">
        <v>587</v>
      </c>
      <c r="G56" s="6">
        <v>104</v>
      </c>
      <c r="H56" s="6">
        <v>5.1189999999999998</v>
      </c>
      <c r="I56" s="6">
        <v>7.657</v>
      </c>
      <c r="J56" s="6">
        <v>3.9489999999999998</v>
      </c>
      <c r="K56" s="6">
        <v>0.83599999999999997</v>
      </c>
      <c r="L56" s="6">
        <v>0.67100000000000004</v>
      </c>
      <c r="M56" s="6">
        <v>1.845</v>
      </c>
      <c r="N56" s="6" t="s">
        <v>14</v>
      </c>
    </row>
    <row r="57" spans="1:14" x14ac:dyDescent="0.3">
      <c r="A57">
        <v>53</v>
      </c>
      <c r="B57" s="6" t="s">
        <v>43</v>
      </c>
      <c r="C57" s="6">
        <v>0.30299999999999999</v>
      </c>
      <c r="D57" s="6">
        <v>233</v>
      </c>
      <c r="E57" s="6">
        <v>522</v>
      </c>
      <c r="F57" s="6">
        <v>870</v>
      </c>
      <c r="G57" s="6">
        <v>130</v>
      </c>
      <c r="H57" s="6">
        <v>4.6100000000000003</v>
      </c>
      <c r="I57" s="6">
        <v>8.9369999999999994</v>
      </c>
      <c r="J57" s="6">
        <v>4.1950000000000003</v>
      </c>
      <c r="K57" s="6">
        <v>1.083</v>
      </c>
      <c r="L57" s="6">
        <v>0.70399999999999996</v>
      </c>
      <c r="M57" s="6">
        <v>1.84</v>
      </c>
      <c r="N57" s="6" t="s">
        <v>14</v>
      </c>
    </row>
    <row r="58" spans="1:14" x14ac:dyDescent="0.3">
      <c r="A58">
        <v>54</v>
      </c>
      <c r="B58" s="6" t="s">
        <v>44</v>
      </c>
      <c r="C58" s="6">
        <v>0.16600000000000001</v>
      </c>
      <c r="D58" s="6">
        <v>193</v>
      </c>
      <c r="E58" s="6">
        <v>322</v>
      </c>
      <c r="F58" s="6">
        <v>498</v>
      </c>
      <c r="G58" s="6">
        <v>80</v>
      </c>
      <c r="H58" s="6">
        <v>7.633</v>
      </c>
      <c r="I58" s="6">
        <v>6.4429999999999996</v>
      </c>
      <c r="J58" s="6">
        <v>3.1960000000000002</v>
      </c>
      <c r="K58" s="6">
        <v>0.74299999999999999</v>
      </c>
      <c r="L58" s="6">
        <v>0.46</v>
      </c>
      <c r="M58" s="6">
        <v>1.39</v>
      </c>
      <c r="N58" s="6" t="s">
        <v>14</v>
      </c>
    </row>
    <row r="59" spans="1:14" x14ac:dyDescent="0.3">
      <c r="A59">
        <v>55</v>
      </c>
      <c r="B59" s="6" t="s">
        <v>45</v>
      </c>
      <c r="C59" s="6">
        <v>0.22700000000000001</v>
      </c>
      <c r="D59" s="6">
        <v>170</v>
      </c>
      <c r="E59" s="6">
        <v>718</v>
      </c>
      <c r="F59" s="6">
        <v>1384</v>
      </c>
      <c r="G59" s="6">
        <v>87</v>
      </c>
      <c r="H59" s="6">
        <v>3.4910000000000001</v>
      </c>
      <c r="I59" s="6">
        <v>7.8330000000000002</v>
      </c>
      <c r="J59" s="6">
        <v>3.9710000000000001</v>
      </c>
      <c r="K59" s="6">
        <v>0.78300000000000003</v>
      </c>
      <c r="L59" s="6">
        <v>0.70699999999999996</v>
      </c>
      <c r="M59" s="6">
        <v>1.9490000000000001</v>
      </c>
      <c r="N59" s="6" t="s">
        <v>14</v>
      </c>
    </row>
    <row r="60" spans="1:14" x14ac:dyDescent="0.3">
      <c r="A60">
        <v>56</v>
      </c>
      <c r="B60" s="6" t="s">
        <v>46</v>
      </c>
      <c r="C60" s="6">
        <v>0.32300000000000001</v>
      </c>
      <c r="D60" s="6">
        <v>217</v>
      </c>
      <c r="E60" s="6">
        <v>267</v>
      </c>
      <c r="F60" s="6">
        <v>835</v>
      </c>
      <c r="G60" s="6">
        <v>122</v>
      </c>
      <c r="H60" s="6">
        <v>4.4169999999999998</v>
      </c>
      <c r="I60" s="6">
        <v>9.0169999999999995</v>
      </c>
      <c r="J60" s="6">
        <v>4.3490000000000002</v>
      </c>
      <c r="K60" s="6">
        <v>1.4079999999999999</v>
      </c>
      <c r="L60" s="6">
        <v>0.73</v>
      </c>
      <c r="M60" s="6">
        <v>2.2120000000000002</v>
      </c>
      <c r="N60" s="6" t="s">
        <v>14</v>
      </c>
    </row>
    <row r="61" spans="1:14" x14ac:dyDescent="0.3">
      <c r="A61">
        <v>57</v>
      </c>
      <c r="B61" s="6" t="s">
        <v>47</v>
      </c>
      <c r="C61" s="6">
        <v>0.29099999999999998</v>
      </c>
      <c r="D61" s="6">
        <v>272</v>
      </c>
      <c r="E61" s="6">
        <v>197</v>
      </c>
      <c r="F61" s="6">
        <v>613</v>
      </c>
      <c r="G61" s="6">
        <v>86</v>
      </c>
      <c r="H61" s="6">
        <v>6.0549999999999997</v>
      </c>
      <c r="I61" s="6">
        <v>7.3840000000000003</v>
      </c>
      <c r="J61" s="6">
        <v>3.343</v>
      </c>
      <c r="K61" s="6">
        <v>1.214</v>
      </c>
      <c r="L61" s="6">
        <v>0.76200000000000001</v>
      </c>
      <c r="M61" s="6">
        <v>2.056</v>
      </c>
      <c r="N61" s="6" t="s">
        <v>14</v>
      </c>
    </row>
    <row r="62" spans="1:14" x14ac:dyDescent="0.3">
      <c r="A62">
        <v>58</v>
      </c>
      <c r="B62" s="6" t="s">
        <v>48</v>
      </c>
      <c r="C62" s="6">
        <v>0.46100000000000002</v>
      </c>
      <c r="D62" s="6">
        <v>318</v>
      </c>
      <c r="E62" s="6">
        <v>42</v>
      </c>
      <c r="F62" s="6">
        <v>653</v>
      </c>
      <c r="G62" s="6">
        <v>123</v>
      </c>
      <c r="H62" s="6">
        <v>6.9859999999999998</v>
      </c>
      <c r="I62" s="6">
        <v>8.9380000000000006</v>
      </c>
      <c r="J62" s="6">
        <v>4.266</v>
      </c>
      <c r="K62" s="6">
        <v>1.579</v>
      </c>
      <c r="L62" s="6">
        <v>0.94599999999999995</v>
      </c>
      <c r="M62" s="6">
        <v>1.6870000000000001</v>
      </c>
      <c r="N62" s="6" t="s">
        <v>14</v>
      </c>
    </row>
    <row r="64" spans="1:14" x14ac:dyDescent="0.3">
      <c r="A64" t="s">
        <v>83</v>
      </c>
      <c r="B64" t="s">
        <v>84</v>
      </c>
    </row>
    <row r="66" spans="2:4" x14ac:dyDescent="0.3">
      <c r="B66" s="1">
        <v>100</v>
      </c>
      <c r="C66" t="s">
        <v>85</v>
      </c>
    </row>
    <row r="68" spans="2:4" x14ac:dyDescent="0.3">
      <c r="B68">
        <v>2.6158690965101998</v>
      </c>
      <c r="C68" s="2">
        <f>+B68/$B$80</f>
        <v>0.41001083017401319</v>
      </c>
      <c r="D68" s="2">
        <f>+C68</f>
        <v>0.41001083017401319</v>
      </c>
    </row>
    <row r="69" spans="2:4" x14ac:dyDescent="0.3">
      <c r="B69">
        <v>1.2007504187642299</v>
      </c>
      <c r="C69" s="2">
        <f t="shared" ref="C69:C78" si="0">+B69/$B$80</f>
        <v>0.18820539479063197</v>
      </c>
      <c r="D69" s="2">
        <f>+D68+C69</f>
        <v>0.59821622496464522</v>
      </c>
    </row>
    <row r="70" spans="2:4" x14ac:dyDescent="0.3">
      <c r="B70">
        <v>0.99958444791008405</v>
      </c>
      <c r="C70" s="2">
        <f t="shared" si="0"/>
        <v>0.15667467835581281</v>
      </c>
      <c r="D70" s="2">
        <f t="shared" ref="D70:D78" si="1">+D69+C70</f>
        <v>0.75489090332045805</v>
      </c>
    </row>
    <row r="71" spans="2:4" x14ac:dyDescent="0.3">
      <c r="B71">
        <v>0.45375774723818002</v>
      </c>
      <c r="C71" s="2">
        <f t="shared" si="0"/>
        <v>7.1121903955827709E-2</v>
      </c>
      <c r="D71" s="2">
        <f t="shared" si="1"/>
        <v>0.82601280727628579</v>
      </c>
    </row>
    <row r="72" spans="2:4" x14ac:dyDescent="0.3">
      <c r="B72">
        <v>0.36384325531178402</v>
      </c>
      <c r="C72" s="2">
        <f t="shared" si="0"/>
        <v>5.7028723403101042E-2</v>
      </c>
      <c r="D72" s="2">
        <f t="shared" si="1"/>
        <v>0.88304153067938684</v>
      </c>
    </row>
    <row r="73" spans="2:4" x14ac:dyDescent="0.3">
      <c r="B73">
        <v>0.32623001468034601</v>
      </c>
      <c r="C73" s="2">
        <f t="shared" si="0"/>
        <v>5.1133231141120151E-2</v>
      </c>
      <c r="D73" s="2">
        <f t="shared" si="1"/>
        <v>0.93417476182050696</v>
      </c>
    </row>
    <row r="74" spans="2:4" x14ac:dyDescent="0.3">
      <c r="B74">
        <v>0.211064543768371</v>
      </c>
      <c r="C74" s="2">
        <f t="shared" si="0"/>
        <v>3.3082216891594254E-2</v>
      </c>
      <c r="D74" s="2">
        <f t="shared" si="1"/>
        <v>0.96725697871210126</v>
      </c>
    </row>
    <row r="75" spans="2:4" x14ac:dyDescent="0.3">
      <c r="B75">
        <v>7.7096533846058996E-2</v>
      </c>
      <c r="C75" s="2">
        <f t="shared" si="0"/>
        <v>1.2084096214115851E-2</v>
      </c>
      <c r="D75" s="2">
        <f t="shared" si="1"/>
        <v>0.97934107492621714</v>
      </c>
    </row>
    <row r="76" spans="2:4" x14ac:dyDescent="0.3">
      <c r="B76">
        <v>6.0267628301918001E-2</v>
      </c>
      <c r="C76" s="2">
        <f t="shared" si="0"/>
        <v>9.4463367244385747E-3</v>
      </c>
      <c r="D76" s="2">
        <f t="shared" si="1"/>
        <v>0.98878741165065576</v>
      </c>
    </row>
    <row r="77" spans="2:4" x14ac:dyDescent="0.3">
      <c r="B77">
        <v>4.6129332171816001E-2</v>
      </c>
      <c r="C77" s="2">
        <f t="shared" si="0"/>
        <v>7.2303028482470343E-3</v>
      </c>
      <c r="D77" s="2">
        <f t="shared" si="1"/>
        <v>0.99601771449890275</v>
      </c>
    </row>
    <row r="78" spans="2:4" x14ac:dyDescent="0.3">
      <c r="B78">
        <v>2.5406981497002001E-2</v>
      </c>
      <c r="C78" s="2">
        <f t="shared" si="0"/>
        <v>3.9822855010974989E-3</v>
      </c>
      <c r="D78" s="2">
        <f t="shared" si="1"/>
        <v>1.0000000000000002</v>
      </c>
    </row>
    <row r="80" spans="2:4" x14ac:dyDescent="0.3">
      <c r="B80">
        <f>SUM(B68:B79)</f>
        <v>6.3799999999999892</v>
      </c>
    </row>
    <row r="82" spans="1:17" x14ac:dyDescent="0.3">
      <c r="A82" s="3" t="s">
        <v>86</v>
      </c>
      <c r="P82" t="s">
        <v>88</v>
      </c>
    </row>
    <row r="83" spans="1:17" x14ac:dyDescent="0.3">
      <c r="C83">
        <v>1</v>
      </c>
      <c r="D83">
        <v>2</v>
      </c>
      <c r="E83">
        <v>3</v>
      </c>
      <c r="F83">
        <v>4</v>
      </c>
      <c r="G83">
        <v>5</v>
      </c>
      <c r="H83">
        <v>6</v>
      </c>
      <c r="I83">
        <v>7</v>
      </c>
      <c r="J83">
        <v>8</v>
      </c>
      <c r="K83">
        <v>9</v>
      </c>
      <c r="L83">
        <v>10</v>
      </c>
      <c r="M83">
        <v>11</v>
      </c>
    </row>
    <row r="84" spans="1:17" x14ac:dyDescent="0.3">
      <c r="A84" t="s">
        <v>49</v>
      </c>
      <c r="B84">
        <v>1</v>
      </c>
      <c r="C84">
        <v>1.33190475124997</v>
      </c>
      <c r="D84">
        <v>0.25041295257832702</v>
      </c>
      <c r="E84">
        <v>-0.84598076109695197</v>
      </c>
      <c r="F84">
        <v>-0.50864341064520502</v>
      </c>
      <c r="G84">
        <v>-1.1780704935721999E-2</v>
      </c>
      <c r="H84">
        <v>0.25487095112074298</v>
      </c>
      <c r="I84">
        <v>0.96838674821635096</v>
      </c>
      <c r="J84">
        <v>6.1648164675268E-2</v>
      </c>
      <c r="K84">
        <v>-0.107185879155002</v>
      </c>
      <c r="L84">
        <v>0.101296670441874</v>
      </c>
      <c r="M84">
        <v>-8.8138140683669992E-3</v>
      </c>
      <c r="O84" t="s">
        <v>1</v>
      </c>
      <c r="P84">
        <f>+C84/(SUMSQ($C$84:$C$141)/58)</f>
        <v>0.2953147604960713</v>
      </c>
      <c r="Q84">
        <f>+D84/(SUMSQ($D$84:$D$141)/58)</f>
        <v>0.12095728656493381</v>
      </c>
    </row>
    <row r="85" spans="1:17" x14ac:dyDescent="0.3">
      <c r="A85" t="s">
        <v>50</v>
      </c>
      <c r="B85">
        <v>2</v>
      </c>
      <c r="C85">
        <v>1.7591020525091901</v>
      </c>
      <c r="D85">
        <v>0.17641032508606999</v>
      </c>
      <c r="E85">
        <v>-0.67901614985996195</v>
      </c>
      <c r="F85">
        <v>0.13399004176776599</v>
      </c>
      <c r="G85">
        <v>-0.14803527218679699</v>
      </c>
      <c r="H85">
        <v>0.430802041859431</v>
      </c>
      <c r="I85">
        <v>0.98237929591127005</v>
      </c>
      <c r="J85">
        <v>-4.1842605071733999E-2</v>
      </c>
      <c r="K85">
        <v>-0.27233465005902202</v>
      </c>
      <c r="L85">
        <v>-0.11196795854209</v>
      </c>
      <c r="M85">
        <v>8.3030258467541002E-2</v>
      </c>
      <c r="O85" t="s">
        <v>1</v>
      </c>
      <c r="P85">
        <f t="shared" ref="P85:P141" si="2">+C85/(SUMSQ($C$84:$C$141)/58)</f>
        <v>0.39003449821570763</v>
      </c>
      <c r="Q85">
        <f t="shared" ref="Q85:Q141" si="3">+D85/(SUMSQ($D$84:$D$141)/58)</f>
        <v>8.521170340729288E-2</v>
      </c>
    </row>
    <row r="86" spans="1:17" x14ac:dyDescent="0.3">
      <c r="A86" t="s">
        <v>51</v>
      </c>
      <c r="B86">
        <v>3</v>
      </c>
      <c r="C86">
        <v>0.74547726881152199</v>
      </c>
      <c r="D86">
        <v>-0.25147084513412299</v>
      </c>
      <c r="E86">
        <v>-1.2251374319597601</v>
      </c>
      <c r="F86">
        <v>-0.77630052769086499</v>
      </c>
      <c r="G86">
        <v>0.21100472332169601</v>
      </c>
      <c r="H86">
        <v>3.4670901148368002E-2</v>
      </c>
      <c r="I86">
        <v>0.90242145273124297</v>
      </c>
      <c r="J86">
        <v>-0.23936830311686</v>
      </c>
      <c r="K86">
        <v>5.6639818747599999E-3</v>
      </c>
      <c r="L86">
        <v>0.24349626913422801</v>
      </c>
      <c r="M86">
        <v>-2.1102881417314E-2</v>
      </c>
      <c r="O86" t="s">
        <v>1</v>
      </c>
      <c r="P86">
        <f t="shared" si="2"/>
        <v>0.16528992849355972</v>
      </c>
      <c r="Q86">
        <f t="shared" si="3"/>
        <v>-0.12146828174992248</v>
      </c>
    </row>
    <row r="87" spans="1:17" x14ac:dyDescent="0.3">
      <c r="A87" t="s">
        <v>52</v>
      </c>
      <c r="B87">
        <v>4</v>
      </c>
      <c r="C87">
        <v>1.0451175852724199</v>
      </c>
      <c r="D87">
        <v>-0.38480188789383302</v>
      </c>
      <c r="E87">
        <v>-0.79303009597501695</v>
      </c>
      <c r="F87">
        <v>-1.2079589772889701</v>
      </c>
      <c r="G87">
        <v>0.50796296825145604</v>
      </c>
      <c r="H87">
        <v>0.157020140627148</v>
      </c>
      <c r="I87">
        <v>0.96355842403364</v>
      </c>
      <c r="J87">
        <v>-0.176767657401845</v>
      </c>
      <c r="K87">
        <v>-0.17671953267155099</v>
      </c>
      <c r="L87">
        <v>-7.326314697449E-3</v>
      </c>
      <c r="M87">
        <v>9.2696619874877997E-2</v>
      </c>
      <c r="O87" t="s">
        <v>1</v>
      </c>
      <c r="P87">
        <f t="shared" si="2"/>
        <v>0.23172726810630034</v>
      </c>
      <c r="Q87">
        <f t="shared" si="3"/>
        <v>-0.18587134469469244</v>
      </c>
    </row>
    <row r="88" spans="1:17" x14ac:dyDescent="0.3">
      <c r="A88" t="s">
        <v>53</v>
      </c>
      <c r="B88">
        <v>5</v>
      </c>
      <c r="C88">
        <v>3.7642780441813399</v>
      </c>
      <c r="D88">
        <v>1.4587714123825899</v>
      </c>
      <c r="E88">
        <v>2.9479225927011301</v>
      </c>
      <c r="F88">
        <v>-1.2119180334311299</v>
      </c>
      <c r="G88">
        <v>-0.35394659033443099</v>
      </c>
      <c r="H88">
        <v>0.215621156604068</v>
      </c>
      <c r="I88">
        <v>0.51347542179945305</v>
      </c>
      <c r="J88">
        <v>-0.65353301098748395</v>
      </c>
      <c r="K88">
        <v>1.20562348451896</v>
      </c>
      <c r="L88">
        <v>-0.185300476443472</v>
      </c>
      <c r="M88">
        <v>7.9086234716020998E-2</v>
      </c>
      <c r="O88" t="s">
        <v>1</v>
      </c>
      <c r="P88">
        <f t="shared" si="2"/>
        <v>0.8346294042533976</v>
      </c>
      <c r="Q88">
        <f t="shared" si="3"/>
        <v>0.70463220829243012</v>
      </c>
    </row>
    <row r="89" spans="1:17" x14ac:dyDescent="0.3">
      <c r="A89" t="s">
        <v>54</v>
      </c>
      <c r="B89">
        <v>6</v>
      </c>
      <c r="C89">
        <v>4.2587002002563503</v>
      </c>
      <c r="D89">
        <v>0.16522206798540801</v>
      </c>
      <c r="E89">
        <v>-6.45165717874E-4</v>
      </c>
      <c r="F89">
        <v>1.15177800488459</v>
      </c>
      <c r="G89">
        <v>-5.2143110369323002E-2</v>
      </c>
      <c r="H89">
        <v>0.175612445901802</v>
      </c>
      <c r="I89">
        <v>-0.248090137832568</v>
      </c>
      <c r="J89">
        <v>0.26258663696862</v>
      </c>
      <c r="K89">
        <v>-8.3315322147886006E-2</v>
      </c>
      <c r="L89">
        <v>-0.323938096213993</v>
      </c>
      <c r="M89">
        <v>0.367738749472727</v>
      </c>
      <c r="O89" t="s">
        <v>1</v>
      </c>
      <c r="P89">
        <f t="shared" si="2"/>
        <v>0.94425448102274967</v>
      </c>
      <c r="Q89">
        <f t="shared" si="3"/>
        <v>7.9807425368345883E-2</v>
      </c>
    </row>
    <row r="90" spans="1:17" x14ac:dyDescent="0.3">
      <c r="A90" t="s">
        <v>55</v>
      </c>
      <c r="B90">
        <v>7</v>
      </c>
      <c r="C90">
        <v>2.83256306158275</v>
      </c>
      <c r="D90">
        <v>0.34173601203508402</v>
      </c>
      <c r="E90">
        <v>-0.359162869078889</v>
      </c>
      <c r="F90">
        <v>-0.283319172606601</v>
      </c>
      <c r="G90">
        <v>8.4566663944197998E-2</v>
      </c>
      <c r="H90">
        <v>-0.15053585039446599</v>
      </c>
      <c r="I90">
        <v>0.35969274110247801</v>
      </c>
      <c r="J90">
        <v>0.14781947283060701</v>
      </c>
      <c r="K90">
        <v>-0.25722042571663301</v>
      </c>
      <c r="L90">
        <v>-0.29501096346551098</v>
      </c>
      <c r="M90">
        <v>0.29706484771289199</v>
      </c>
      <c r="O90" t="s">
        <v>1</v>
      </c>
      <c r="P90">
        <f t="shared" si="2"/>
        <v>0.62804617322394063</v>
      </c>
      <c r="Q90">
        <f t="shared" si="3"/>
        <v>0.16506917997524889</v>
      </c>
    </row>
    <row r="91" spans="1:17" x14ac:dyDescent="0.3">
      <c r="A91" t="s">
        <v>56</v>
      </c>
      <c r="B91">
        <v>8</v>
      </c>
      <c r="C91">
        <v>4.5046038900302898</v>
      </c>
      <c r="D91">
        <v>-0.112907717767606</v>
      </c>
      <c r="E91">
        <v>3.7717615110189E-2</v>
      </c>
      <c r="F91">
        <v>2.4274031938659202</v>
      </c>
      <c r="G91">
        <v>0.107080905563799</v>
      </c>
      <c r="H91">
        <v>0.97794054826348997</v>
      </c>
      <c r="I91">
        <v>-1.0500579272211901</v>
      </c>
      <c r="J91">
        <v>3.7681765749910001E-2</v>
      </c>
      <c r="K91">
        <v>0.40942372468911298</v>
      </c>
      <c r="L91">
        <v>-0.21327976187637601</v>
      </c>
      <c r="M91">
        <v>4.9773060348693998E-2</v>
      </c>
      <c r="O91" t="s">
        <v>1</v>
      </c>
      <c r="P91">
        <f t="shared" si="2"/>
        <v>0.9987771405316519</v>
      </c>
      <c r="Q91">
        <f t="shared" si="3"/>
        <v>-5.4537958331597046E-2</v>
      </c>
    </row>
    <row r="92" spans="1:17" x14ac:dyDescent="0.3">
      <c r="A92" t="s">
        <v>57</v>
      </c>
      <c r="B92">
        <v>9</v>
      </c>
      <c r="C92">
        <v>3.7054326509105802</v>
      </c>
      <c r="D92">
        <v>-0.51914146799057703</v>
      </c>
      <c r="E92">
        <v>0.56893640083927599</v>
      </c>
      <c r="F92">
        <v>0.764648144539671</v>
      </c>
      <c r="G92">
        <v>0.13547848681387001</v>
      </c>
      <c r="H92">
        <v>0.25512619264269398</v>
      </c>
      <c r="I92">
        <v>-0.35596749839303499</v>
      </c>
      <c r="J92">
        <v>0.323580697943881</v>
      </c>
      <c r="K92">
        <v>6.0639460832819E-2</v>
      </c>
      <c r="L92">
        <v>-0.191132861683151</v>
      </c>
      <c r="M92">
        <v>0.29762863428632502</v>
      </c>
      <c r="O92" t="s">
        <v>1</v>
      </c>
      <c r="P92">
        <f t="shared" si="2"/>
        <v>0.82158198986153308</v>
      </c>
      <c r="Q92">
        <f t="shared" si="3"/>
        <v>-0.2507615627104402</v>
      </c>
    </row>
    <row r="93" spans="1:17" x14ac:dyDescent="0.3">
      <c r="A93" t="s">
        <v>58</v>
      </c>
      <c r="B93">
        <v>10</v>
      </c>
      <c r="C93">
        <v>1.7704486050716699</v>
      </c>
      <c r="D93">
        <v>-0.42748596813774398</v>
      </c>
      <c r="E93">
        <v>0.41042319170681102</v>
      </c>
      <c r="F93">
        <v>-1.2675520825048401</v>
      </c>
      <c r="G93">
        <v>-2.4013220360854001E-2</v>
      </c>
      <c r="H93">
        <v>-0.83828663786258095</v>
      </c>
      <c r="I93">
        <v>-0.32972211107948801</v>
      </c>
      <c r="J93">
        <v>0.82761145248395196</v>
      </c>
      <c r="K93">
        <v>0.30515990158234102</v>
      </c>
      <c r="L93">
        <v>-0.22414536601948301</v>
      </c>
      <c r="M93">
        <v>-0.31211184006369602</v>
      </c>
      <c r="O93" t="s">
        <v>1</v>
      </c>
      <c r="P93">
        <f t="shared" si="2"/>
        <v>0.39255029707392186</v>
      </c>
      <c r="Q93">
        <f t="shared" si="3"/>
        <v>-0.20648909019333408</v>
      </c>
    </row>
    <row r="94" spans="1:17" x14ac:dyDescent="0.3">
      <c r="A94" t="s">
        <v>59</v>
      </c>
      <c r="B94">
        <v>11</v>
      </c>
      <c r="C94">
        <v>2.2180719761212302</v>
      </c>
      <c r="D94">
        <v>0.47395031853025099</v>
      </c>
      <c r="E94">
        <v>-0.90078699246667804</v>
      </c>
      <c r="F94">
        <v>-0.11751541976893901</v>
      </c>
      <c r="G94">
        <v>-0.24415475656699501</v>
      </c>
      <c r="H94">
        <v>-0.42576051624609801</v>
      </c>
      <c r="I94">
        <v>8.3174141127589002E-2</v>
      </c>
      <c r="J94">
        <v>0.45710909792160398</v>
      </c>
      <c r="K94">
        <v>3.2316488953715999E-2</v>
      </c>
      <c r="L94">
        <v>-0.33275553021618798</v>
      </c>
      <c r="M94">
        <v>-0.20811884995629801</v>
      </c>
      <c r="O94" t="s">
        <v>1</v>
      </c>
      <c r="P94">
        <f t="shared" si="2"/>
        <v>0.49179897719904875</v>
      </c>
      <c r="Q94">
        <f t="shared" si="3"/>
        <v>0.22893282438364926</v>
      </c>
    </row>
    <row r="95" spans="1:17" x14ac:dyDescent="0.3">
      <c r="A95" t="s">
        <v>0</v>
      </c>
      <c r="B95">
        <v>12</v>
      </c>
      <c r="C95">
        <v>1.5926444827926201</v>
      </c>
      <c r="D95">
        <v>0.27086146368624497</v>
      </c>
      <c r="E95">
        <v>-1.5131428324167799</v>
      </c>
      <c r="F95">
        <v>-0.32879331381554699</v>
      </c>
      <c r="G95">
        <v>6.2800253749035001E-2</v>
      </c>
      <c r="H95">
        <v>-0.27578951679328001</v>
      </c>
      <c r="I95">
        <v>0.79729892887329301</v>
      </c>
      <c r="J95">
        <v>-0.386707005013046</v>
      </c>
      <c r="K95">
        <v>-0.17837546818756</v>
      </c>
      <c r="L95">
        <v>-0.23867519364409501</v>
      </c>
      <c r="M95">
        <v>2.4861451814424E-2</v>
      </c>
      <c r="O95" t="s">
        <v>1</v>
      </c>
      <c r="P95">
        <f t="shared" si="2"/>
        <v>0.35312692108793359</v>
      </c>
      <c r="Q95">
        <f t="shared" si="3"/>
        <v>0.13083455685962037</v>
      </c>
    </row>
    <row r="96" spans="1:17" x14ac:dyDescent="0.3">
      <c r="A96" t="s">
        <v>2</v>
      </c>
      <c r="B96">
        <v>13</v>
      </c>
      <c r="C96">
        <v>1.4346284466383199</v>
      </c>
      <c r="D96">
        <v>0.36127266199075098</v>
      </c>
      <c r="E96">
        <v>-1.1298153441993499</v>
      </c>
      <c r="F96">
        <v>-0.90514753993814501</v>
      </c>
      <c r="G96">
        <v>-1.2146448411233E-2</v>
      </c>
      <c r="H96">
        <v>-0.52881984020220096</v>
      </c>
      <c r="I96">
        <v>0.55610089208774005</v>
      </c>
      <c r="J96">
        <v>-1.5758131944456001E-2</v>
      </c>
      <c r="K96">
        <v>-3.6045145301787998E-2</v>
      </c>
      <c r="L96">
        <v>-0.33078186781161001</v>
      </c>
      <c r="M96">
        <v>-0.17852572947890999</v>
      </c>
      <c r="O96" t="s">
        <v>1</v>
      </c>
      <c r="P96">
        <f t="shared" si="2"/>
        <v>0.318091031451192</v>
      </c>
      <c r="Q96">
        <f t="shared" si="3"/>
        <v>0.17450599281929396</v>
      </c>
    </row>
    <row r="97" spans="1:17" x14ac:dyDescent="0.3">
      <c r="A97" t="s">
        <v>3</v>
      </c>
      <c r="B97">
        <v>14</v>
      </c>
      <c r="C97">
        <v>0.471086151016191</v>
      </c>
      <c r="D97">
        <v>0.48049632517631802</v>
      </c>
      <c r="E97">
        <v>-1.35982401674662</v>
      </c>
      <c r="F97">
        <v>-0.99843711425512904</v>
      </c>
      <c r="G97">
        <v>0.92510991036798595</v>
      </c>
      <c r="H97">
        <v>-0.81166386071302399</v>
      </c>
      <c r="I97">
        <v>0.90882347425353405</v>
      </c>
      <c r="J97">
        <v>-0.49146348859067102</v>
      </c>
      <c r="K97">
        <v>-0.32191574343109902</v>
      </c>
      <c r="L97">
        <v>0.155483917214362</v>
      </c>
      <c r="M97">
        <v>-0.134543353852839</v>
      </c>
      <c r="O97" t="s">
        <v>1</v>
      </c>
      <c r="P97">
        <f t="shared" si="2"/>
        <v>0.10445093294381748</v>
      </c>
      <c r="Q97">
        <f t="shared" si="3"/>
        <v>0.23209475028880636</v>
      </c>
    </row>
    <row r="98" spans="1:17" x14ac:dyDescent="0.3">
      <c r="A98" t="s">
        <v>4</v>
      </c>
      <c r="B98">
        <v>15</v>
      </c>
      <c r="C98">
        <v>1.7098989127156901</v>
      </c>
      <c r="D98">
        <v>-2.0019977612605602</v>
      </c>
      <c r="E98">
        <v>-0.57976197356458004</v>
      </c>
      <c r="F98">
        <v>0.27668896790605502</v>
      </c>
      <c r="G98">
        <v>0.98923640959443004</v>
      </c>
      <c r="H98">
        <v>3.0504352387867001E-2</v>
      </c>
      <c r="I98">
        <v>-0.823170325049987</v>
      </c>
      <c r="J98">
        <v>-0.53897692778432205</v>
      </c>
      <c r="K98">
        <v>0.31041256037376502</v>
      </c>
      <c r="L98">
        <v>0.62733301658734997</v>
      </c>
      <c r="M98">
        <v>-8.0250727251409998E-2</v>
      </c>
      <c r="O98" t="s">
        <v>1</v>
      </c>
      <c r="P98">
        <f t="shared" si="2"/>
        <v>0.379124999296858</v>
      </c>
      <c r="Q98">
        <f t="shared" si="3"/>
        <v>-0.96702752161114802</v>
      </c>
    </row>
    <row r="99" spans="1:17" x14ac:dyDescent="0.3">
      <c r="A99" t="s">
        <v>5</v>
      </c>
      <c r="B99">
        <v>16</v>
      </c>
      <c r="C99">
        <v>1.4669217609337</v>
      </c>
      <c r="D99">
        <v>-0.21395885703116399</v>
      </c>
      <c r="E99">
        <v>-1.25761763368443</v>
      </c>
      <c r="F99">
        <v>-5.1759767461748998E-2</v>
      </c>
      <c r="G99">
        <v>0.30544423591016201</v>
      </c>
      <c r="H99">
        <v>-0.225589987030894</v>
      </c>
      <c r="I99">
        <v>-1.9924100579065001E-2</v>
      </c>
      <c r="J99">
        <v>-0.24813041128846899</v>
      </c>
      <c r="K99">
        <v>7.0398124455286995E-2</v>
      </c>
      <c r="L99">
        <v>7.9753127192539006E-2</v>
      </c>
      <c r="M99">
        <v>-0.33683569727219198</v>
      </c>
      <c r="O99" t="s">
        <v>1</v>
      </c>
      <c r="P99">
        <f t="shared" si="2"/>
        <v>0.32525122242416848</v>
      </c>
      <c r="Q99">
        <f t="shared" si="3"/>
        <v>-0.10334881848785038</v>
      </c>
    </row>
    <row r="100" spans="1:17" x14ac:dyDescent="0.3">
      <c r="A100" t="s">
        <v>6</v>
      </c>
      <c r="B100">
        <v>17</v>
      </c>
      <c r="C100">
        <v>3.4132841978283199</v>
      </c>
      <c r="D100">
        <v>-0.53265986754113503</v>
      </c>
      <c r="E100">
        <v>-1.6320511570034399</v>
      </c>
      <c r="F100">
        <v>2.2258184498528299</v>
      </c>
      <c r="G100">
        <v>0.33168302222642099</v>
      </c>
      <c r="H100">
        <v>0.36668445428711699</v>
      </c>
      <c r="I100">
        <v>-0.50138754653370299</v>
      </c>
      <c r="J100">
        <v>-0.85334807010114799</v>
      </c>
      <c r="K100">
        <v>-0.33731071087657799</v>
      </c>
      <c r="L100">
        <v>0.195064051741558</v>
      </c>
      <c r="M100">
        <v>-3.3278823795272999E-2</v>
      </c>
      <c r="O100" t="s">
        <v>1</v>
      </c>
      <c r="P100">
        <f t="shared" si="2"/>
        <v>0.75680577341638777</v>
      </c>
      <c r="Q100">
        <f t="shared" si="3"/>
        <v>-0.25729137241676781</v>
      </c>
    </row>
    <row r="101" spans="1:17" x14ac:dyDescent="0.3">
      <c r="A101" t="s">
        <v>7</v>
      </c>
      <c r="B101">
        <v>18</v>
      </c>
      <c r="C101">
        <v>1.4123551878349201</v>
      </c>
      <c r="D101">
        <v>-0.59537246009590905</v>
      </c>
      <c r="E101">
        <v>-1.24375625221565</v>
      </c>
      <c r="F101">
        <v>-0.54261896954676703</v>
      </c>
      <c r="G101">
        <v>0.26520630132485101</v>
      </c>
      <c r="H101">
        <v>-0.69440710881026002</v>
      </c>
      <c r="I101">
        <v>0.14336892146927899</v>
      </c>
      <c r="J101">
        <v>-0.14338911647504601</v>
      </c>
      <c r="K101">
        <v>-0.110167052125166</v>
      </c>
      <c r="L101">
        <v>0.29680404474775501</v>
      </c>
      <c r="M101">
        <v>-1.9281258281638999E-2</v>
      </c>
      <c r="O101" t="s">
        <v>1</v>
      </c>
      <c r="P101">
        <f t="shared" si="2"/>
        <v>0.31315252358655676</v>
      </c>
      <c r="Q101">
        <f t="shared" si="3"/>
        <v>-0.28758351565766122</v>
      </c>
    </row>
    <row r="102" spans="1:17" x14ac:dyDescent="0.3">
      <c r="A102" t="s">
        <v>8</v>
      </c>
      <c r="B102">
        <v>19</v>
      </c>
      <c r="C102">
        <v>1.4830433072123399</v>
      </c>
      <c r="D102">
        <v>-0.32475539283121502</v>
      </c>
      <c r="E102">
        <v>-0.96746926354986496</v>
      </c>
      <c r="F102">
        <v>-0.12967315440941299</v>
      </c>
      <c r="G102">
        <v>6.6453160718387E-2</v>
      </c>
      <c r="H102">
        <v>-0.48486627260474702</v>
      </c>
      <c r="I102">
        <v>-8.4613676520643E-2</v>
      </c>
      <c r="J102">
        <v>-2.4191629270193998E-2</v>
      </c>
      <c r="K102">
        <v>-0.29271815026890002</v>
      </c>
      <c r="L102">
        <v>0.22509432936370999</v>
      </c>
      <c r="M102">
        <v>-0.33845241364123502</v>
      </c>
      <c r="O102" t="s">
        <v>1</v>
      </c>
      <c r="P102">
        <f t="shared" si="2"/>
        <v>0.32882575023753863</v>
      </c>
      <c r="Q102">
        <f t="shared" si="3"/>
        <v>-0.1568670099119813</v>
      </c>
    </row>
    <row r="103" spans="1:17" x14ac:dyDescent="0.3">
      <c r="A103" t="s">
        <v>9</v>
      </c>
      <c r="B103">
        <v>20</v>
      </c>
      <c r="C103">
        <v>1.6183595534781401</v>
      </c>
      <c r="D103">
        <v>-0.59976890426157003</v>
      </c>
      <c r="E103">
        <v>0.32497963335998498</v>
      </c>
      <c r="F103">
        <v>-0.44368032215620501</v>
      </c>
      <c r="G103">
        <v>0.13554497560374701</v>
      </c>
      <c r="H103">
        <v>0.24814447794107999</v>
      </c>
      <c r="I103">
        <v>-0.22607928717506701</v>
      </c>
      <c r="J103">
        <v>0.177064177835076</v>
      </c>
      <c r="K103">
        <v>0.21694793510251101</v>
      </c>
      <c r="L103">
        <v>0.46848593092302698</v>
      </c>
      <c r="M103">
        <v>-0.36705209072696399</v>
      </c>
      <c r="O103" t="s">
        <v>1</v>
      </c>
      <c r="P103">
        <f t="shared" si="2"/>
        <v>0.35882855998779262</v>
      </c>
      <c r="Q103">
        <f t="shared" si="3"/>
        <v>-0.2897071356674778</v>
      </c>
    </row>
    <row r="104" spans="1:17" x14ac:dyDescent="0.3">
      <c r="A104" t="s">
        <v>10</v>
      </c>
      <c r="B104">
        <v>21</v>
      </c>
      <c r="C104">
        <v>1.9674865807644</v>
      </c>
      <c r="D104">
        <v>0.30443237482945301</v>
      </c>
      <c r="E104">
        <v>-1.1721889735229101</v>
      </c>
      <c r="F104">
        <v>-0.22134274301867399</v>
      </c>
      <c r="G104">
        <v>4.4832997549679003E-2</v>
      </c>
      <c r="H104">
        <v>-6.5927931515286003E-2</v>
      </c>
      <c r="I104">
        <v>0.32236190381964103</v>
      </c>
      <c r="J104">
        <v>0.18828779570892201</v>
      </c>
      <c r="K104">
        <v>-0.284900274643413</v>
      </c>
      <c r="L104">
        <v>-0.54051671203561602</v>
      </c>
      <c r="M104">
        <v>-0.15433485116704801</v>
      </c>
      <c r="O104" t="s">
        <v>1</v>
      </c>
      <c r="P104">
        <f t="shared" si="2"/>
        <v>0.43623827291883166</v>
      </c>
      <c r="Q104">
        <f t="shared" si="3"/>
        <v>0.14705035671176583</v>
      </c>
    </row>
    <row r="105" spans="1:17" x14ac:dyDescent="0.3">
      <c r="A105" s="3" t="s">
        <v>11</v>
      </c>
      <c r="B105">
        <v>22</v>
      </c>
      <c r="C105">
        <v>3.4863134520735599</v>
      </c>
      <c r="D105">
        <v>4.5268508507789704</v>
      </c>
      <c r="E105">
        <v>6.0198164767893001</v>
      </c>
      <c r="F105">
        <v>-1.24473838172739</v>
      </c>
      <c r="G105">
        <v>-0.74392490836172798</v>
      </c>
      <c r="H105">
        <v>3.4112840088815002E-2</v>
      </c>
      <c r="I105">
        <v>-0.58094437454929704</v>
      </c>
      <c r="J105">
        <v>-0.55199943050955602</v>
      </c>
      <c r="K105">
        <v>-0.69131071661491295</v>
      </c>
      <c r="L105">
        <v>0.47764345958094201</v>
      </c>
      <c r="M105">
        <v>-5.4236362319417003E-2</v>
      </c>
      <c r="O105" t="s">
        <v>1</v>
      </c>
      <c r="P105">
        <f t="shared" si="2"/>
        <v>0.77299808499602585</v>
      </c>
      <c r="Q105">
        <f t="shared" si="3"/>
        <v>2.1866105165750787</v>
      </c>
    </row>
    <row r="106" spans="1:17" x14ac:dyDescent="0.3">
      <c r="A106" t="s">
        <v>12</v>
      </c>
      <c r="B106">
        <v>23</v>
      </c>
      <c r="C106">
        <v>2.5323397763942701</v>
      </c>
      <c r="D106">
        <v>-0.44481930459320501</v>
      </c>
      <c r="E106">
        <v>0.93848478050888795</v>
      </c>
      <c r="F106">
        <v>2.2393619868677499</v>
      </c>
      <c r="G106">
        <v>-1.34515552311315</v>
      </c>
      <c r="H106">
        <v>0.83615931567597501</v>
      </c>
      <c r="I106">
        <v>2.0586666126888402</v>
      </c>
      <c r="J106">
        <v>0.86867442469790102</v>
      </c>
      <c r="K106">
        <v>0.41142519533990501</v>
      </c>
      <c r="L106">
        <v>0.68843008458700605</v>
      </c>
      <c r="M106">
        <v>-0.110536277016255</v>
      </c>
      <c r="O106" t="s">
        <v>1</v>
      </c>
      <c r="P106">
        <f t="shared" si="2"/>
        <v>0.56147957566689055</v>
      </c>
      <c r="Q106">
        <f t="shared" si="3"/>
        <v>-0.21486163371866879</v>
      </c>
    </row>
    <row r="107" spans="1:17" x14ac:dyDescent="0.3">
      <c r="A107" t="s">
        <v>13</v>
      </c>
      <c r="B107">
        <v>24</v>
      </c>
      <c r="C107">
        <v>-2.9213770421112599</v>
      </c>
      <c r="D107">
        <v>-0.48437155479180299</v>
      </c>
      <c r="E107">
        <v>0.38720207599145801</v>
      </c>
      <c r="F107">
        <v>1.06469821681791</v>
      </c>
      <c r="G107">
        <v>-1.3316019521414399</v>
      </c>
      <c r="H107">
        <v>-1.0266576517283501</v>
      </c>
      <c r="I107">
        <v>0.35064034896500001</v>
      </c>
      <c r="J107">
        <v>-0.100804904209687</v>
      </c>
      <c r="K107">
        <v>7.3044034169345004E-2</v>
      </c>
      <c r="L107">
        <v>0.14088969479066199</v>
      </c>
      <c r="M107">
        <v>7.4099609170797998E-2</v>
      </c>
      <c r="O107" t="s">
        <v>14</v>
      </c>
      <c r="P107">
        <f t="shared" si="2"/>
        <v>-0.64773833166384787</v>
      </c>
      <c r="Q107">
        <f t="shared" si="3"/>
        <v>-0.23396660737239119</v>
      </c>
    </row>
    <row r="108" spans="1:17" x14ac:dyDescent="0.3">
      <c r="A108" t="s">
        <v>15</v>
      </c>
      <c r="B108">
        <v>25</v>
      </c>
      <c r="C108">
        <v>-2.5148071602376301</v>
      </c>
      <c r="D108">
        <v>2.28889738870661</v>
      </c>
      <c r="E108">
        <v>-1.34324009017099</v>
      </c>
      <c r="F108">
        <v>0.17082272894142</v>
      </c>
      <c r="G108">
        <v>-0.378171922863062</v>
      </c>
      <c r="H108">
        <v>0.95033934063402903</v>
      </c>
      <c r="I108">
        <v>-0.51354738403380396</v>
      </c>
      <c r="J108">
        <v>-4.0019932103956997E-2</v>
      </c>
      <c r="K108">
        <v>7.0241310599033005E-2</v>
      </c>
      <c r="L108">
        <v>3.8039014911320002E-2</v>
      </c>
      <c r="M108">
        <v>-0.19881459268134899</v>
      </c>
      <c r="O108" t="s">
        <v>14</v>
      </c>
      <c r="P108">
        <f t="shared" si="2"/>
        <v>-0.55759218031350022</v>
      </c>
      <c r="Q108">
        <f t="shared" si="3"/>
        <v>1.1056090130837584</v>
      </c>
    </row>
    <row r="109" spans="1:17" x14ac:dyDescent="0.3">
      <c r="A109" t="s">
        <v>16</v>
      </c>
      <c r="B109">
        <v>26</v>
      </c>
      <c r="C109">
        <v>-1.4626840546806901</v>
      </c>
      <c r="D109">
        <v>-9.5541211000177997E-2</v>
      </c>
      <c r="E109">
        <v>0.44143324930978001</v>
      </c>
      <c r="F109">
        <v>0.368034446103851</v>
      </c>
      <c r="G109">
        <v>-0.61390516436430498</v>
      </c>
      <c r="H109">
        <v>-0.136739602609179</v>
      </c>
      <c r="I109">
        <v>-0.41604095015022702</v>
      </c>
      <c r="J109">
        <v>-4.2381513727112997E-2</v>
      </c>
      <c r="K109">
        <v>-3.5436417716570002E-3</v>
      </c>
      <c r="L109">
        <v>4.0232832223443003E-2</v>
      </c>
      <c r="M109">
        <v>-0.30616292942819401</v>
      </c>
      <c r="O109" t="s">
        <v>14</v>
      </c>
      <c r="P109">
        <f t="shared" si="2"/>
        <v>-0.324311622797404</v>
      </c>
      <c r="Q109">
        <f t="shared" si="3"/>
        <v>-4.6149392508339167E-2</v>
      </c>
    </row>
    <row r="110" spans="1:17" x14ac:dyDescent="0.3">
      <c r="A110" t="s">
        <v>17</v>
      </c>
      <c r="B110">
        <v>27</v>
      </c>
      <c r="C110">
        <v>-2.8206034360322301</v>
      </c>
      <c r="D110">
        <v>3.36063395631616</v>
      </c>
      <c r="E110">
        <v>-0.27888117414431002</v>
      </c>
      <c r="F110">
        <v>1.0884415607879601</v>
      </c>
      <c r="G110">
        <v>2.1905383686290198</v>
      </c>
      <c r="H110">
        <v>-0.23438308873997099</v>
      </c>
      <c r="I110">
        <v>0.115402424669315</v>
      </c>
      <c r="J110">
        <v>4.3702700400272999E-2</v>
      </c>
      <c r="K110">
        <v>0.21024574656904699</v>
      </c>
      <c r="L110">
        <v>1.7201889725049001E-2</v>
      </c>
      <c r="M110">
        <v>-0.200916322847455</v>
      </c>
      <c r="O110" t="s">
        <v>14</v>
      </c>
      <c r="P110">
        <f t="shared" si="2"/>
        <v>-0.62539444159541402</v>
      </c>
      <c r="Q110">
        <f t="shared" si="3"/>
        <v>1.6232912886837729</v>
      </c>
    </row>
    <row r="111" spans="1:17" x14ac:dyDescent="0.3">
      <c r="A111" t="s">
        <v>18</v>
      </c>
      <c r="B111">
        <v>28</v>
      </c>
      <c r="C111">
        <v>-2.9468266387928601</v>
      </c>
      <c r="D111">
        <v>-0.71090098634032095</v>
      </c>
      <c r="E111">
        <v>0.33866228486588801</v>
      </c>
      <c r="F111">
        <v>0.87745034525266696</v>
      </c>
      <c r="G111">
        <v>-1.51274567664062</v>
      </c>
      <c r="H111">
        <v>-0.83595655220848497</v>
      </c>
      <c r="I111">
        <v>0.43215048250066801</v>
      </c>
      <c r="J111">
        <v>-0.24003553021479701</v>
      </c>
      <c r="K111">
        <v>4.0077266846549997E-2</v>
      </c>
      <c r="L111">
        <v>0.106146899396415</v>
      </c>
      <c r="M111">
        <v>0.26017430223149401</v>
      </c>
      <c r="O111" t="s">
        <v>14</v>
      </c>
      <c r="P111">
        <f t="shared" si="2"/>
        <v>-0.65338110870304311</v>
      </c>
      <c r="Q111">
        <f t="shared" si="3"/>
        <v>-0.34338740643682869</v>
      </c>
    </row>
    <row r="112" spans="1:17" x14ac:dyDescent="0.3">
      <c r="A112" t="s">
        <v>19</v>
      </c>
      <c r="B112">
        <v>29</v>
      </c>
      <c r="C112">
        <v>-1.9158549378571601</v>
      </c>
      <c r="D112">
        <v>1.8353234678988499</v>
      </c>
      <c r="E112">
        <v>-0.40193131049062297</v>
      </c>
      <c r="F112">
        <v>0.19477720707896801</v>
      </c>
      <c r="G112">
        <v>-0.625182179805442</v>
      </c>
      <c r="H112">
        <v>1.1065944056541199</v>
      </c>
      <c r="I112">
        <v>-0.77236437811415803</v>
      </c>
      <c r="J112">
        <v>0.46769879753443599</v>
      </c>
      <c r="K112">
        <v>-0.78767307202520098</v>
      </c>
      <c r="L112">
        <v>0.27068668465989099</v>
      </c>
      <c r="M112">
        <v>-4.0730569628523998E-2</v>
      </c>
      <c r="O112" t="s">
        <v>14</v>
      </c>
      <c r="P112">
        <f t="shared" si="2"/>
        <v>-0.42479031746641616</v>
      </c>
      <c r="Q112">
        <f t="shared" si="3"/>
        <v>0.88651862597463249</v>
      </c>
    </row>
    <row r="113" spans="1:17" x14ac:dyDescent="0.3">
      <c r="A113" t="s">
        <v>20</v>
      </c>
      <c r="B113">
        <v>30</v>
      </c>
      <c r="C113">
        <v>-2.9551991418679</v>
      </c>
      <c r="D113">
        <v>2.4531064186557701</v>
      </c>
      <c r="E113">
        <v>-1.80990918318756</v>
      </c>
      <c r="F113">
        <v>-0.29558342528144399</v>
      </c>
      <c r="G113">
        <v>-0.31842428456509397</v>
      </c>
      <c r="H113">
        <v>1.5660038337800499</v>
      </c>
      <c r="I113">
        <v>-0.40050856795051099</v>
      </c>
      <c r="J113">
        <v>-0.393207257039765</v>
      </c>
      <c r="K113">
        <v>0.189513850797701</v>
      </c>
      <c r="L113">
        <v>-9.5197662688017007E-2</v>
      </c>
      <c r="M113">
        <v>0.37737057630958099</v>
      </c>
      <c r="O113" t="s">
        <v>14</v>
      </c>
      <c r="P113">
        <f t="shared" si="2"/>
        <v>-0.65523749050364688</v>
      </c>
      <c r="Q113">
        <f t="shared" si="3"/>
        <v>1.1849271094026681</v>
      </c>
    </row>
    <row r="114" spans="1:17" x14ac:dyDescent="0.3">
      <c r="A114" t="s">
        <v>21</v>
      </c>
      <c r="B114">
        <v>31</v>
      </c>
      <c r="C114">
        <v>-2.93749235228417</v>
      </c>
      <c r="D114">
        <v>3.89017077424309</v>
      </c>
      <c r="E114">
        <v>1.4703497235260501</v>
      </c>
      <c r="F114">
        <v>1.53684103568773</v>
      </c>
      <c r="G114">
        <v>2.9503561635675601</v>
      </c>
      <c r="H114">
        <v>-1.2476296347693701</v>
      </c>
      <c r="I114">
        <v>0.78960903152019601</v>
      </c>
      <c r="J114">
        <v>0.29221732209031598</v>
      </c>
      <c r="K114">
        <v>-6.2335874769211E-2</v>
      </c>
      <c r="L114">
        <v>-5.3388566170849999E-2</v>
      </c>
      <c r="M114">
        <v>0.171033314452847</v>
      </c>
      <c r="O114" t="s">
        <v>14</v>
      </c>
      <c r="P114">
        <f t="shared" si="2"/>
        <v>-0.65131147678519874</v>
      </c>
      <c r="Q114">
        <f t="shared" si="3"/>
        <v>1.8790741304784127</v>
      </c>
    </row>
    <row r="115" spans="1:17" x14ac:dyDescent="0.3">
      <c r="A115" t="s">
        <v>22</v>
      </c>
      <c r="B115">
        <v>32</v>
      </c>
      <c r="C115">
        <v>-1.3290711950398699</v>
      </c>
      <c r="D115">
        <v>0.57628536591914004</v>
      </c>
      <c r="E115">
        <v>-0.351539589181462</v>
      </c>
      <c r="F115">
        <v>-0.44756740949562701</v>
      </c>
      <c r="G115">
        <v>-0.50601125970852201</v>
      </c>
      <c r="H115">
        <v>0.117467508599665</v>
      </c>
      <c r="I115">
        <v>-0.63044664211424095</v>
      </c>
      <c r="J115">
        <v>0.62637769310688296</v>
      </c>
      <c r="K115">
        <v>0.25186569006461801</v>
      </c>
      <c r="L115">
        <v>0.30876874297823997</v>
      </c>
      <c r="M115">
        <v>0.20482417252824101</v>
      </c>
      <c r="O115" t="s">
        <v>14</v>
      </c>
      <c r="P115">
        <f t="shared" si="2"/>
        <v>-0.2946864941183498</v>
      </c>
      <c r="Q115">
        <f t="shared" si="3"/>
        <v>0.27836385231253463</v>
      </c>
    </row>
    <row r="116" spans="1:17" x14ac:dyDescent="0.3">
      <c r="A116" t="s">
        <v>23</v>
      </c>
      <c r="B116">
        <v>33</v>
      </c>
      <c r="C116">
        <v>-1.8540695611731</v>
      </c>
      <c r="D116">
        <v>-0.96213177728244903</v>
      </c>
      <c r="E116">
        <v>1.1163130926434699</v>
      </c>
      <c r="F116">
        <v>1.06702232518794</v>
      </c>
      <c r="G116">
        <v>-1.4455177927062901</v>
      </c>
      <c r="H116">
        <v>-1.7531966803868899</v>
      </c>
      <c r="I116">
        <v>-0.208282672296834</v>
      </c>
      <c r="J116">
        <v>0.15918925817127499</v>
      </c>
      <c r="K116">
        <v>-0.50655165887423004</v>
      </c>
      <c r="L116">
        <v>-6.1382112313419002E-2</v>
      </c>
      <c r="M116">
        <v>-0.17023960738864399</v>
      </c>
      <c r="O116" t="s">
        <v>14</v>
      </c>
      <c r="P116">
        <f t="shared" si="2"/>
        <v>-0.41109103927066748</v>
      </c>
      <c r="Q116">
        <f t="shared" si="3"/>
        <v>-0.46473973450546885</v>
      </c>
    </row>
    <row r="117" spans="1:17" x14ac:dyDescent="0.3">
      <c r="A117" t="s">
        <v>24</v>
      </c>
      <c r="B117">
        <v>34</v>
      </c>
      <c r="C117">
        <v>-1.9363854016684201</v>
      </c>
      <c r="D117">
        <v>0.126803411689211</v>
      </c>
      <c r="E117">
        <v>0.20873518529131799</v>
      </c>
      <c r="F117">
        <v>0.276148457147876</v>
      </c>
      <c r="G117">
        <v>-1.1315492236674101</v>
      </c>
      <c r="H117">
        <v>-8.5747403997389005E-2</v>
      </c>
      <c r="I117">
        <v>3.0290024763679001E-2</v>
      </c>
      <c r="J117">
        <v>-0.287494002176435</v>
      </c>
      <c r="K117">
        <v>0.12624249229312001</v>
      </c>
      <c r="L117">
        <v>3.6142417827630002E-2</v>
      </c>
      <c r="M117">
        <v>-2.6181047159793001E-2</v>
      </c>
      <c r="O117" t="s">
        <v>14</v>
      </c>
      <c r="P117">
        <f t="shared" si="2"/>
        <v>-0.4293424064935073</v>
      </c>
      <c r="Q117">
        <f t="shared" si="3"/>
        <v>6.1250013017220585E-2</v>
      </c>
    </row>
    <row r="118" spans="1:17" x14ac:dyDescent="0.3">
      <c r="A118" t="s">
        <v>25</v>
      </c>
      <c r="B118">
        <v>35</v>
      </c>
      <c r="C118">
        <v>-2.4385567148449598</v>
      </c>
      <c r="D118">
        <v>-0.69997941365202998</v>
      </c>
      <c r="E118">
        <v>0.13334999541450099</v>
      </c>
      <c r="F118">
        <v>0.417031717048641</v>
      </c>
      <c r="G118">
        <v>-0.62731172195058804</v>
      </c>
      <c r="H118">
        <v>-6.3656644862657999E-2</v>
      </c>
      <c r="I118">
        <v>0.43553390328617603</v>
      </c>
      <c r="J118">
        <v>-0.32400143149783101</v>
      </c>
      <c r="K118">
        <v>-0.17575574774150099</v>
      </c>
      <c r="L118">
        <v>-1.9109841289636002E-2</v>
      </c>
      <c r="M118">
        <v>0.14599118800861299</v>
      </c>
      <c r="O118" t="s">
        <v>14</v>
      </c>
      <c r="P118">
        <f t="shared" si="2"/>
        <v>-0.54068565452948858</v>
      </c>
      <c r="Q118">
        <f t="shared" si="3"/>
        <v>-0.33811194530833877</v>
      </c>
    </row>
    <row r="119" spans="1:17" x14ac:dyDescent="0.3">
      <c r="A119" t="s">
        <v>26</v>
      </c>
      <c r="B119">
        <v>36</v>
      </c>
      <c r="C119">
        <v>-1.7380211706611099</v>
      </c>
      <c r="D119">
        <v>4.8753996501834998E-2</v>
      </c>
      <c r="E119">
        <v>0.210041369887698</v>
      </c>
      <c r="F119">
        <v>-3.2675548677886003E-2</v>
      </c>
      <c r="G119">
        <v>-0.35282016536574401</v>
      </c>
      <c r="H119">
        <v>0.23388302607929501</v>
      </c>
      <c r="I119">
        <v>0.19157315679916601</v>
      </c>
      <c r="J119">
        <v>-1.2661771559689E-2</v>
      </c>
      <c r="K119">
        <v>0.10266918366543699</v>
      </c>
      <c r="L119">
        <v>-0.15347634600298901</v>
      </c>
      <c r="M119">
        <v>-7.876268130512E-2</v>
      </c>
      <c r="O119" t="s">
        <v>14</v>
      </c>
      <c r="P119">
        <f t="shared" si="2"/>
        <v>-0.38536036850172528</v>
      </c>
      <c r="Q119">
        <f t="shared" si="3"/>
        <v>2.3549704858871701E-2</v>
      </c>
    </row>
    <row r="120" spans="1:17" x14ac:dyDescent="0.3">
      <c r="A120" t="s">
        <v>27</v>
      </c>
      <c r="B120">
        <v>37</v>
      </c>
      <c r="C120">
        <v>-2.4479399045302599</v>
      </c>
      <c r="D120">
        <v>0.12422368925878299</v>
      </c>
      <c r="E120">
        <v>-0.88663463734246295</v>
      </c>
      <c r="F120">
        <v>0.345533626591631</v>
      </c>
      <c r="G120">
        <v>-0.30850204661485497</v>
      </c>
      <c r="H120">
        <v>0.15641942810529899</v>
      </c>
      <c r="I120">
        <v>-0.15418176158053001</v>
      </c>
      <c r="J120">
        <v>-0.67535852067986502</v>
      </c>
      <c r="K120">
        <v>-5.8378933682651998E-2</v>
      </c>
      <c r="L120">
        <v>-0.10924182478361701</v>
      </c>
      <c r="M120">
        <v>-0.21369050916379301</v>
      </c>
      <c r="O120" t="s">
        <v>14</v>
      </c>
      <c r="P120">
        <f t="shared" si="2"/>
        <v>-0.54276612943732494</v>
      </c>
      <c r="Q120">
        <f t="shared" si="3"/>
        <v>6.0003926414820635E-2</v>
      </c>
    </row>
    <row r="121" spans="1:17" x14ac:dyDescent="0.3">
      <c r="A121" t="s">
        <v>28</v>
      </c>
      <c r="B121">
        <v>38</v>
      </c>
      <c r="C121">
        <v>-1.6711690695266299</v>
      </c>
      <c r="D121">
        <v>-4.0444186598960999E-2</v>
      </c>
      <c r="E121">
        <v>0.52127919946616696</v>
      </c>
      <c r="F121">
        <v>0.234560848294005</v>
      </c>
      <c r="G121">
        <v>-0.57685084871071202</v>
      </c>
      <c r="H121">
        <v>0.27866831132404102</v>
      </c>
      <c r="I121">
        <v>0.244905529858506</v>
      </c>
      <c r="J121">
        <v>0.14225881948945501</v>
      </c>
      <c r="K121">
        <v>-5.8227886185243001E-2</v>
      </c>
      <c r="L121">
        <v>-3.5876881167450997E-2</v>
      </c>
      <c r="M121">
        <v>-1.2989440583992E-2</v>
      </c>
      <c r="O121" t="s">
        <v>14</v>
      </c>
      <c r="P121">
        <f t="shared" si="2"/>
        <v>-0.37053767775251051</v>
      </c>
      <c r="Q121">
        <f t="shared" si="3"/>
        <v>-1.9535806826150495E-2</v>
      </c>
    </row>
    <row r="122" spans="1:17" x14ac:dyDescent="0.3">
      <c r="A122" t="s">
        <v>29</v>
      </c>
      <c r="B122">
        <v>39</v>
      </c>
      <c r="C122">
        <v>-1.7121092453465401</v>
      </c>
      <c r="D122">
        <v>-1.1180513459024199</v>
      </c>
      <c r="E122">
        <v>0.60234650562805603</v>
      </c>
      <c r="F122">
        <v>0.34996140698089401</v>
      </c>
      <c r="G122">
        <v>-0.80844993151637701</v>
      </c>
      <c r="H122">
        <v>-0.39430466561307698</v>
      </c>
      <c r="I122">
        <v>-3.2065097187189001E-2</v>
      </c>
      <c r="J122">
        <v>-0.321018383399023</v>
      </c>
      <c r="K122">
        <v>-0.29674673276918301</v>
      </c>
      <c r="L122">
        <v>-0.18581566982902001</v>
      </c>
      <c r="M122">
        <v>-3.2524552113529998E-3</v>
      </c>
      <c r="O122" t="s">
        <v>14</v>
      </c>
      <c r="P122">
        <f t="shared" si="2"/>
        <v>-0.37961508227830509</v>
      </c>
      <c r="Q122">
        <f t="shared" si="3"/>
        <v>-0.54005376178905173</v>
      </c>
    </row>
    <row r="123" spans="1:17" x14ac:dyDescent="0.3">
      <c r="A123" t="s">
        <v>30</v>
      </c>
      <c r="B123">
        <v>40</v>
      </c>
      <c r="C123">
        <v>-0.84262601703982798</v>
      </c>
      <c r="D123">
        <v>-0.90035632365203999</v>
      </c>
      <c r="E123">
        <v>-5.7290037409097001E-2</v>
      </c>
      <c r="F123">
        <v>-0.45636974361681099</v>
      </c>
      <c r="G123">
        <v>-0.57789449095310597</v>
      </c>
      <c r="H123">
        <v>-1.2187491059893301</v>
      </c>
      <c r="I123">
        <v>-0.50685537667228697</v>
      </c>
      <c r="J123">
        <v>1.1700480981342E-2</v>
      </c>
      <c r="K123">
        <v>0.52463682647633403</v>
      </c>
      <c r="L123">
        <v>0.12882033474068499</v>
      </c>
      <c r="M123">
        <v>0.23720120924013099</v>
      </c>
      <c r="O123" t="s">
        <v>14</v>
      </c>
      <c r="P123">
        <f t="shared" si="2"/>
        <v>-0.18683010190957219</v>
      </c>
      <c r="Q123">
        <f t="shared" si="3"/>
        <v>-0.43490025866958959</v>
      </c>
    </row>
    <row r="124" spans="1:17" x14ac:dyDescent="0.3">
      <c r="A124" t="s">
        <v>31</v>
      </c>
      <c r="B124">
        <v>41</v>
      </c>
      <c r="C124">
        <v>-0.77759412075863898</v>
      </c>
      <c r="D124">
        <v>-1.14231336431404</v>
      </c>
      <c r="E124">
        <v>-0.573855146720892</v>
      </c>
      <c r="F124">
        <v>-1.06315983561588</v>
      </c>
      <c r="G124">
        <v>0.37022954186998602</v>
      </c>
      <c r="H124">
        <v>-0.76331917330821397</v>
      </c>
      <c r="I124">
        <v>-0.12112618804820501</v>
      </c>
      <c r="J124">
        <v>0.15113281983096299</v>
      </c>
      <c r="K124">
        <v>0.30528978393666001</v>
      </c>
      <c r="L124">
        <v>0.39714206490055998</v>
      </c>
      <c r="M124">
        <v>0.35982634323673102</v>
      </c>
      <c r="O124" t="s">
        <v>14</v>
      </c>
      <c r="P124">
        <f t="shared" si="2"/>
        <v>-0.17241099359355994</v>
      </c>
      <c r="Q124">
        <f t="shared" si="3"/>
        <v>-0.55177307536066134</v>
      </c>
    </row>
    <row r="125" spans="1:17" x14ac:dyDescent="0.3">
      <c r="A125" t="s">
        <v>32</v>
      </c>
      <c r="B125">
        <v>42</v>
      </c>
      <c r="C125">
        <v>-1.4123422501817999</v>
      </c>
      <c r="D125">
        <v>0.29368618786258599</v>
      </c>
      <c r="E125">
        <v>0.52721296683496799</v>
      </c>
      <c r="F125">
        <v>-0.31887646392765501</v>
      </c>
      <c r="G125">
        <v>0.450845936926979</v>
      </c>
      <c r="H125">
        <v>-0.93358759467146302</v>
      </c>
      <c r="I125">
        <v>-0.41852935179029999</v>
      </c>
      <c r="J125">
        <v>0.22590025096121599</v>
      </c>
      <c r="K125">
        <v>0.42525651077113802</v>
      </c>
      <c r="L125">
        <v>0.13116562078069</v>
      </c>
      <c r="M125">
        <v>4.3408530153986997E-2</v>
      </c>
      <c r="O125" t="s">
        <v>14</v>
      </c>
      <c r="P125">
        <f t="shared" si="2"/>
        <v>-0.3131496550031021</v>
      </c>
      <c r="Q125">
        <f t="shared" si="3"/>
        <v>0.14185961237107478</v>
      </c>
    </row>
    <row r="126" spans="1:17" x14ac:dyDescent="0.3">
      <c r="A126" t="s">
        <v>33</v>
      </c>
      <c r="B126">
        <v>43</v>
      </c>
      <c r="C126">
        <v>-2.6200897156210301</v>
      </c>
      <c r="D126">
        <v>-1.74951530215541</v>
      </c>
      <c r="E126">
        <v>2.34642610736651</v>
      </c>
      <c r="F126">
        <v>1.6690504978935501</v>
      </c>
      <c r="G126">
        <v>1.4247267001608901</v>
      </c>
      <c r="H126">
        <v>-0.593106174720613</v>
      </c>
      <c r="I126">
        <v>0.17763351505958</v>
      </c>
      <c r="J126">
        <v>4.5761160966564997E-2</v>
      </c>
      <c r="K126">
        <v>0.239665808854053</v>
      </c>
      <c r="L126">
        <v>-0.25212616051164199</v>
      </c>
      <c r="M126">
        <v>-7.0385111588205998E-2</v>
      </c>
      <c r="O126" t="s">
        <v>14</v>
      </c>
      <c r="P126">
        <f t="shared" si="2"/>
        <v>-0.58093581100352087</v>
      </c>
      <c r="Q126">
        <f t="shared" si="3"/>
        <v>-0.84507059867982193</v>
      </c>
    </row>
    <row r="127" spans="1:17" x14ac:dyDescent="0.3">
      <c r="A127" t="s">
        <v>34</v>
      </c>
      <c r="B127">
        <v>44</v>
      </c>
      <c r="C127">
        <v>-1.1584732286795201</v>
      </c>
      <c r="D127">
        <v>-2.3369349174726501</v>
      </c>
      <c r="E127">
        <v>0.36478621878839501</v>
      </c>
      <c r="F127">
        <v>-0.50632403127153902</v>
      </c>
      <c r="G127">
        <v>0.87085379959307196</v>
      </c>
      <c r="H127">
        <v>-0.123940373741683</v>
      </c>
      <c r="I127">
        <v>-0.38893547337374401</v>
      </c>
      <c r="J127">
        <v>-0.36718465004351902</v>
      </c>
      <c r="K127">
        <v>0.20512971330272201</v>
      </c>
      <c r="L127">
        <v>0.27105625219691598</v>
      </c>
      <c r="M127">
        <v>0.111609747904688</v>
      </c>
      <c r="O127" t="s">
        <v>14</v>
      </c>
      <c r="P127">
        <f t="shared" si="2"/>
        <v>-0.25686089320391303</v>
      </c>
      <c r="Q127">
        <f t="shared" si="3"/>
        <v>-1.1288126416221331</v>
      </c>
    </row>
    <row r="128" spans="1:17" x14ac:dyDescent="0.3">
      <c r="A128" t="s">
        <v>35</v>
      </c>
      <c r="B128">
        <v>45</v>
      </c>
      <c r="C128">
        <v>0.679509696973707</v>
      </c>
      <c r="D128">
        <v>1.58035435286763</v>
      </c>
      <c r="E128">
        <v>-1.11414495913565</v>
      </c>
      <c r="F128">
        <v>0.241718252634123</v>
      </c>
      <c r="G128">
        <v>-0.83403124761993397</v>
      </c>
      <c r="H128">
        <v>-0.62085858771785396</v>
      </c>
      <c r="I128">
        <v>-0.447983525279809</v>
      </c>
      <c r="J128">
        <v>-0.19718599051129601</v>
      </c>
      <c r="K128">
        <v>-2.4232239054501E-2</v>
      </c>
      <c r="L128">
        <v>-0.51858343973506205</v>
      </c>
      <c r="M128">
        <v>0.43632290917581401</v>
      </c>
      <c r="O128" t="s">
        <v>14</v>
      </c>
      <c r="P128">
        <f t="shared" si="2"/>
        <v>0.15066335879365517</v>
      </c>
      <c r="Q128">
        <f t="shared" si="3"/>
        <v>0.76336057047272221</v>
      </c>
    </row>
    <row r="129" spans="1:17" x14ac:dyDescent="0.3">
      <c r="A129" t="s">
        <v>36</v>
      </c>
      <c r="B129">
        <v>46</v>
      </c>
      <c r="C129">
        <v>0.203096056246656</v>
      </c>
      <c r="D129">
        <v>-1.4952925513403199</v>
      </c>
      <c r="E129">
        <v>0.63023727196247803</v>
      </c>
      <c r="F129">
        <v>-0.15026848099961099</v>
      </c>
      <c r="G129">
        <v>6.2178896629743997E-2</v>
      </c>
      <c r="H129">
        <v>-0.175542781119746</v>
      </c>
      <c r="I129">
        <v>0.34428594958381997</v>
      </c>
      <c r="J129">
        <v>-0.17157809471270399</v>
      </c>
      <c r="K129">
        <v>-0.32397129000009101</v>
      </c>
      <c r="L129">
        <v>-0.14288562346485201</v>
      </c>
      <c r="M129">
        <v>0.35098382085020202</v>
      </c>
      <c r="O129" t="s">
        <v>14</v>
      </c>
      <c r="P129">
        <f t="shared" si="2"/>
        <v>4.5031195475419845E-2</v>
      </c>
      <c r="Q129">
        <f t="shared" si="3"/>
        <v>-0.72227306043327999</v>
      </c>
    </row>
    <row r="130" spans="1:17" x14ac:dyDescent="0.3">
      <c r="A130" t="s">
        <v>37</v>
      </c>
      <c r="B130">
        <v>47</v>
      </c>
      <c r="C130">
        <v>0.49843016776078802</v>
      </c>
      <c r="D130">
        <v>1.32747981883897</v>
      </c>
      <c r="E130">
        <v>-0.61499105515611696</v>
      </c>
      <c r="F130">
        <v>-0.679363950472339</v>
      </c>
      <c r="G130">
        <v>-0.53704831842286505</v>
      </c>
      <c r="H130">
        <v>-3.2340511894059999E-3</v>
      </c>
      <c r="I130">
        <v>-3.9081196309690001E-2</v>
      </c>
      <c r="J130">
        <v>0.28195839159242297</v>
      </c>
      <c r="K130">
        <v>0.15445493751452199</v>
      </c>
      <c r="L130">
        <v>1.2623350711218E-2</v>
      </c>
      <c r="M130">
        <v>-0.20944964538793701</v>
      </c>
      <c r="O130" t="s">
        <v>14</v>
      </c>
      <c r="P130">
        <f t="shared" si="2"/>
        <v>0.11051374768214836</v>
      </c>
      <c r="Q130">
        <f t="shared" si="3"/>
        <v>0.6412142630930695</v>
      </c>
    </row>
    <row r="131" spans="1:17" x14ac:dyDescent="0.3">
      <c r="A131" t="s">
        <v>38</v>
      </c>
      <c r="B131">
        <v>48</v>
      </c>
      <c r="C131">
        <v>-0.67046897675426498</v>
      </c>
      <c r="D131">
        <v>2.5604416206445202</v>
      </c>
      <c r="E131">
        <v>-1.9551018171654999</v>
      </c>
      <c r="F131">
        <v>-0.23062712842090799</v>
      </c>
      <c r="G131">
        <v>-0.76169972900507599</v>
      </c>
      <c r="H131">
        <v>-0.17344104675587499</v>
      </c>
      <c r="I131">
        <v>-1.01845463799015</v>
      </c>
      <c r="J131">
        <v>-9.5964885171461997E-2</v>
      </c>
      <c r="K131">
        <v>0.56568699484228502</v>
      </c>
      <c r="L131">
        <v>-0.22001436673041</v>
      </c>
      <c r="M131">
        <v>-0.111442344517089</v>
      </c>
      <c r="O131" t="s">
        <v>14</v>
      </c>
      <c r="P131">
        <f t="shared" si="2"/>
        <v>-0.14865881746004186</v>
      </c>
      <c r="Q131">
        <f t="shared" si="3"/>
        <v>1.2367733683592506</v>
      </c>
    </row>
    <row r="132" spans="1:17" x14ac:dyDescent="0.3">
      <c r="A132" t="s">
        <v>39</v>
      </c>
      <c r="B132">
        <v>49</v>
      </c>
      <c r="C132">
        <v>-0.30449029153439899</v>
      </c>
      <c r="D132">
        <v>-1.1034649462032899</v>
      </c>
      <c r="E132">
        <v>0.33032967606012897</v>
      </c>
      <c r="F132">
        <v>-1.0918772510828401</v>
      </c>
      <c r="G132">
        <v>0.611036950925539</v>
      </c>
      <c r="H132">
        <v>0.25089809333700802</v>
      </c>
      <c r="I132">
        <v>-0.52064619039736404</v>
      </c>
      <c r="J132">
        <v>0.669478345641909</v>
      </c>
      <c r="K132">
        <v>-0.34687706250969502</v>
      </c>
      <c r="L132">
        <v>0.34733636592161798</v>
      </c>
      <c r="M132">
        <v>0.32885080380565401</v>
      </c>
      <c r="O132" t="s">
        <v>14</v>
      </c>
      <c r="P132">
        <f t="shared" si="2"/>
        <v>-6.7512693706866897E-2</v>
      </c>
      <c r="Q132">
        <f t="shared" si="3"/>
        <v>-0.53300807461435795</v>
      </c>
    </row>
    <row r="133" spans="1:17" x14ac:dyDescent="0.3">
      <c r="A133" t="s">
        <v>40</v>
      </c>
      <c r="B133">
        <v>50</v>
      </c>
      <c r="C133">
        <v>-3.9183311585418301</v>
      </c>
      <c r="D133">
        <v>-0.71614411861906702</v>
      </c>
      <c r="E133">
        <v>0.83567174986625703</v>
      </c>
      <c r="F133">
        <v>-0.39602489969399801</v>
      </c>
      <c r="G133">
        <v>0.14425269670864699</v>
      </c>
      <c r="H133">
        <v>3.0681561299756801</v>
      </c>
      <c r="I133">
        <v>1.0619159592327301</v>
      </c>
      <c r="J133">
        <v>6.0881660025879997E-2</v>
      </c>
      <c r="K133">
        <v>0.12913808333835899</v>
      </c>
      <c r="L133">
        <v>-0.138546935085508</v>
      </c>
      <c r="M133">
        <v>-7.4930055911901994E-2</v>
      </c>
      <c r="O133" t="s">
        <v>14</v>
      </c>
      <c r="P133">
        <f t="shared" si="2"/>
        <v>-0.86878662047200972</v>
      </c>
      <c r="Q133">
        <f t="shared" si="3"/>
        <v>-0.345920003281394</v>
      </c>
    </row>
    <row r="134" spans="1:17" x14ac:dyDescent="0.3">
      <c r="A134" t="s">
        <v>41</v>
      </c>
      <c r="B134">
        <v>51</v>
      </c>
      <c r="C134">
        <v>-0.97915658373853898</v>
      </c>
      <c r="D134">
        <v>-0.64112624945171903</v>
      </c>
      <c r="E134">
        <v>-0.409906284552218</v>
      </c>
      <c r="F134">
        <v>-1.10345900295558</v>
      </c>
      <c r="G134">
        <v>0.62541110987912496</v>
      </c>
      <c r="H134">
        <v>0.45696859832308101</v>
      </c>
      <c r="I134">
        <v>-0.31958821008455601</v>
      </c>
      <c r="J134">
        <v>0.35782583891813902</v>
      </c>
      <c r="K134">
        <v>-1.4178177143472E-2</v>
      </c>
      <c r="L134">
        <v>0.17201356332613399</v>
      </c>
      <c r="M134">
        <v>0.41924667214460598</v>
      </c>
      <c r="O134" t="s">
        <v>14</v>
      </c>
      <c r="P134">
        <f t="shared" si="2"/>
        <v>-0.21710215519805515</v>
      </c>
      <c r="Q134">
        <f t="shared" si="3"/>
        <v>-0.30968402664784755</v>
      </c>
    </row>
    <row r="135" spans="1:17" x14ac:dyDescent="0.3">
      <c r="A135" t="s">
        <v>42</v>
      </c>
      <c r="B135">
        <v>52</v>
      </c>
      <c r="C135">
        <v>-0.26378657998334898</v>
      </c>
      <c r="D135">
        <v>-0.57204742967265199</v>
      </c>
      <c r="E135">
        <v>0.123613586016337</v>
      </c>
      <c r="F135">
        <v>-0.74322558922068105</v>
      </c>
      <c r="G135">
        <v>0.26633203293246699</v>
      </c>
      <c r="H135">
        <v>0.12575256088745301</v>
      </c>
      <c r="I135">
        <v>-6.4978596395136007E-2</v>
      </c>
      <c r="J135">
        <v>0.23511038258908701</v>
      </c>
      <c r="K135">
        <v>-0.51537877782553898</v>
      </c>
      <c r="L135">
        <v>0.15646346300730199</v>
      </c>
      <c r="M135">
        <v>0.117392155659091</v>
      </c>
      <c r="O135" t="s">
        <v>14</v>
      </c>
      <c r="P135">
        <f t="shared" si="2"/>
        <v>-5.8487718897881076E-2</v>
      </c>
      <c r="Q135">
        <f t="shared" si="3"/>
        <v>-0.27631679658425701</v>
      </c>
    </row>
    <row r="136" spans="1:17" x14ac:dyDescent="0.3">
      <c r="A136" t="s">
        <v>43</v>
      </c>
      <c r="B136">
        <v>53</v>
      </c>
      <c r="C136">
        <v>0.20294703490773</v>
      </c>
      <c r="D136">
        <v>-1.32979313499787</v>
      </c>
      <c r="E136">
        <v>0.92086917804272195</v>
      </c>
      <c r="F136">
        <v>-1.0122158479430999E-2</v>
      </c>
      <c r="G136">
        <v>0.45001534551467298</v>
      </c>
      <c r="H136">
        <v>0.48788174423722203</v>
      </c>
      <c r="I136">
        <v>-0.22168448690243001</v>
      </c>
      <c r="J136">
        <v>0.37966775675076803</v>
      </c>
      <c r="K136">
        <v>-0.19626817149286199</v>
      </c>
      <c r="L136">
        <v>-0.40231679992916303</v>
      </c>
      <c r="M136">
        <v>-7.0516358619748004E-2</v>
      </c>
      <c r="O136" t="s">
        <v>14</v>
      </c>
      <c r="P136">
        <f t="shared" si="2"/>
        <v>4.4998153922731911E-2</v>
      </c>
      <c r="Q136">
        <f t="shared" si="3"/>
        <v>-0.64233166713573708</v>
      </c>
    </row>
    <row r="137" spans="1:17" x14ac:dyDescent="0.3">
      <c r="A137" t="s">
        <v>44</v>
      </c>
      <c r="B137">
        <v>54</v>
      </c>
      <c r="C137">
        <v>-1.37821775123474</v>
      </c>
      <c r="D137">
        <v>1.0809899885923999</v>
      </c>
      <c r="E137">
        <v>-1.1276194761028999</v>
      </c>
      <c r="F137">
        <v>-0.607767640404408</v>
      </c>
      <c r="G137">
        <v>-0.397766708804006</v>
      </c>
      <c r="H137">
        <v>4.6619762617621997E-2</v>
      </c>
      <c r="I137">
        <v>-0.41383389774604601</v>
      </c>
      <c r="J137">
        <v>0.62088991738624399</v>
      </c>
      <c r="K137">
        <v>0.110006712833648</v>
      </c>
      <c r="L137">
        <v>-6.7624916584076003E-2</v>
      </c>
      <c r="M137">
        <v>-0.22010656899798001</v>
      </c>
      <c r="O137" t="s">
        <v>14</v>
      </c>
      <c r="P137">
        <f t="shared" si="2"/>
        <v>-0.30558344711613278</v>
      </c>
      <c r="Q137">
        <f t="shared" si="3"/>
        <v>0.52215196729129587</v>
      </c>
    </row>
    <row r="138" spans="1:17" x14ac:dyDescent="0.3">
      <c r="A138" t="s">
        <v>45</v>
      </c>
      <c r="B138">
        <v>55</v>
      </c>
      <c r="C138">
        <v>1.1243600046560001</v>
      </c>
      <c r="D138">
        <v>-1.2511297118658</v>
      </c>
      <c r="E138">
        <v>-0.46704267918416797</v>
      </c>
      <c r="F138">
        <v>0.85533451798601401</v>
      </c>
      <c r="G138">
        <v>0.93187117687837395</v>
      </c>
      <c r="H138">
        <v>1.0073784266029999</v>
      </c>
      <c r="I138">
        <v>-1.04824992041331</v>
      </c>
      <c r="J138">
        <v>-6.4772095061469998E-2</v>
      </c>
      <c r="K138">
        <v>-0.245986189020371</v>
      </c>
      <c r="L138">
        <v>0.34840347090644103</v>
      </c>
      <c r="M138">
        <v>-4.4910152946986998E-2</v>
      </c>
      <c r="O138" t="s">
        <v>14</v>
      </c>
      <c r="P138">
        <f t="shared" si="2"/>
        <v>0.2492971852339548</v>
      </c>
      <c r="Q138">
        <f t="shared" si="3"/>
        <v>-0.60433477393993384</v>
      </c>
    </row>
    <row r="139" spans="1:17" x14ac:dyDescent="0.3">
      <c r="A139" t="s">
        <v>46</v>
      </c>
      <c r="B139">
        <v>56</v>
      </c>
      <c r="C139">
        <v>-9.2944886771116994E-2</v>
      </c>
      <c r="D139">
        <v>-2.3490629390559801</v>
      </c>
      <c r="E139">
        <v>1.3656684110764301</v>
      </c>
      <c r="F139">
        <v>-0.22571019616744001</v>
      </c>
      <c r="G139">
        <v>0.39226336755262903</v>
      </c>
      <c r="H139">
        <v>-0.30994414335935899</v>
      </c>
      <c r="I139">
        <v>-0.67284443086131596</v>
      </c>
      <c r="J139">
        <v>0.18481876920735901</v>
      </c>
      <c r="K139">
        <v>-0.189709191888636</v>
      </c>
      <c r="L139">
        <v>-0.47719214061300402</v>
      </c>
      <c r="M139">
        <v>-0.26903215507618</v>
      </c>
      <c r="O139" t="s">
        <v>14</v>
      </c>
      <c r="P139">
        <f t="shared" si="2"/>
        <v>-2.0608077980341612E-2</v>
      </c>
      <c r="Q139">
        <f t="shared" si="3"/>
        <v>-1.1346708552928564</v>
      </c>
    </row>
    <row r="140" spans="1:17" x14ac:dyDescent="0.3">
      <c r="A140" t="s">
        <v>47</v>
      </c>
      <c r="B140">
        <v>57</v>
      </c>
      <c r="C140">
        <v>-1.59435928837774</v>
      </c>
      <c r="D140">
        <v>-1.7353785092407401</v>
      </c>
      <c r="E140">
        <v>0.23096158988509599</v>
      </c>
      <c r="F140">
        <v>-0.51812095561088201</v>
      </c>
      <c r="G140">
        <v>0.19251033046475399</v>
      </c>
      <c r="H140">
        <v>0.115461108458618</v>
      </c>
      <c r="I140">
        <v>2.6510567724248001E-2</v>
      </c>
      <c r="J140">
        <v>-0.35551616821154097</v>
      </c>
      <c r="K140">
        <v>0.23456156066786399</v>
      </c>
      <c r="L140">
        <v>8.2778321306597999E-2</v>
      </c>
      <c r="M140">
        <v>-0.10911453289390199</v>
      </c>
      <c r="O140" t="s">
        <v>14</v>
      </c>
      <c r="P140">
        <f t="shared" si="2"/>
        <v>-0.3535071340124627</v>
      </c>
      <c r="Q140">
        <f t="shared" si="3"/>
        <v>-0.83824208564132807</v>
      </c>
    </row>
    <row r="141" spans="1:17" x14ac:dyDescent="0.3">
      <c r="A141" t="s">
        <v>48</v>
      </c>
      <c r="B141">
        <v>58</v>
      </c>
      <c r="C141">
        <v>-1.6173569803531</v>
      </c>
      <c r="D141">
        <v>-2.5144467949065801</v>
      </c>
      <c r="E141">
        <v>2.6977042240634499</v>
      </c>
      <c r="F141">
        <v>-0.86059333845921804</v>
      </c>
      <c r="G141">
        <v>0.47495776689249303</v>
      </c>
      <c r="H141">
        <v>1.2098803824969699</v>
      </c>
      <c r="I141">
        <v>-0.20997393145158899</v>
      </c>
      <c r="J141">
        <v>-0.25397313458522502</v>
      </c>
      <c r="K141">
        <v>-3.0403647312111998E-2</v>
      </c>
      <c r="L141">
        <v>-0.63718549627742105</v>
      </c>
      <c r="M141">
        <v>-0.141113159918998</v>
      </c>
      <c r="O141" t="s">
        <v>14</v>
      </c>
      <c r="P141">
        <f t="shared" si="2"/>
        <v>-0.35860626583198069</v>
      </c>
      <c r="Q141">
        <f t="shared" si="3"/>
        <v>-1.2145564292592332</v>
      </c>
    </row>
    <row r="143" spans="1:17" x14ac:dyDescent="0.3">
      <c r="A143" s="3" t="s">
        <v>87</v>
      </c>
      <c r="C143">
        <v>1</v>
      </c>
      <c r="D143">
        <v>2</v>
      </c>
      <c r="E143">
        <v>3</v>
      </c>
      <c r="F143">
        <v>4</v>
      </c>
      <c r="G143">
        <v>5</v>
      </c>
      <c r="H143">
        <v>6</v>
      </c>
      <c r="I143">
        <v>7</v>
      </c>
      <c r="J143">
        <v>8</v>
      </c>
      <c r="K143">
        <v>9</v>
      </c>
      <c r="L143">
        <v>10</v>
      </c>
      <c r="M143">
        <v>11</v>
      </c>
    </row>
    <row r="144" spans="1:17" x14ac:dyDescent="0.3">
      <c r="A144" t="s">
        <v>60</v>
      </c>
      <c r="B144">
        <v>1</v>
      </c>
      <c r="C144">
        <v>0.22332823413289399</v>
      </c>
      <c r="D144">
        <v>0.16830591216032201</v>
      </c>
      <c r="E144">
        <v>0.58933406135657596</v>
      </c>
      <c r="F144">
        <v>-0.18461923869143201</v>
      </c>
      <c r="G144">
        <v>-0.21004392226278601</v>
      </c>
      <c r="H144">
        <v>5.0322524802088001E-2</v>
      </c>
      <c r="I144">
        <v>4.4958928404140001E-2</v>
      </c>
      <c r="J144">
        <v>-0.61243627746729801</v>
      </c>
      <c r="K144">
        <v>0.30246065894296797</v>
      </c>
      <c r="L144">
        <v>0.15647784428481401</v>
      </c>
      <c r="M144">
        <v>-2.6089263259946E-2</v>
      </c>
    </row>
    <row r="145" spans="1:13" x14ac:dyDescent="0.3">
      <c r="A145" t="s">
        <v>61</v>
      </c>
      <c r="B145">
        <v>2</v>
      </c>
      <c r="C145">
        <v>-0.326544212502897</v>
      </c>
      <c r="D145">
        <v>-0.18595025619536501</v>
      </c>
      <c r="E145">
        <v>0.251730448161749</v>
      </c>
      <c r="F145">
        <v>0.40519026430263799</v>
      </c>
      <c r="G145">
        <v>-0.28837933849592301</v>
      </c>
      <c r="H145">
        <v>0.259276277622292</v>
      </c>
      <c r="I145">
        <v>0.52040651200708599</v>
      </c>
      <c r="J145">
        <v>0.27936550180205799</v>
      </c>
      <c r="K145">
        <v>0.18493149047832</v>
      </c>
      <c r="L145">
        <v>0.294400568556061</v>
      </c>
      <c r="M145">
        <v>-0.105441013852315</v>
      </c>
    </row>
    <row r="146" spans="1:13" x14ac:dyDescent="0.3">
      <c r="A146" t="s">
        <v>62</v>
      </c>
      <c r="B146">
        <v>3</v>
      </c>
      <c r="C146">
        <v>0.37902018939238302</v>
      </c>
      <c r="D146">
        <v>0.14200276092831901</v>
      </c>
      <c r="E146">
        <v>-0.166803915304751</v>
      </c>
      <c r="F146">
        <v>0.40352774235771399</v>
      </c>
      <c r="G146">
        <v>-0.13709542422638299</v>
      </c>
      <c r="H146">
        <v>0.11162323059260899</v>
      </c>
      <c r="I146">
        <v>0.451869006512641</v>
      </c>
      <c r="J146">
        <v>-0.31718907488219</v>
      </c>
      <c r="K146">
        <v>-0.44234986861606601</v>
      </c>
      <c r="L146">
        <v>-0.29970717428904903</v>
      </c>
      <c r="M146">
        <v>0.154833849982254</v>
      </c>
    </row>
    <row r="147" spans="1:13" x14ac:dyDescent="0.3">
      <c r="A147" t="s">
        <v>63</v>
      </c>
      <c r="B147">
        <v>4</v>
      </c>
      <c r="C147">
        <v>0.320335287100105</v>
      </c>
      <c r="D147">
        <v>-0.16230993548662201</v>
      </c>
      <c r="E147">
        <v>-6.3603748844148003E-2</v>
      </c>
      <c r="F147">
        <v>0.60949956413854101</v>
      </c>
      <c r="G147">
        <v>0.173363054667422</v>
      </c>
      <c r="H147">
        <v>0.33583840040054203</v>
      </c>
      <c r="I147">
        <v>-0.50631109643427397</v>
      </c>
      <c r="J147">
        <v>-7.7682242688646999E-2</v>
      </c>
      <c r="K147">
        <v>0.26552606171339599</v>
      </c>
      <c r="L147">
        <v>0.11559598507605599</v>
      </c>
      <c r="M147">
        <v>-8.0071685414767002E-2</v>
      </c>
    </row>
    <row r="148" spans="1:13" x14ac:dyDescent="0.3">
      <c r="A148" t="s">
        <v>64</v>
      </c>
      <c r="B148">
        <v>5</v>
      </c>
      <c r="C148">
        <v>-0.14691376502544901</v>
      </c>
      <c r="D148">
        <v>0.332325695595653</v>
      </c>
      <c r="E148">
        <v>0.34168228929444699</v>
      </c>
      <c r="F148">
        <v>0.33140924260813498</v>
      </c>
      <c r="G148">
        <v>0.69937097769300705</v>
      </c>
      <c r="H148">
        <v>-0.35420045909770598</v>
      </c>
      <c r="I148">
        <v>0.160896139719195</v>
      </c>
      <c r="J148">
        <v>1.3960936245666E-2</v>
      </c>
      <c r="K148">
        <v>1.1305710964933E-2</v>
      </c>
      <c r="L148">
        <v>-2.5064819407200002E-4</v>
      </c>
      <c r="M148">
        <v>2.4678283625228E-2</v>
      </c>
    </row>
    <row r="149" spans="1:13" x14ac:dyDescent="0.3">
      <c r="A149" t="s">
        <v>65</v>
      </c>
      <c r="B149">
        <v>6</v>
      </c>
      <c r="C149">
        <v>-0.41312277839345102</v>
      </c>
      <c r="D149">
        <v>0.18031004146597601</v>
      </c>
      <c r="E149">
        <v>0.128537557323048</v>
      </c>
      <c r="F149">
        <v>0.19373729598605499</v>
      </c>
      <c r="G149">
        <v>-0.25961513721636797</v>
      </c>
      <c r="H149">
        <v>4.0800622993877003E-2</v>
      </c>
      <c r="I149">
        <v>-0.31347952567435899</v>
      </c>
      <c r="J149">
        <v>-4.0016993905438003E-2</v>
      </c>
      <c r="K149">
        <v>-8.5879244281000001E-3</v>
      </c>
      <c r="L149">
        <v>-0.14753788650223201</v>
      </c>
      <c r="M149">
        <v>0.74295703233370702</v>
      </c>
    </row>
    <row r="150" spans="1:13" x14ac:dyDescent="0.3">
      <c r="A150" t="s">
        <v>66</v>
      </c>
      <c r="B150">
        <v>7</v>
      </c>
      <c r="C150">
        <v>0.39619174124373402</v>
      </c>
      <c r="D150">
        <v>-0.23504753218411201</v>
      </c>
      <c r="E150">
        <v>0.22343110551825299</v>
      </c>
      <c r="F150">
        <v>-0.120780894169943</v>
      </c>
      <c r="G150">
        <v>8.2177404725695999E-2</v>
      </c>
      <c r="H150">
        <v>1.4913578781373E-2</v>
      </c>
      <c r="I150">
        <v>0.187642034863991</v>
      </c>
      <c r="J150">
        <v>0.381371608058789</v>
      </c>
      <c r="K150">
        <v>0.42172195740273</v>
      </c>
      <c r="L150">
        <v>-0.51755036341546501</v>
      </c>
      <c r="M150">
        <v>0.299896837407439</v>
      </c>
    </row>
    <row r="151" spans="1:13" x14ac:dyDescent="0.3">
      <c r="A151" t="s">
        <v>67</v>
      </c>
      <c r="B151">
        <v>8</v>
      </c>
      <c r="C151">
        <v>0.29516824424605997</v>
      </c>
      <c r="D151">
        <v>-5.8756880758804003E-2</v>
      </c>
      <c r="E151">
        <v>0.54385421367402997</v>
      </c>
      <c r="F151">
        <v>-1.0100159698113001E-2</v>
      </c>
      <c r="G151">
        <v>-0.11329124553170999</v>
      </c>
      <c r="H151">
        <v>-3.2843111078039999E-3</v>
      </c>
      <c r="I151">
        <v>-0.24803957212132699</v>
      </c>
      <c r="J151">
        <v>0.38761123262207697</v>
      </c>
      <c r="K151">
        <v>-0.59861430335960697</v>
      </c>
      <c r="L151">
        <v>0.17470289175766901</v>
      </c>
      <c r="M151">
        <v>-8.4819227509589992E-3</v>
      </c>
    </row>
    <row r="152" spans="1:13" x14ac:dyDescent="0.3">
      <c r="A152" t="s">
        <v>68</v>
      </c>
      <c r="B152">
        <v>9</v>
      </c>
      <c r="C152">
        <v>-0.32685803511226902</v>
      </c>
      <c r="D152">
        <v>-0.38451689519399401</v>
      </c>
      <c r="E152">
        <v>0.245021360654464</v>
      </c>
      <c r="F152">
        <v>0.17624445768820099</v>
      </c>
      <c r="G152">
        <v>-0.12841335014367</v>
      </c>
      <c r="H152">
        <v>-0.194877946687393</v>
      </c>
      <c r="I152">
        <v>-0.16977851975601899</v>
      </c>
      <c r="J152">
        <v>-0.21395707893323401</v>
      </c>
      <c r="K152">
        <v>-0.111736268400212</v>
      </c>
      <c r="L152">
        <v>-0.58578101835997798</v>
      </c>
      <c r="M152">
        <v>-0.411726645976289</v>
      </c>
    </row>
    <row r="153" spans="1:13" x14ac:dyDescent="0.3">
      <c r="A153" t="s">
        <v>69</v>
      </c>
      <c r="B153">
        <v>10</v>
      </c>
      <c r="C153">
        <v>-0.17974207699613001</v>
      </c>
      <c r="D153">
        <v>-0.492451778211494</v>
      </c>
      <c r="E153">
        <v>9.8163106441643E-2</v>
      </c>
      <c r="F153">
        <v>-0.23604154511335701</v>
      </c>
      <c r="G153">
        <v>0.47503438504368001</v>
      </c>
      <c r="H153">
        <v>0.47561209809455701</v>
      </c>
      <c r="I153">
        <v>0.11487964942723</v>
      </c>
      <c r="J153">
        <v>-0.26419033288291199</v>
      </c>
      <c r="K153">
        <v>-0.24256795146937399</v>
      </c>
      <c r="L153">
        <v>6.5994667424624995E-2</v>
      </c>
      <c r="M153">
        <v>0.24855485819050799</v>
      </c>
    </row>
    <row r="154" spans="1:13" x14ac:dyDescent="0.3">
      <c r="A154" t="s">
        <v>70</v>
      </c>
      <c r="B154">
        <v>11</v>
      </c>
      <c r="C154">
        <v>0.14742019878071799</v>
      </c>
      <c r="D154">
        <v>-0.54641791140260798</v>
      </c>
      <c r="E154">
        <v>-9.3857044582755997E-2</v>
      </c>
      <c r="F154">
        <v>0.13630203752019099</v>
      </c>
      <c r="G154">
        <v>-7.4923509261214993E-2</v>
      </c>
      <c r="H154">
        <v>-0.64300555131049097</v>
      </c>
      <c r="I154">
        <v>6.0885208347456997E-2</v>
      </c>
      <c r="J154">
        <v>-0.16485169136670899</v>
      </c>
      <c r="K154">
        <v>2.0642869539367E-2</v>
      </c>
      <c r="L154">
        <v>0.34353238560351401</v>
      </c>
      <c r="M154">
        <v>0.28967908592188302</v>
      </c>
    </row>
    <row r="155" spans="1:13" x14ac:dyDescent="0.3">
      <c r="C155">
        <f>SUM(C144:C154)</f>
        <v>0.36828302686569792</v>
      </c>
      <c r="D155">
        <f>SUM(D144:D154)</f>
        <v>-1.2425067792827291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61"/>
  <sheetViews>
    <sheetView workbookViewId="0">
      <selection activeCell="F23" sqref="F22:F23"/>
    </sheetView>
  </sheetViews>
  <sheetFormatPr defaultRowHeight="15.6" x14ac:dyDescent="0.3"/>
  <sheetData>
    <row r="4" spans="2:4" x14ac:dyDescent="0.3">
      <c r="B4">
        <v>1</v>
      </c>
      <c r="C4">
        <v>2.6522959283031602</v>
      </c>
      <c r="D4">
        <v>6.48106622956095</v>
      </c>
    </row>
    <row r="5" spans="2:4" x14ac:dyDescent="0.3">
      <c r="B5">
        <v>2</v>
      </c>
      <c r="C5">
        <v>2.7369233399697501</v>
      </c>
      <c r="D5">
        <v>6.7516725654960297</v>
      </c>
    </row>
    <row r="6" spans="2:4" x14ac:dyDescent="0.3">
      <c r="B6">
        <v>3</v>
      </c>
      <c r="C6">
        <v>2.7259450118955999</v>
      </c>
      <c r="D6">
        <v>6.38097204646348</v>
      </c>
    </row>
    <row r="7" spans="2:4" x14ac:dyDescent="0.3">
      <c r="B7">
        <v>4</v>
      </c>
      <c r="C7">
        <v>3.0792236984379899</v>
      </c>
      <c r="D7">
        <v>6.3195734830139498</v>
      </c>
    </row>
    <row r="8" spans="2:4" x14ac:dyDescent="0.3">
      <c r="B8">
        <v>5</v>
      </c>
      <c r="C8">
        <v>4.5807355054590104</v>
      </c>
      <c r="D8">
        <v>17.779416404434699</v>
      </c>
    </row>
    <row r="9" spans="2:4" x14ac:dyDescent="0.3">
      <c r="B9">
        <v>6</v>
      </c>
      <c r="C9">
        <v>2.93979226208958</v>
      </c>
      <c r="D9">
        <v>8.5743818596784696</v>
      </c>
    </row>
    <row r="10" spans="2:4" x14ac:dyDescent="0.3">
      <c r="B10">
        <v>7</v>
      </c>
      <c r="C10">
        <v>2.5105995502918299</v>
      </c>
      <c r="D10">
        <v>5.9032334440099303</v>
      </c>
    </row>
    <row r="11" spans="2:4" x14ac:dyDescent="0.3">
      <c r="B11">
        <v>8</v>
      </c>
      <c r="C11">
        <v>3.9990192519212902</v>
      </c>
      <c r="D11">
        <v>11.705693459689</v>
      </c>
    </row>
    <row r="12" spans="2:4" x14ac:dyDescent="0.3">
      <c r="B12">
        <v>9</v>
      </c>
      <c r="C12">
        <v>2.7969698729242398</v>
      </c>
      <c r="D12">
        <v>7.7683870176354297</v>
      </c>
    </row>
    <row r="13" spans="2:4" x14ac:dyDescent="0.3">
      <c r="B13">
        <v>10</v>
      </c>
      <c r="C13">
        <v>3.4928680859941101</v>
      </c>
      <c r="D13">
        <v>5.1378036609832698</v>
      </c>
    </row>
    <row r="14" spans="2:4" x14ac:dyDescent="0.3">
      <c r="B14">
        <v>11</v>
      </c>
      <c r="C14">
        <v>2.6142653981045201</v>
      </c>
      <c r="D14">
        <v>5.8674053296799897</v>
      </c>
    </row>
    <row r="15" spans="2:4" x14ac:dyDescent="0.3">
      <c r="B15">
        <v>12</v>
      </c>
      <c r="C15">
        <v>2.5504789783366499</v>
      </c>
      <c r="D15">
        <v>6.8125576049533301</v>
      </c>
    </row>
    <row r="16" spans="2:4" x14ac:dyDescent="0.3">
      <c r="B16">
        <v>13</v>
      </c>
      <c r="C16">
        <v>1.9495398928980501</v>
      </c>
      <c r="D16">
        <v>6.2750924534680603</v>
      </c>
    </row>
    <row r="17" spans="1:4" x14ac:dyDescent="0.3">
      <c r="B17">
        <v>14</v>
      </c>
      <c r="C17">
        <v>4.5283988263116797</v>
      </c>
      <c r="D17">
        <v>7.9940924194051597</v>
      </c>
    </row>
    <row r="18" spans="1:4" x14ac:dyDescent="0.3">
      <c r="B18">
        <v>15</v>
      </c>
      <c r="C18">
        <v>3.77816965943952</v>
      </c>
      <c r="D18">
        <v>6.4563123237501401</v>
      </c>
    </row>
    <row r="19" spans="1:4" x14ac:dyDescent="0.3">
      <c r="B19">
        <v>16</v>
      </c>
      <c r="C19">
        <v>1.8927446949792399</v>
      </c>
      <c r="D19">
        <v>5.4948976244188703</v>
      </c>
    </row>
    <row r="20" spans="1:4" x14ac:dyDescent="0.3">
      <c r="B20">
        <v>17</v>
      </c>
      <c r="C20">
        <v>3.9222954862344599</v>
      </c>
      <c r="D20">
        <v>9.1906327098232907</v>
      </c>
    </row>
    <row r="21" spans="1:4" x14ac:dyDescent="0.3">
      <c r="B21">
        <v>18</v>
      </c>
      <c r="C21">
        <v>3.0623286677486701</v>
      </c>
      <c r="D21">
        <v>5.2010091072927001</v>
      </c>
    </row>
    <row r="22" spans="1:4" x14ac:dyDescent="0.3">
      <c r="B22">
        <v>19</v>
      </c>
      <c r="C22">
        <v>2.4027112750406401</v>
      </c>
      <c r="D22">
        <v>5.3250595034051402</v>
      </c>
    </row>
    <row r="23" spans="1:4" x14ac:dyDescent="0.3">
      <c r="B23">
        <v>20</v>
      </c>
      <c r="C23">
        <v>3.5582654836005401</v>
      </c>
      <c r="D23">
        <v>6.6305710149877299</v>
      </c>
    </row>
    <row r="24" spans="1:4" x14ac:dyDescent="0.3">
      <c r="B24">
        <v>21</v>
      </c>
      <c r="C24">
        <v>2.8467164441117201</v>
      </c>
      <c r="D24">
        <v>6.5348504750965501</v>
      </c>
    </row>
    <row r="25" spans="1:4" x14ac:dyDescent="0.3">
      <c r="B25">
        <v>22</v>
      </c>
      <c r="C25" s="7">
        <v>4.6533610093806699</v>
      </c>
      <c r="D25" s="3">
        <v>28.2899686006824</v>
      </c>
    </row>
    <row r="26" spans="1:4" x14ac:dyDescent="0.3">
      <c r="A26" s="4" t="s">
        <v>90</v>
      </c>
      <c r="B26">
        <v>23</v>
      </c>
      <c r="C26">
        <v>4.6000716706619196</v>
      </c>
      <c r="D26">
        <v>15.846403196359001</v>
      </c>
    </row>
    <row r="27" spans="1:4" x14ac:dyDescent="0.3">
      <c r="A27" s="5" t="s">
        <v>91</v>
      </c>
      <c r="B27">
        <v>24</v>
      </c>
      <c r="C27">
        <v>47.112167114496103</v>
      </c>
      <c r="D27">
        <v>2.7105028081373099</v>
      </c>
    </row>
    <row r="28" spans="1:4" x14ac:dyDescent="0.3">
      <c r="B28">
        <v>25</v>
      </c>
      <c r="C28">
        <v>34.619374178160498</v>
      </c>
      <c r="D28">
        <v>2.41558500856289</v>
      </c>
    </row>
    <row r="29" spans="1:4" x14ac:dyDescent="0.3">
      <c r="B29">
        <v>26</v>
      </c>
      <c r="C29">
        <v>29.415442113729199</v>
      </c>
      <c r="D29">
        <v>2.30444995019359</v>
      </c>
    </row>
    <row r="30" spans="1:4" x14ac:dyDescent="0.3">
      <c r="B30">
        <v>27</v>
      </c>
      <c r="C30">
        <v>38.040547011573302</v>
      </c>
      <c r="D30">
        <v>3.4915011256402</v>
      </c>
    </row>
    <row r="31" spans="1:4" x14ac:dyDescent="0.3">
      <c r="B31">
        <v>28</v>
      </c>
      <c r="C31">
        <v>49.1980012518192</v>
      </c>
      <c r="D31">
        <v>2.8840811254373002</v>
      </c>
    </row>
    <row r="32" spans="1:4" x14ac:dyDescent="0.3">
      <c r="B32">
        <v>29</v>
      </c>
      <c r="C32">
        <v>30.1069666330649</v>
      </c>
      <c r="D32">
        <v>4.1495592519036597</v>
      </c>
    </row>
    <row r="33" spans="2:4" x14ac:dyDescent="0.3">
      <c r="B33">
        <v>30</v>
      </c>
      <c r="C33">
        <v>43.050304105794503</v>
      </c>
      <c r="D33">
        <v>3.91711658280144</v>
      </c>
    </row>
    <row r="34" spans="2:4" x14ac:dyDescent="0.3">
      <c r="B34">
        <v>31</v>
      </c>
      <c r="C34">
        <v>46.604981602507898</v>
      </c>
      <c r="D34">
        <v>4.7915718697290304</v>
      </c>
    </row>
    <row r="35" spans="2:4" x14ac:dyDescent="0.3">
      <c r="B35">
        <v>32</v>
      </c>
      <c r="C35">
        <v>29.4843030365708</v>
      </c>
      <c r="D35">
        <v>3.0789749665588402</v>
      </c>
    </row>
    <row r="36" spans="2:4" x14ac:dyDescent="0.3">
      <c r="B36">
        <v>33</v>
      </c>
      <c r="C36">
        <v>42.494742046229199</v>
      </c>
      <c r="D36">
        <v>3.5462065948219501</v>
      </c>
    </row>
    <row r="37" spans="2:4" x14ac:dyDescent="0.3">
      <c r="B37">
        <v>34</v>
      </c>
      <c r="C37">
        <v>36.241471503341302</v>
      </c>
      <c r="D37">
        <v>2.3989703708925298</v>
      </c>
    </row>
    <row r="38" spans="2:4" x14ac:dyDescent="0.3">
      <c r="B38">
        <v>35</v>
      </c>
      <c r="C38">
        <v>38.017572404722102</v>
      </c>
      <c r="D38">
        <v>2.11852361867484</v>
      </c>
    </row>
    <row r="39" spans="2:4" x14ac:dyDescent="0.3">
      <c r="B39">
        <v>36</v>
      </c>
      <c r="C39">
        <v>29.604641774771402</v>
      </c>
      <c r="D39">
        <v>1.3353707688924501</v>
      </c>
    </row>
    <row r="40" spans="2:4" x14ac:dyDescent="0.3">
      <c r="B40">
        <v>37</v>
      </c>
      <c r="C40">
        <v>34.151635426662203</v>
      </c>
      <c r="D40">
        <v>3.39554276418751</v>
      </c>
    </row>
    <row r="41" spans="2:4" x14ac:dyDescent="0.3">
      <c r="B41">
        <v>38</v>
      </c>
      <c r="C41">
        <v>30.451396596176501</v>
      </c>
      <c r="D41">
        <v>1.6951537863851001</v>
      </c>
    </row>
    <row r="42" spans="2:4" x14ac:dyDescent="0.3">
      <c r="B42">
        <v>39</v>
      </c>
      <c r="C42">
        <v>36.497441204779697</v>
      </c>
      <c r="D42">
        <v>1.99478066418486</v>
      </c>
    </row>
    <row r="43" spans="2:4" x14ac:dyDescent="0.3">
      <c r="B43">
        <v>40</v>
      </c>
      <c r="C43">
        <v>30.502656451130001</v>
      </c>
      <c r="D43">
        <v>2.72329938029565</v>
      </c>
    </row>
    <row r="44" spans="2:4" x14ac:dyDescent="0.3">
      <c r="B44">
        <v>41</v>
      </c>
      <c r="C44">
        <v>20.102539338935301</v>
      </c>
      <c r="D44">
        <v>3.02863451271819</v>
      </c>
    </row>
    <row r="45" spans="2:4" x14ac:dyDescent="0.3">
      <c r="B45">
        <v>42</v>
      </c>
      <c r="C45">
        <v>28.663796641335999</v>
      </c>
      <c r="D45">
        <v>2.60558533560945</v>
      </c>
    </row>
    <row r="46" spans="2:4" x14ac:dyDescent="0.3">
      <c r="B46">
        <v>43</v>
      </c>
      <c r="C46">
        <v>46.164791428543097</v>
      </c>
      <c r="D46">
        <v>4.0186607130145902</v>
      </c>
    </row>
    <row r="47" spans="2:4" x14ac:dyDescent="0.3">
      <c r="B47">
        <v>44</v>
      </c>
      <c r="C47">
        <v>23.347276405587301</v>
      </c>
      <c r="D47">
        <v>3.0418478125758401</v>
      </c>
    </row>
    <row r="48" spans="2:4" x14ac:dyDescent="0.3">
      <c r="B48">
        <v>45</v>
      </c>
      <c r="C48">
        <v>26.971893689047501</v>
      </c>
      <c r="D48">
        <v>4.27505679256004</v>
      </c>
    </row>
    <row r="49" spans="2:4" x14ac:dyDescent="0.3">
      <c r="B49">
        <v>46</v>
      </c>
      <c r="C49">
        <v>20.7059149957289</v>
      </c>
      <c r="D49">
        <v>3.0867622199984899</v>
      </c>
    </row>
    <row r="50" spans="2:4" x14ac:dyDescent="0.3">
      <c r="B50">
        <v>47</v>
      </c>
      <c r="C50">
        <v>12.0995359625029</v>
      </c>
      <c r="D50">
        <v>4.03322789532253</v>
      </c>
    </row>
    <row r="51" spans="2:4" x14ac:dyDescent="0.3">
      <c r="B51">
        <v>48</v>
      </c>
      <c r="C51">
        <v>30.707415662430801</v>
      </c>
      <c r="D51">
        <v>3.3622359784669298</v>
      </c>
    </row>
    <row r="52" spans="2:4" x14ac:dyDescent="0.3">
      <c r="B52">
        <v>49</v>
      </c>
      <c r="C52">
        <v>14.865307363435001</v>
      </c>
      <c r="D52">
        <v>3.04706235128134</v>
      </c>
    </row>
    <row r="53" spans="2:4" x14ac:dyDescent="0.3">
      <c r="B53">
        <v>50</v>
      </c>
      <c r="C53">
        <v>37.197755189069902</v>
      </c>
      <c r="D53">
        <v>4.6580299299434804</v>
      </c>
    </row>
    <row r="54" spans="2:4" x14ac:dyDescent="0.3">
      <c r="B54">
        <v>51</v>
      </c>
      <c r="C54">
        <v>20.767247784067401</v>
      </c>
      <c r="D54">
        <v>2.75410592564785</v>
      </c>
    </row>
    <row r="55" spans="2:4" x14ac:dyDescent="0.3">
      <c r="B55">
        <v>52</v>
      </c>
      <c r="C55">
        <v>13.7353472317344</v>
      </c>
      <c r="D55">
        <v>2.7549077354136302</v>
      </c>
    </row>
    <row r="56" spans="2:4" x14ac:dyDescent="0.3">
      <c r="B56">
        <v>53</v>
      </c>
      <c r="C56">
        <v>18.435269657071402</v>
      </c>
      <c r="D56">
        <v>2.9692099750359802</v>
      </c>
    </row>
    <row r="57" spans="2:4" x14ac:dyDescent="0.3">
      <c r="B57">
        <v>54</v>
      </c>
      <c r="C57">
        <v>23.595441391205298</v>
      </c>
      <c r="D57">
        <v>3.7449906252638199</v>
      </c>
    </row>
    <row r="58" spans="2:4" x14ac:dyDescent="0.3">
      <c r="B58">
        <v>55</v>
      </c>
      <c r="C58">
        <v>8.8579926099336408</v>
      </c>
      <c r="D58">
        <v>5.0776775483190999</v>
      </c>
    </row>
    <row r="59" spans="2:4" x14ac:dyDescent="0.3">
      <c r="B59">
        <v>56</v>
      </c>
      <c r="C59">
        <v>24.321755214303799</v>
      </c>
      <c r="D59">
        <v>3.3357410036103698</v>
      </c>
    </row>
    <row r="60" spans="2:4" x14ac:dyDescent="0.3">
      <c r="B60">
        <v>57</v>
      </c>
      <c r="C60">
        <v>25.361140493376801</v>
      </c>
      <c r="D60">
        <v>2.4955514339216101</v>
      </c>
    </row>
    <row r="61" spans="2:4" x14ac:dyDescent="0.3">
      <c r="B61">
        <v>58</v>
      </c>
      <c r="C61">
        <v>35.239351063898198</v>
      </c>
      <c r="D61">
        <v>4.66059711830074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abSelected="1" topLeftCell="A82" zoomScaleNormal="100" workbookViewId="0">
      <selection activeCell="O123" sqref="O123"/>
    </sheetView>
  </sheetViews>
  <sheetFormatPr defaultRowHeight="15.6" x14ac:dyDescent="0.3"/>
  <sheetData>
    <row r="1" spans="1:15" x14ac:dyDescent="0.3">
      <c r="A1" t="s">
        <v>92</v>
      </c>
    </row>
    <row r="3" spans="1:15" x14ac:dyDescent="0.3">
      <c r="A3" t="s">
        <v>86</v>
      </c>
      <c r="B3" s="6" t="s">
        <v>73</v>
      </c>
      <c r="C3" s="6" t="s">
        <v>72</v>
      </c>
      <c r="D3" s="6" t="s">
        <v>74</v>
      </c>
      <c r="E3" s="6" t="s">
        <v>75</v>
      </c>
      <c r="F3" s="6" t="s">
        <v>76</v>
      </c>
      <c r="G3" s="6" t="s">
        <v>82</v>
      </c>
      <c r="H3" s="6" t="s">
        <v>77</v>
      </c>
      <c r="I3" s="6" t="s">
        <v>78</v>
      </c>
      <c r="J3" s="6" t="s">
        <v>79</v>
      </c>
      <c r="K3" s="6" t="s">
        <v>80</v>
      </c>
      <c r="L3" s="6" t="s">
        <v>81</v>
      </c>
    </row>
    <row r="4" spans="1:15" x14ac:dyDescent="0.3">
      <c r="N4" t="s">
        <v>88</v>
      </c>
    </row>
    <row r="5" spans="1:15" x14ac:dyDescent="0.3">
      <c r="A5" t="s">
        <v>1</v>
      </c>
      <c r="B5">
        <v>1.3112554481877801</v>
      </c>
      <c r="C5">
        <v>-0.876165090162489</v>
      </c>
      <c r="D5">
        <v>-0.38340546417587701</v>
      </c>
      <c r="E5">
        <v>0.580571575734117</v>
      </c>
      <c r="F5">
        <v>-0.10275456294818799</v>
      </c>
      <c r="G5">
        <v>0.17150023222337801</v>
      </c>
      <c r="H5">
        <v>0.91267292407796297</v>
      </c>
      <c r="I5">
        <v>-0.26344804210245698</v>
      </c>
      <c r="J5">
        <v>3.8609990398387001E-2</v>
      </c>
      <c r="K5">
        <v>5.8208406063407998E-2</v>
      </c>
      <c r="L5">
        <v>-2.5459131120485999E-2</v>
      </c>
      <c r="N5">
        <f>+B5/(SUMSQ($B$5:$B$61)/58)</f>
        <v>0.28125437003893028</v>
      </c>
      <c r="O5">
        <f>+C5/(SUMSQ($C$5:$C$61)/58)</f>
        <v>-0.39806939043873601</v>
      </c>
    </row>
    <row r="6" spans="1:15" x14ac:dyDescent="0.3">
      <c r="A6" t="s">
        <v>1</v>
      </c>
      <c r="B6">
        <v>1.7764098642800801</v>
      </c>
      <c r="C6">
        <v>-0.73877530100128996</v>
      </c>
      <c r="D6">
        <v>-8.1315380699827994E-2</v>
      </c>
      <c r="E6">
        <v>2.6766266400689E-2</v>
      </c>
      <c r="F6">
        <v>-0.22327331276635101</v>
      </c>
      <c r="G6">
        <v>0.42701516675037199</v>
      </c>
      <c r="H6">
        <v>0.961091749188418</v>
      </c>
      <c r="I6">
        <v>-0.25398370059112402</v>
      </c>
      <c r="J6">
        <v>-0.24682787986062199</v>
      </c>
      <c r="K6">
        <v>5.2398413288636002E-2</v>
      </c>
      <c r="L6">
        <v>7.0971768086496995E-2</v>
      </c>
      <c r="N6">
        <f t="shared" ref="N6:N61" si="0">+B6/(SUMSQ($B$5:$B$61)/58)</f>
        <v>0.38102647199639039</v>
      </c>
      <c r="O6">
        <f t="shared" ref="O6:O61" si="1">+C6/(SUMSQ($C$5:$C$61)/58)</f>
        <v>-0.33564888289059536</v>
      </c>
    </row>
    <row r="7" spans="1:15" x14ac:dyDescent="0.3">
      <c r="A7" t="s">
        <v>1</v>
      </c>
      <c r="B7">
        <v>0.71151319918066203</v>
      </c>
      <c r="C7">
        <v>-0.70210643801220296</v>
      </c>
      <c r="D7">
        <v>-1.12756546848642</v>
      </c>
      <c r="E7">
        <v>0.64290327037230999</v>
      </c>
      <c r="F7">
        <v>0.16960837135319501</v>
      </c>
      <c r="G7">
        <v>-2.9953533588886999E-2</v>
      </c>
      <c r="H7">
        <v>1.0306260939988099</v>
      </c>
      <c r="I7">
        <v>0.15267102535022001</v>
      </c>
      <c r="J7">
        <v>0.157391850141886</v>
      </c>
      <c r="K7">
        <v>6.0722710184302003E-2</v>
      </c>
      <c r="L7">
        <v>-3.2419412991291002E-2</v>
      </c>
      <c r="N7">
        <f t="shared" si="0"/>
        <v>0.15261419648361538</v>
      </c>
      <c r="O7">
        <f t="shared" si="1"/>
        <v>-0.31898906375144165</v>
      </c>
    </row>
    <row r="8" spans="1:15" x14ac:dyDescent="0.3">
      <c r="A8" t="s">
        <v>1</v>
      </c>
      <c r="B8">
        <v>1.0732161995277001</v>
      </c>
      <c r="C8">
        <v>-0.31453054107129302</v>
      </c>
      <c r="D8">
        <v>-0.90835372808453696</v>
      </c>
      <c r="E8">
        <v>1.1748033266212701</v>
      </c>
      <c r="F8">
        <v>0.43406164341446701</v>
      </c>
      <c r="G8">
        <v>3.5683819327142E-2</v>
      </c>
      <c r="H8">
        <v>0.97692187716870804</v>
      </c>
      <c r="I8">
        <v>-5.2412281390078003E-2</v>
      </c>
      <c r="J8">
        <v>-0.14387201709588299</v>
      </c>
      <c r="K8">
        <v>8.1430554908761998E-2</v>
      </c>
      <c r="L8">
        <v>7.3417081101420006E-2</v>
      </c>
      <c r="N8">
        <f t="shared" si="0"/>
        <v>0.23019675268530271</v>
      </c>
      <c r="O8">
        <f t="shared" si="1"/>
        <v>-0.14290112921001633</v>
      </c>
    </row>
    <row r="9" spans="1:15" x14ac:dyDescent="0.3">
      <c r="A9" t="s">
        <v>1</v>
      </c>
      <c r="B9">
        <v>4.3625235102129203</v>
      </c>
      <c r="C9">
        <v>0.86109254004932101</v>
      </c>
      <c r="D9">
        <v>4.3596647121793701</v>
      </c>
      <c r="E9">
        <v>2.9895949881509098</v>
      </c>
      <c r="F9">
        <v>-1.2958632269466099</v>
      </c>
      <c r="G9">
        <v>-0.34079859046170502</v>
      </c>
      <c r="H9">
        <v>-0.11578240208561801</v>
      </c>
      <c r="I9">
        <v>1.3525834141019399</v>
      </c>
      <c r="J9">
        <v>0.10425316232395899</v>
      </c>
      <c r="K9">
        <v>0.28183142342144402</v>
      </c>
      <c r="L9">
        <v>-5.7411239565757E-2</v>
      </c>
      <c r="N9">
        <f t="shared" si="0"/>
        <v>0.93572827730912622</v>
      </c>
      <c r="O9">
        <f t="shared" si="1"/>
        <v>0.39122145629564731</v>
      </c>
    </row>
    <row r="10" spans="1:15" x14ac:dyDescent="0.3">
      <c r="A10" t="s">
        <v>1</v>
      </c>
      <c r="B10">
        <v>4.4517337512166799</v>
      </c>
      <c r="C10">
        <v>-0.44196003011840701</v>
      </c>
      <c r="D10">
        <v>0.91706678498779204</v>
      </c>
      <c r="E10">
        <v>-0.87316809136879203</v>
      </c>
      <c r="F10">
        <v>-4.3524495174943001E-2</v>
      </c>
      <c r="G10">
        <v>0.29469768639751898</v>
      </c>
      <c r="H10">
        <v>-0.36528522241077599</v>
      </c>
      <c r="I10">
        <v>-0.286276232001758</v>
      </c>
      <c r="J10">
        <v>-0.243266767085695</v>
      </c>
      <c r="K10">
        <v>-1.617141914832E-3</v>
      </c>
      <c r="L10">
        <v>0.377530479115472</v>
      </c>
      <c r="N10">
        <f t="shared" si="0"/>
        <v>0.9548631988602323</v>
      </c>
      <c r="O10">
        <f t="shared" si="1"/>
        <v>-0.20079635877171559</v>
      </c>
    </row>
    <row r="11" spans="1:15" x14ac:dyDescent="0.3">
      <c r="A11" t="s">
        <v>1</v>
      </c>
      <c r="B11">
        <v>2.9188027585922298</v>
      </c>
      <c r="C11">
        <v>-0.70393350680891598</v>
      </c>
      <c r="D11">
        <v>0.22601031854387099</v>
      </c>
      <c r="E11">
        <v>0.39654294152014202</v>
      </c>
      <c r="F11">
        <v>4.3133556192361998E-2</v>
      </c>
      <c r="G11">
        <v>-0.21871607652778999</v>
      </c>
      <c r="H11">
        <v>0.18281283685208599</v>
      </c>
      <c r="I11">
        <v>-0.37682611506602098</v>
      </c>
      <c r="J11">
        <v>-0.36636241657880098</v>
      </c>
      <c r="K11">
        <v>9.6894450300682E-2</v>
      </c>
      <c r="L11">
        <v>0.27154170273723099</v>
      </c>
      <c r="N11">
        <f t="shared" si="0"/>
        <v>0.62606110218288114</v>
      </c>
      <c r="O11">
        <f t="shared" si="1"/>
        <v>-0.31981915863922394</v>
      </c>
    </row>
    <row r="12" spans="1:15" x14ac:dyDescent="0.3">
      <c r="A12" t="s">
        <v>1</v>
      </c>
      <c r="B12">
        <v>4.7243481416210402</v>
      </c>
      <c r="C12">
        <v>-0.25552094442222201</v>
      </c>
      <c r="D12">
        <v>1.19861687290302</v>
      </c>
      <c r="E12">
        <v>-1.95412245634715</v>
      </c>
      <c r="F12">
        <v>0.10466466155382199</v>
      </c>
      <c r="G12">
        <v>1.31459916673713</v>
      </c>
      <c r="H12">
        <v>-0.918653691992254</v>
      </c>
      <c r="I12">
        <v>0.40831492124894903</v>
      </c>
      <c r="J12">
        <v>0.110505787321921</v>
      </c>
      <c r="K12">
        <v>-0.29585532538505799</v>
      </c>
      <c r="L12">
        <v>0.143875079791566</v>
      </c>
      <c r="N12">
        <f t="shared" si="0"/>
        <v>1.0133369224529103</v>
      </c>
      <c r="O12">
        <f t="shared" si="1"/>
        <v>-0.1160912112711778</v>
      </c>
    </row>
    <row r="13" spans="1:15" x14ac:dyDescent="0.3">
      <c r="A13" t="s">
        <v>1</v>
      </c>
      <c r="B13">
        <v>4.0251623800982799</v>
      </c>
      <c r="C13">
        <v>0.54813059641653705</v>
      </c>
      <c r="D13">
        <v>0.88181911732499896</v>
      </c>
      <c r="E13">
        <v>-0.47035252870601402</v>
      </c>
      <c r="F13">
        <v>0.123098812504532</v>
      </c>
      <c r="G13">
        <v>0.33062599077199001</v>
      </c>
      <c r="H13">
        <v>-0.49975116303256001</v>
      </c>
      <c r="I13">
        <v>-0.25062859409509403</v>
      </c>
      <c r="J13">
        <v>-4.8154952202228998E-2</v>
      </c>
      <c r="K13">
        <v>-1.01556073277E-4</v>
      </c>
      <c r="L13">
        <v>0.30312016155543597</v>
      </c>
      <c r="N13">
        <f t="shared" si="0"/>
        <v>0.86336686805271512</v>
      </c>
      <c r="O13">
        <f t="shared" si="1"/>
        <v>0.24903299029625409</v>
      </c>
    </row>
    <row r="14" spans="1:15" x14ac:dyDescent="0.3">
      <c r="A14" t="s">
        <v>1</v>
      </c>
      <c r="B14">
        <v>2.0018604179950801</v>
      </c>
      <c r="C14">
        <v>0.52013408225623603</v>
      </c>
      <c r="D14">
        <v>1.2881512331389001E-2</v>
      </c>
      <c r="E14">
        <v>1.1272668127335499</v>
      </c>
      <c r="F14">
        <v>-1.4805268638327001E-2</v>
      </c>
      <c r="G14">
        <v>-1.0508206351812599</v>
      </c>
      <c r="H14">
        <v>-0.73868575396250302</v>
      </c>
      <c r="I14">
        <v>-0.69514547006531902</v>
      </c>
      <c r="J14">
        <v>0.22327776070921901</v>
      </c>
      <c r="K14">
        <v>-0.43920178571235102</v>
      </c>
      <c r="L14">
        <v>-0.19979258054489199</v>
      </c>
      <c r="N14">
        <f t="shared" si="0"/>
        <v>0.42938390955569639</v>
      </c>
      <c r="O14">
        <f t="shared" si="1"/>
        <v>0.23631329231772169</v>
      </c>
    </row>
    <row r="15" spans="1:15" x14ac:dyDescent="0.3">
      <c r="A15" t="s">
        <v>1</v>
      </c>
      <c r="B15">
        <v>2.1830602833222201</v>
      </c>
      <c r="C15">
        <v>-1.1860997577993999</v>
      </c>
      <c r="D15">
        <v>-0.265369001971336</v>
      </c>
      <c r="E15">
        <v>-2.6571076996850001E-2</v>
      </c>
      <c r="F15">
        <v>-0.19105722324990099</v>
      </c>
      <c r="G15">
        <v>-0.45487009863503403</v>
      </c>
      <c r="H15">
        <v>-7.6652826653781994E-2</v>
      </c>
      <c r="I15">
        <v>-0.49671959317832098</v>
      </c>
      <c r="J15">
        <v>-7.1456642378339E-2</v>
      </c>
      <c r="K15">
        <v>-0.425836904286514</v>
      </c>
      <c r="L15">
        <v>-8.5498528936897994E-2</v>
      </c>
      <c r="N15">
        <f t="shared" si="0"/>
        <v>0.46824990934555999</v>
      </c>
      <c r="O15">
        <f t="shared" si="1"/>
        <v>-0.53888246962587505</v>
      </c>
    </row>
    <row r="16" spans="1:15" x14ac:dyDescent="0.3">
      <c r="A16" t="s">
        <v>1</v>
      </c>
      <c r="B16">
        <v>1.4885143063962001</v>
      </c>
      <c r="C16">
        <v>-1.39086856020274</v>
      </c>
      <c r="D16">
        <v>-0.90984879001410301</v>
      </c>
      <c r="E16">
        <v>0.18463280736891199</v>
      </c>
      <c r="F16">
        <v>5.9427000485392997E-2</v>
      </c>
      <c r="G16">
        <v>-0.28899980139257803</v>
      </c>
      <c r="H16">
        <v>0.93283671288123005</v>
      </c>
      <c r="I16">
        <v>0.20527596685101501</v>
      </c>
      <c r="J16">
        <v>-0.35063229678791202</v>
      </c>
      <c r="K16">
        <v>-0.10354619209387</v>
      </c>
      <c r="L16">
        <v>6.2765595456157994E-2</v>
      </c>
      <c r="N16">
        <f t="shared" si="0"/>
        <v>0.31927505362741876</v>
      </c>
      <c r="O16">
        <f t="shared" si="1"/>
        <v>-0.63191538461961294</v>
      </c>
    </row>
    <row r="17" spans="1:15" x14ac:dyDescent="0.3">
      <c r="A17" t="s">
        <v>1</v>
      </c>
      <c r="B17">
        <v>1.36694179700468</v>
      </c>
      <c r="C17">
        <v>-1.17537924568844</v>
      </c>
      <c r="D17">
        <v>-0.71654679266163401</v>
      </c>
      <c r="E17">
        <v>0.74051896412556695</v>
      </c>
      <c r="F17">
        <v>-3.3987409768310002E-2</v>
      </c>
      <c r="G17">
        <v>-0.64862650517963105</v>
      </c>
      <c r="H17">
        <v>0.49050316991160597</v>
      </c>
      <c r="I17">
        <v>-9.6795892762869998E-2</v>
      </c>
      <c r="J17">
        <v>-0.24882003761615501</v>
      </c>
      <c r="K17">
        <v>-0.29741214451213199</v>
      </c>
      <c r="L17">
        <v>-9.5028406907803994E-2</v>
      </c>
      <c r="N17">
        <f t="shared" si="0"/>
        <v>0.29319867042518299</v>
      </c>
      <c r="O17">
        <f t="shared" si="1"/>
        <v>-0.53401180339057741</v>
      </c>
    </row>
    <row r="18" spans="1:15" x14ac:dyDescent="0.3">
      <c r="A18" t="s">
        <v>1</v>
      </c>
      <c r="B18">
        <v>0.30879457324514298</v>
      </c>
      <c r="C18">
        <v>-1.36924135023229</v>
      </c>
      <c r="D18">
        <v>-0.91557638044599299</v>
      </c>
      <c r="E18">
        <v>0.80916892272942298</v>
      </c>
      <c r="F18">
        <v>0.92773781746614503</v>
      </c>
      <c r="G18">
        <v>-0.87865413503576995</v>
      </c>
      <c r="H18">
        <v>1.0548747176798801</v>
      </c>
      <c r="I18">
        <v>0.23823750464926299</v>
      </c>
      <c r="J18">
        <v>-0.21135779512015501</v>
      </c>
      <c r="K18">
        <v>0.25124799071367099</v>
      </c>
      <c r="L18">
        <v>-0.218751014006973</v>
      </c>
      <c r="N18">
        <f t="shared" si="0"/>
        <v>6.6234098999957441E-2</v>
      </c>
      <c r="O18">
        <f t="shared" si="1"/>
        <v>-0.62208946210056926</v>
      </c>
    </row>
    <row r="19" spans="1:15" x14ac:dyDescent="0.3">
      <c r="A19" t="s">
        <v>1</v>
      </c>
      <c r="B19">
        <v>1.9780230095917899</v>
      </c>
      <c r="C19">
        <v>1.06284469712645</v>
      </c>
      <c r="D19">
        <v>-1.3120959794970899</v>
      </c>
      <c r="E19">
        <v>-0.56879636822314406</v>
      </c>
      <c r="F19">
        <v>1.14327756899177</v>
      </c>
      <c r="G19">
        <v>0.237878382031776</v>
      </c>
      <c r="H19">
        <v>-0.35901449084141401</v>
      </c>
      <c r="I19">
        <v>0.95714407268803303</v>
      </c>
      <c r="J19">
        <v>0.54058810127284895</v>
      </c>
      <c r="K19">
        <v>0.20743078057556399</v>
      </c>
      <c r="L19">
        <v>-0.13699735999187301</v>
      </c>
      <c r="N19">
        <f t="shared" si="0"/>
        <v>0.42427096585499041</v>
      </c>
      <c r="O19">
        <f t="shared" si="1"/>
        <v>0.48288381432511268</v>
      </c>
    </row>
    <row r="20" spans="1:15" x14ac:dyDescent="0.3">
      <c r="A20" t="s">
        <v>1</v>
      </c>
      <c r="B20">
        <v>1.44145322064628</v>
      </c>
      <c r="C20">
        <v>-0.82651517263303997</v>
      </c>
      <c r="D20">
        <v>-0.96434664760486499</v>
      </c>
      <c r="E20">
        <v>-0.17710835687486601</v>
      </c>
      <c r="F20">
        <v>0.37351537734335299</v>
      </c>
      <c r="G20">
        <v>-0.155681653277254</v>
      </c>
      <c r="H20">
        <v>0.179218578275603</v>
      </c>
      <c r="I20">
        <v>0.34208721980397699</v>
      </c>
      <c r="J20">
        <v>7.3820973378041999E-2</v>
      </c>
      <c r="K20">
        <v>-0.15521279884572201</v>
      </c>
      <c r="L20">
        <v>-0.29797048842057999</v>
      </c>
      <c r="N20">
        <f t="shared" si="0"/>
        <v>0.30918080689293626</v>
      </c>
      <c r="O20">
        <f t="shared" si="1"/>
        <v>-0.37551186945531501</v>
      </c>
    </row>
    <row r="21" spans="1:15" x14ac:dyDescent="0.3">
      <c r="A21" t="s">
        <v>1</v>
      </c>
      <c r="B21">
        <v>3.4466472996648201</v>
      </c>
      <c r="C21">
        <v>-0.98430202313091397</v>
      </c>
      <c r="D21">
        <v>-0.75221432700879198</v>
      </c>
      <c r="E21">
        <v>-2.3808166491948</v>
      </c>
      <c r="F21">
        <v>0.53959493431581096</v>
      </c>
      <c r="G21">
        <v>0.810427581980669</v>
      </c>
      <c r="H21">
        <v>9.4475328491548993E-2</v>
      </c>
      <c r="I21">
        <v>0.867102202715336</v>
      </c>
      <c r="J21">
        <v>-0.25015862188443799</v>
      </c>
      <c r="K21">
        <v>0.288419517339294</v>
      </c>
      <c r="L21">
        <v>-0.114643100596644</v>
      </c>
      <c r="N21">
        <f t="shared" si="0"/>
        <v>0.73927976150897723</v>
      </c>
      <c r="O21">
        <f t="shared" si="1"/>
        <v>-0.44719940426144184</v>
      </c>
    </row>
    <row r="22" spans="1:15" x14ac:dyDescent="0.3">
      <c r="A22" t="s">
        <v>1</v>
      </c>
      <c r="B22">
        <v>1.4476604415666401</v>
      </c>
      <c r="C22">
        <v>-0.47891121029857198</v>
      </c>
      <c r="D22">
        <v>-1.3709057107588201</v>
      </c>
      <c r="E22">
        <v>0.10163657952094</v>
      </c>
      <c r="F22">
        <v>0.401949903849116</v>
      </c>
      <c r="G22">
        <v>-0.68908151194548495</v>
      </c>
      <c r="H22">
        <v>0.30069148330270901</v>
      </c>
      <c r="I22">
        <v>9.0127645782470997E-2</v>
      </c>
      <c r="J22">
        <v>0.14080423755382901</v>
      </c>
      <c r="K22">
        <v>0.16270153275039501</v>
      </c>
      <c r="L22">
        <v>-6.4412114562945003E-2</v>
      </c>
      <c r="N22">
        <f t="shared" si="0"/>
        <v>0.3105122088040293</v>
      </c>
      <c r="O22">
        <f t="shared" si="1"/>
        <v>-0.21758444350079592</v>
      </c>
    </row>
    <row r="23" spans="1:15" x14ac:dyDescent="0.3">
      <c r="A23" t="s">
        <v>1</v>
      </c>
      <c r="B23">
        <v>1.5314363745778901</v>
      </c>
      <c r="C23">
        <v>-0.498406972393661</v>
      </c>
      <c r="D23">
        <v>-0.89525186365146103</v>
      </c>
      <c r="E23">
        <v>-0.22031140817329101</v>
      </c>
      <c r="F23">
        <v>0.20273672869085499</v>
      </c>
      <c r="G23">
        <v>-0.442055927998034</v>
      </c>
      <c r="H23">
        <v>-3.9945524384119996E-3</v>
      </c>
      <c r="I23">
        <v>-0.124620468324161</v>
      </c>
      <c r="J23">
        <v>-1.7394291301085E-2</v>
      </c>
      <c r="K23">
        <v>0.156693965533519</v>
      </c>
      <c r="L23">
        <v>-0.40312926853931602</v>
      </c>
      <c r="N23">
        <f t="shared" si="0"/>
        <v>0.32848151241765167</v>
      </c>
      <c r="O23">
        <f t="shared" si="1"/>
        <v>-0.22644198213189048</v>
      </c>
    </row>
    <row r="24" spans="1:15" x14ac:dyDescent="0.3">
      <c r="A24" t="s">
        <v>1</v>
      </c>
      <c r="B24">
        <v>1.8893104251564901</v>
      </c>
      <c r="C24">
        <v>0.64773001982932799</v>
      </c>
      <c r="D24">
        <v>0.16874864801113501</v>
      </c>
      <c r="E24">
        <v>0.58656641499103901</v>
      </c>
      <c r="F24">
        <v>4.2188251469413997E-2</v>
      </c>
      <c r="G24">
        <v>0.17516722411871</v>
      </c>
      <c r="H24">
        <v>-0.33441814850958301</v>
      </c>
      <c r="I24">
        <v>-1.3031441063717E-2</v>
      </c>
      <c r="J24">
        <v>0.46923080188192001</v>
      </c>
      <c r="K24">
        <v>0.18711978193671999</v>
      </c>
      <c r="L24">
        <v>-0.45008684451082298</v>
      </c>
      <c r="N24">
        <f t="shared" si="0"/>
        <v>0.40524278787154799</v>
      </c>
      <c r="O24">
        <f t="shared" si="1"/>
        <v>0.29428414468614933</v>
      </c>
    </row>
    <row r="25" spans="1:15" x14ac:dyDescent="0.3">
      <c r="A25" t="s">
        <v>1</v>
      </c>
      <c r="B25">
        <v>1.8808939181316799</v>
      </c>
      <c r="C25">
        <v>-1.2392748106370399</v>
      </c>
      <c r="D25">
        <v>-0.655137942066637</v>
      </c>
      <c r="E25">
        <v>5.6075070250944999E-2</v>
      </c>
      <c r="F25">
        <v>0.112751108278867</v>
      </c>
      <c r="G25">
        <v>-5.7484140133765002E-2</v>
      </c>
      <c r="H25">
        <v>0.26290173071640899</v>
      </c>
      <c r="I25">
        <v>-0.43802408724029801</v>
      </c>
      <c r="J25">
        <v>-0.47394266004360602</v>
      </c>
      <c r="K25">
        <v>-0.38972352860051701</v>
      </c>
      <c r="L25">
        <v>-3.9365953975425999E-2</v>
      </c>
      <c r="N25">
        <f t="shared" si="0"/>
        <v>0.4034375108109548</v>
      </c>
      <c r="O25">
        <f t="shared" si="1"/>
        <v>-0.56304157058446413</v>
      </c>
    </row>
    <row r="26" spans="1:15" x14ac:dyDescent="0.3">
      <c r="A26" t="s">
        <v>1</v>
      </c>
      <c r="B26">
        <v>2.86730556844301</v>
      </c>
      <c r="C26">
        <v>0.80539007766284199</v>
      </c>
      <c r="D26">
        <v>1.7384623744405301</v>
      </c>
      <c r="E26">
        <v>-1.52643982858945</v>
      </c>
      <c r="F26">
        <v>-1.53863996600647</v>
      </c>
      <c r="G26">
        <v>0.91970615923351795</v>
      </c>
      <c r="H26">
        <v>1.84037021526685</v>
      </c>
      <c r="I26">
        <v>-0.92109990038547596</v>
      </c>
      <c r="J26">
        <v>1.0364539977967699</v>
      </c>
      <c r="K26">
        <v>-6.5114234823833994E-2</v>
      </c>
      <c r="L26">
        <v>-8.4867468040905003E-2</v>
      </c>
      <c r="M26" s="3"/>
      <c r="N26">
        <f t="shared" si="0"/>
        <v>0.6150153446272415</v>
      </c>
      <c r="O26">
        <f t="shared" si="1"/>
        <v>0.36591407359222305</v>
      </c>
    </row>
    <row r="27" spans="1:15" x14ac:dyDescent="0.3">
      <c r="A27" t="s">
        <v>14</v>
      </c>
      <c r="B27">
        <v>-2.7962895708500799</v>
      </c>
      <c r="C27">
        <v>0.90284654410357601</v>
      </c>
      <c r="D27">
        <v>0.143784797030101</v>
      </c>
      <c r="E27">
        <v>-1.28269017546863</v>
      </c>
      <c r="F27">
        <v>-1.24788540269822</v>
      </c>
      <c r="G27">
        <v>-0.98363270328352104</v>
      </c>
      <c r="H27">
        <v>0.42784324598298601</v>
      </c>
      <c r="I27">
        <v>0.11001885934465</v>
      </c>
      <c r="J27">
        <v>0.137396885137995</v>
      </c>
      <c r="K27">
        <v>2.9251108536494999E-2</v>
      </c>
      <c r="L27">
        <v>7.4475946038780994E-2</v>
      </c>
      <c r="N27">
        <f t="shared" si="0"/>
        <v>-0.59978295059350062</v>
      </c>
      <c r="O27">
        <f t="shared" si="1"/>
        <v>0.41019161514912478</v>
      </c>
    </row>
    <row r="28" spans="1:15" x14ac:dyDescent="0.3">
      <c r="A28" t="s">
        <v>14</v>
      </c>
      <c r="B28">
        <v>-2.93896642497196</v>
      </c>
      <c r="C28">
        <v>-2.5777691977654502</v>
      </c>
      <c r="D28">
        <v>9.1906031543636996E-2</v>
      </c>
      <c r="E28">
        <v>-4.3978231513496002E-2</v>
      </c>
      <c r="F28">
        <v>-0.49609700240536803</v>
      </c>
      <c r="G28">
        <v>0.96444490407097405</v>
      </c>
      <c r="H28">
        <v>-0.500107131022828</v>
      </c>
      <c r="I28">
        <v>0.147720846446182</v>
      </c>
      <c r="J28">
        <v>5.0070768886405E-2</v>
      </c>
      <c r="K28">
        <v>-3.0387161635542E-2</v>
      </c>
      <c r="L28">
        <v>-0.19740038805892199</v>
      </c>
      <c r="N28">
        <f t="shared" si="0"/>
        <v>-0.63038605602245834</v>
      </c>
      <c r="O28">
        <f t="shared" si="1"/>
        <v>-1.1711617191412425</v>
      </c>
    </row>
    <row r="29" spans="1:15" x14ac:dyDescent="0.3">
      <c r="A29" t="s">
        <v>14</v>
      </c>
      <c r="B29">
        <v>-1.3323862698870099</v>
      </c>
      <c r="C29">
        <v>0.54171818554005302</v>
      </c>
      <c r="D29">
        <v>0.390031644835584</v>
      </c>
      <c r="E29">
        <v>-0.36052079233045298</v>
      </c>
      <c r="F29">
        <v>-0.628959744733529</v>
      </c>
      <c r="G29">
        <v>-0.1350769111499</v>
      </c>
      <c r="H29">
        <v>-0.45721953167663698</v>
      </c>
      <c r="I29">
        <v>9.4086519046603007E-2</v>
      </c>
      <c r="J29">
        <v>-2.7289930867355001E-2</v>
      </c>
      <c r="K29">
        <v>4.7039276028901997E-2</v>
      </c>
      <c r="L29">
        <v>-0.34207272174380299</v>
      </c>
      <c r="N29">
        <f t="shared" si="0"/>
        <v>-0.28578677137509673</v>
      </c>
      <c r="O29">
        <f t="shared" si="1"/>
        <v>0.24611963011162116</v>
      </c>
    </row>
    <row r="30" spans="1:15" x14ac:dyDescent="0.3">
      <c r="A30" t="s">
        <v>14</v>
      </c>
      <c r="B30">
        <v>-3.42077230837881</v>
      </c>
      <c r="C30">
        <v>-2.8582462730654501</v>
      </c>
      <c r="D30">
        <v>2.01377219502037</v>
      </c>
      <c r="E30">
        <v>-0.447128780442966</v>
      </c>
      <c r="F30">
        <v>2.0789814809008398</v>
      </c>
      <c r="G30">
        <v>-6.0511421213848997E-2</v>
      </c>
      <c r="H30">
        <v>0.14506576300985699</v>
      </c>
      <c r="I30">
        <v>0.15367539902389701</v>
      </c>
      <c r="J30">
        <v>0.160211368399159</v>
      </c>
      <c r="K30">
        <v>-0.15239128084557699</v>
      </c>
      <c r="L30">
        <v>-0.16362699246508</v>
      </c>
      <c r="N30">
        <f t="shared" si="0"/>
        <v>-0.73372977170038012</v>
      </c>
      <c r="O30">
        <f t="shared" si="1"/>
        <v>-1.2985912865256317</v>
      </c>
    </row>
    <row r="31" spans="1:15" x14ac:dyDescent="0.3">
      <c r="A31" t="s">
        <v>14</v>
      </c>
      <c r="B31">
        <v>-2.7857529047352898</v>
      </c>
      <c r="C31">
        <v>1.0744438588121601</v>
      </c>
      <c r="D31">
        <v>-6.6080723349951007E-2</v>
      </c>
      <c r="E31">
        <v>-1.10303429049295</v>
      </c>
      <c r="F31">
        <v>-1.45539333429866</v>
      </c>
      <c r="G31">
        <v>-0.82145456958249796</v>
      </c>
      <c r="H31">
        <v>0.53407110366877597</v>
      </c>
      <c r="I31">
        <v>0.21834620467412899</v>
      </c>
      <c r="J31">
        <v>5.0274277186627997E-2</v>
      </c>
      <c r="K31">
        <v>0.110800066548746</v>
      </c>
      <c r="L31">
        <v>0.24420536942110899</v>
      </c>
      <c r="N31">
        <f t="shared" si="0"/>
        <v>-0.59752291545349689</v>
      </c>
      <c r="O31">
        <f t="shared" si="1"/>
        <v>0.48815367873043231</v>
      </c>
    </row>
    <row r="32" spans="1:15" x14ac:dyDescent="0.3">
      <c r="A32" t="s">
        <v>14</v>
      </c>
      <c r="B32">
        <v>-2.1179486656292399</v>
      </c>
      <c r="C32">
        <v>-1.5313071050352201</v>
      </c>
      <c r="D32">
        <v>0.51093127584436804</v>
      </c>
      <c r="E32">
        <v>-0.13346194998543401</v>
      </c>
      <c r="F32">
        <v>-0.63277660145611303</v>
      </c>
      <c r="G32">
        <v>1.1067193691486801</v>
      </c>
      <c r="H32">
        <v>-1.0245707086828</v>
      </c>
      <c r="I32">
        <v>-0.91504399443692697</v>
      </c>
      <c r="J32">
        <v>-0.251637149109119</v>
      </c>
      <c r="K32">
        <v>0.70175918171949203</v>
      </c>
      <c r="L32">
        <v>-0.27535457337386499</v>
      </c>
      <c r="N32">
        <f t="shared" si="0"/>
        <v>-0.45428396011593869</v>
      </c>
      <c r="O32">
        <f t="shared" si="1"/>
        <v>-0.69572103787292927</v>
      </c>
    </row>
    <row r="33" spans="1:15" x14ac:dyDescent="0.3">
      <c r="A33" t="s">
        <v>14</v>
      </c>
      <c r="B33">
        <v>-3.4652712750296599</v>
      </c>
      <c r="C33">
        <v>-2.9937663239872201</v>
      </c>
      <c r="D33">
        <v>-0.304073553012913</v>
      </c>
      <c r="E33">
        <v>0.50782962885680605</v>
      </c>
      <c r="F33">
        <v>-0.53546482761581704</v>
      </c>
      <c r="G33">
        <v>1.53283261481106</v>
      </c>
      <c r="H33">
        <v>-0.287120553426775</v>
      </c>
      <c r="I33">
        <v>0.57359371089734501</v>
      </c>
      <c r="J33">
        <v>-5.9534381323537999E-2</v>
      </c>
      <c r="K33">
        <v>4.2494300445921999E-2</v>
      </c>
      <c r="L33">
        <v>0.38768523976150698</v>
      </c>
      <c r="N33">
        <f t="shared" si="0"/>
        <v>-0.74327446327826086</v>
      </c>
      <c r="O33">
        <f t="shared" si="1"/>
        <v>-1.360162313114526</v>
      </c>
    </row>
    <row r="34" spans="1:15" x14ac:dyDescent="0.3">
      <c r="A34" t="s">
        <v>14</v>
      </c>
      <c r="B34">
        <v>-3.4241971894395502</v>
      </c>
      <c r="C34">
        <v>-2.0781860841762199</v>
      </c>
      <c r="D34">
        <v>4.0298248276742603</v>
      </c>
      <c r="E34">
        <v>-0.45674764609817597</v>
      </c>
      <c r="F34">
        <v>2.7863889239250299</v>
      </c>
      <c r="G34">
        <v>-1.11106759481461</v>
      </c>
      <c r="H34">
        <v>0.54965886279308795</v>
      </c>
      <c r="I34">
        <v>-0.351845281190519</v>
      </c>
      <c r="J34">
        <v>-6.4541301678120999E-2</v>
      </c>
      <c r="K34">
        <v>0.199500857527175</v>
      </c>
      <c r="L34">
        <v>0.100421060460225</v>
      </c>
      <c r="N34">
        <f t="shared" si="0"/>
        <v>-0.7344643827683669</v>
      </c>
      <c r="O34">
        <f t="shared" si="1"/>
        <v>-0.94418537902813704</v>
      </c>
    </row>
    <row r="35" spans="1:15" x14ac:dyDescent="0.3">
      <c r="A35" t="s">
        <v>14</v>
      </c>
      <c r="B35">
        <v>-1.3826705677389699</v>
      </c>
      <c r="C35">
        <v>-0.57955135575824501</v>
      </c>
      <c r="D35">
        <v>-0.19867890261454901</v>
      </c>
      <c r="E35">
        <v>0.29413726613395802</v>
      </c>
      <c r="F35">
        <v>-0.49329669977521701</v>
      </c>
      <c r="G35">
        <v>2.7553905119482001E-2</v>
      </c>
      <c r="H35">
        <v>-0.82131499044494705</v>
      </c>
      <c r="I35">
        <v>-0.45565734270159503</v>
      </c>
      <c r="J35">
        <v>0.54144944332570399</v>
      </c>
      <c r="K35">
        <v>6.7575426271344996E-2</v>
      </c>
      <c r="L35">
        <v>0.19559577061531599</v>
      </c>
      <c r="N35">
        <f t="shared" si="0"/>
        <v>-0.29657237271215797</v>
      </c>
      <c r="O35">
        <f t="shared" si="1"/>
        <v>-0.26330843068837961</v>
      </c>
    </row>
    <row r="36" spans="1:15" x14ac:dyDescent="0.3">
      <c r="A36" t="s">
        <v>14</v>
      </c>
      <c r="B36">
        <v>-1.5279579800676799</v>
      </c>
      <c r="C36">
        <v>1.7607280887521799</v>
      </c>
      <c r="D36">
        <v>0.42150751591858199</v>
      </c>
      <c r="E36">
        <v>-1.49064514913704</v>
      </c>
      <c r="F36">
        <v>-1.2089849866635101</v>
      </c>
      <c r="G36">
        <v>-1.71123135299429</v>
      </c>
      <c r="H36">
        <v>-0.31862369167849303</v>
      </c>
      <c r="I36">
        <v>-0.47004820187724899</v>
      </c>
      <c r="J36">
        <v>-0.35941379139690399</v>
      </c>
      <c r="K36">
        <v>0.22493859376644601</v>
      </c>
      <c r="L36">
        <v>-0.258374418613801</v>
      </c>
      <c r="N36">
        <f t="shared" si="0"/>
        <v>-0.32773542311974402</v>
      </c>
      <c r="O36">
        <f t="shared" si="1"/>
        <v>0.79995421512166975</v>
      </c>
    </row>
    <row r="37" spans="1:15" x14ac:dyDescent="0.3">
      <c r="A37" t="s">
        <v>14</v>
      </c>
      <c r="B37">
        <v>-1.8395784278924601</v>
      </c>
      <c r="C37">
        <v>0.26695246429581798</v>
      </c>
      <c r="D37">
        <v>0.33324638840042498</v>
      </c>
      <c r="E37">
        <v>-0.206559564178179</v>
      </c>
      <c r="F37">
        <v>-1.2393638136204499</v>
      </c>
      <c r="G37">
        <v>-0.14842201410769701</v>
      </c>
      <c r="H37">
        <v>2.5676546702818999E-2</v>
      </c>
      <c r="I37">
        <v>0.36741592245469901</v>
      </c>
      <c r="J37">
        <v>-1.6550450598999001E-2</v>
      </c>
      <c r="K37">
        <v>9.9495160699770005E-2</v>
      </c>
      <c r="L37">
        <v>-6.2455605646285002E-2</v>
      </c>
      <c r="N37">
        <f t="shared" si="0"/>
        <v>-0.39457565083078011</v>
      </c>
      <c r="O37">
        <f t="shared" si="1"/>
        <v>0.12128491072230148</v>
      </c>
    </row>
    <row r="38" spans="1:15" x14ac:dyDescent="0.3">
      <c r="A38" t="s">
        <v>14</v>
      </c>
      <c r="B38">
        <v>-2.34035616780334</v>
      </c>
      <c r="C38">
        <v>0.85044954528633099</v>
      </c>
      <c r="D38">
        <v>-0.28707041061044197</v>
      </c>
      <c r="E38">
        <v>-0.51930790624360601</v>
      </c>
      <c r="F38">
        <v>-0.60511933487347502</v>
      </c>
      <c r="G38">
        <v>-2.9490711453461001E-2</v>
      </c>
      <c r="H38">
        <v>0.56702856322085404</v>
      </c>
      <c r="I38">
        <v>0.17842301441792899</v>
      </c>
      <c r="J38">
        <v>-0.191619421102486</v>
      </c>
      <c r="K38">
        <v>0.10968908340155301</v>
      </c>
      <c r="L38">
        <v>0.123227420425725</v>
      </c>
      <c r="N38">
        <f t="shared" si="0"/>
        <v>-0.50198868614957315</v>
      </c>
      <c r="O38">
        <f t="shared" si="1"/>
        <v>0.38638600863251299</v>
      </c>
    </row>
    <row r="39" spans="1:15" x14ac:dyDescent="0.3">
      <c r="A39" t="s">
        <v>14</v>
      </c>
      <c r="B39">
        <v>-1.7043598162878699</v>
      </c>
      <c r="C39">
        <v>0.24140861174103201</v>
      </c>
      <c r="D39">
        <v>0.21892177194149701</v>
      </c>
      <c r="E39">
        <v>0.15610435425699801</v>
      </c>
      <c r="F39">
        <v>-0.44271944019715698</v>
      </c>
      <c r="G39">
        <v>0.18650091000937699</v>
      </c>
      <c r="H39">
        <v>0.13781252184472501</v>
      </c>
      <c r="I39">
        <v>3.6089742739158E-2</v>
      </c>
      <c r="J39">
        <v>-5.4200266554456998E-2</v>
      </c>
      <c r="K39">
        <v>-0.161217628924298</v>
      </c>
      <c r="L39">
        <v>-3.3096684262634998E-2</v>
      </c>
      <c r="N39">
        <f t="shared" si="0"/>
        <v>-0.36557228197771008</v>
      </c>
      <c r="O39">
        <f t="shared" si="1"/>
        <v>0.10967953414417868</v>
      </c>
    </row>
    <row r="40" spans="1:15" x14ac:dyDescent="0.3">
      <c r="A40" t="s">
        <v>14</v>
      </c>
      <c r="B40">
        <v>-2.5746823099617999</v>
      </c>
      <c r="C40">
        <v>-0.53248262302590699</v>
      </c>
      <c r="D40">
        <v>-0.70776788848241701</v>
      </c>
      <c r="E40">
        <v>-0.50987737194667004</v>
      </c>
      <c r="F40">
        <v>-0.294243033038878</v>
      </c>
      <c r="G40">
        <v>0.246864874118392</v>
      </c>
      <c r="H40">
        <v>0.14330445608284101</v>
      </c>
      <c r="I40">
        <v>0.72062812230040496</v>
      </c>
      <c r="J40">
        <v>-0.27298846156508899</v>
      </c>
      <c r="K40">
        <v>-7.3264741785080995E-2</v>
      </c>
      <c r="L40">
        <v>-0.194904774879465</v>
      </c>
      <c r="N40">
        <f t="shared" si="0"/>
        <v>-0.55224987025943884</v>
      </c>
      <c r="O40">
        <f t="shared" si="1"/>
        <v>-0.241923623238438</v>
      </c>
    </row>
    <row r="41" spans="1:15" x14ac:dyDescent="0.3">
      <c r="A41" t="s">
        <v>14</v>
      </c>
      <c r="B41">
        <v>-1.5736180182891299</v>
      </c>
      <c r="C41">
        <v>0.54121741536583401</v>
      </c>
      <c r="D41">
        <v>0.47896179770624903</v>
      </c>
      <c r="E41">
        <v>-8.5140321529146995E-2</v>
      </c>
      <c r="F41">
        <v>-0.64837353304219103</v>
      </c>
      <c r="G41">
        <v>0.24266941919500001</v>
      </c>
      <c r="H41">
        <v>0.12789210382434801</v>
      </c>
      <c r="I41">
        <v>-0.23864097438008899</v>
      </c>
      <c r="J41">
        <v>-4.1276364595245002E-2</v>
      </c>
      <c r="K41">
        <v>2.4317518519715E-2</v>
      </c>
      <c r="L41">
        <v>-2.4369804270039E-2</v>
      </c>
      <c r="N41">
        <f t="shared" si="0"/>
        <v>-0.33752915576251458</v>
      </c>
      <c r="O41">
        <f t="shared" si="1"/>
        <v>0.24589211445248405</v>
      </c>
    </row>
    <row r="42" spans="1:15" x14ac:dyDescent="0.3">
      <c r="A42" t="s">
        <v>14</v>
      </c>
      <c r="B42">
        <v>-1.45568505244446</v>
      </c>
      <c r="C42">
        <v>1.49853188594428</v>
      </c>
      <c r="D42">
        <v>-0.12589465762633201</v>
      </c>
      <c r="E42">
        <v>-0.52147177168132097</v>
      </c>
      <c r="F42">
        <v>-0.74757425221413998</v>
      </c>
      <c r="G42">
        <v>-0.37919299783576199</v>
      </c>
      <c r="H42">
        <v>2.4079078542135E-2</v>
      </c>
      <c r="I42">
        <v>0.15057151181908801</v>
      </c>
      <c r="J42">
        <v>-0.42829249226664501</v>
      </c>
      <c r="K42">
        <v>0.12440052330335299</v>
      </c>
      <c r="L42">
        <v>-4.6874856120804997E-2</v>
      </c>
      <c r="N42">
        <f t="shared" si="0"/>
        <v>-0.31223342710696789</v>
      </c>
      <c r="O42">
        <f t="shared" si="1"/>
        <v>0.6808302237655024</v>
      </c>
    </row>
    <row r="43" spans="1:15" x14ac:dyDescent="0.3">
      <c r="A43" t="s">
        <v>14</v>
      </c>
      <c r="B43">
        <v>-0.65455285325416102</v>
      </c>
      <c r="C43">
        <v>0.78736156410403302</v>
      </c>
      <c r="D43">
        <v>-0.69613126417653604</v>
      </c>
      <c r="E43">
        <v>4.6869364543687002E-2</v>
      </c>
      <c r="F43">
        <v>-0.49054472210237299</v>
      </c>
      <c r="G43">
        <v>-1.3047713236872001</v>
      </c>
      <c r="H43">
        <v>-0.47591665375249198</v>
      </c>
      <c r="I43">
        <v>0.37334795868505999</v>
      </c>
      <c r="J43">
        <v>0.42817825623408801</v>
      </c>
      <c r="K43">
        <v>-0.12535041896128801</v>
      </c>
      <c r="L43">
        <v>0.29236138159451203</v>
      </c>
      <c r="N43">
        <f t="shared" si="0"/>
        <v>-0.14039663335897898</v>
      </c>
      <c r="O43">
        <f t="shared" si="1"/>
        <v>0.35772315217404532</v>
      </c>
    </row>
    <row r="44" spans="1:15" x14ac:dyDescent="0.3">
      <c r="A44" t="s">
        <v>14</v>
      </c>
      <c r="B44">
        <v>-0.68998207040041704</v>
      </c>
      <c r="C44">
        <v>0.56250288813190996</v>
      </c>
      <c r="D44">
        <v>-1.46576133569011</v>
      </c>
      <c r="E44">
        <v>0.56200252379856097</v>
      </c>
      <c r="F44">
        <v>0.509728712713439</v>
      </c>
      <c r="G44">
        <v>-0.83195798764775897</v>
      </c>
      <c r="H44">
        <v>-2.8068801882735001E-2</v>
      </c>
      <c r="I44">
        <v>5.1583409450312999E-2</v>
      </c>
      <c r="J44">
        <v>0.57151338301173604</v>
      </c>
      <c r="K44">
        <v>4.8844541631649002E-2</v>
      </c>
      <c r="L44">
        <v>0.37429281660345998</v>
      </c>
      <c r="N44">
        <f t="shared" si="0"/>
        <v>-0.14799593230810007</v>
      </c>
      <c r="O44">
        <f t="shared" si="1"/>
        <v>0.25556277499845581</v>
      </c>
    </row>
    <row r="45" spans="1:15" x14ac:dyDescent="0.3">
      <c r="A45" t="s">
        <v>14</v>
      </c>
      <c r="B45">
        <v>-1.3694254685589899</v>
      </c>
      <c r="C45">
        <v>0.225818553095743</v>
      </c>
      <c r="D45">
        <v>0.56200865021684598</v>
      </c>
      <c r="E45">
        <v>0.34115752937569599</v>
      </c>
      <c r="F45">
        <v>0.43742045257894302</v>
      </c>
      <c r="G45">
        <v>-1.0056714912122999</v>
      </c>
      <c r="H45">
        <v>-0.53492101030907702</v>
      </c>
      <c r="I45">
        <v>9.0098775525361996E-2</v>
      </c>
      <c r="J45">
        <v>0.39078941133783401</v>
      </c>
      <c r="K45">
        <v>-6.5237820279897996E-2</v>
      </c>
      <c r="L45">
        <v>6.1985750784472E-2</v>
      </c>
      <c r="N45">
        <f t="shared" si="0"/>
        <v>-0.29373139917712565</v>
      </c>
      <c r="O45">
        <f t="shared" si="1"/>
        <v>0.1025964795788759</v>
      </c>
    </row>
    <row r="46" spans="1:15" x14ac:dyDescent="0.3">
      <c r="A46" t="s">
        <v>14</v>
      </c>
      <c r="B46">
        <v>-2.3104855987991102</v>
      </c>
      <c r="C46">
        <v>3.0588729048415901</v>
      </c>
      <c r="D46">
        <v>1.4072301713092401</v>
      </c>
      <c r="E46">
        <v>-1.34357251663536</v>
      </c>
      <c r="F46">
        <v>1.53005610084113</v>
      </c>
      <c r="G46">
        <v>-0.33097047834981003</v>
      </c>
      <c r="H46">
        <v>0.309464076394183</v>
      </c>
      <c r="I46">
        <v>0.14099852903964</v>
      </c>
      <c r="J46">
        <v>3.5729470703249999E-2</v>
      </c>
      <c r="K46">
        <v>-0.43812254926723998</v>
      </c>
      <c r="L46">
        <v>6.7602451194247001E-2</v>
      </c>
      <c r="N46">
        <f t="shared" si="0"/>
        <v>-0.4955816751589992</v>
      </c>
      <c r="O46">
        <f t="shared" si="1"/>
        <v>1.3897422829686581</v>
      </c>
    </row>
    <row r="47" spans="1:15" x14ac:dyDescent="0.3">
      <c r="A47" t="s">
        <v>14</v>
      </c>
      <c r="B47">
        <v>-0.856472930877483</v>
      </c>
      <c r="C47">
        <v>2.1889827362550598</v>
      </c>
      <c r="D47">
        <v>-1.16470845808977</v>
      </c>
      <c r="E47">
        <v>0.22305603987542799</v>
      </c>
      <c r="F47">
        <v>0.98331498947298401</v>
      </c>
      <c r="G47">
        <v>-6.3174366382063002E-2</v>
      </c>
      <c r="H47">
        <v>-0.10530339043515601</v>
      </c>
      <c r="I47">
        <v>0.60443014448143295</v>
      </c>
      <c r="J47">
        <v>0.26322898632862701</v>
      </c>
      <c r="K47">
        <v>6.4608046070271999E-2</v>
      </c>
      <c r="L47">
        <v>0.105667366959338</v>
      </c>
      <c r="N47">
        <f t="shared" si="0"/>
        <v>-0.1837069618755523</v>
      </c>
      <c r="O47">
        <f t="shared" si="1"/>
        <v>0.99452378699586041</v>
      </c>
    </row>
    <row r="48" spans="1:15" x14ac:dyDescent="0.3">
      <c r="A48" t="s">
        <v>14</v>
      </c>
      <c r="B48">
        <v>0.51652037373408599</v>
      </c>
      <c r="C48">
        <v>-2.03517750431778</v>
      </c>
      <c r="D48">
        <v>0.15977301737489399</v>
      </c>
      <c r="E48">
        <v>-0.32723700482635198</v>
      </c>
      <c r="F48">
        <v>-0.84548508992674098</v>
      </c>
      <c r="G48">
        <v>-0.65542846965788004</v>
      </c>
      <c r="H48">
        <v>-0.49955554401799201</v>
      </c>
      <c r="I48">
        <v>0.234431870131043</v>
      </c>
      <c r="J48">
        <v>-0.48375815089714602</v>
      </c>
      <c r="K48">
        <v>-4.6088584611725998E-2</v>
      </c>
      <c r="L48">
        <v>0.46447871157905002</v>
      </c>
      <c r="N48">
        <f t="shared" si="0"/>
        <v>0.11078971113342446</v>
      </c>
      <c r="O48">
        <f t="shared" si="1"/>
        <v>-0.92464522688088613</v>
      </c>
    </row>
    <row r="49" spans="1:15" x14ac:dyDescent="0.3">
      <c r="A49" t="s">
        <v>14</v>
      </c>
      <c r="B49">
        <v>0.52380224121443197</v>
      </c>
      <c r="C49">
        <v>1.64769961231255</v>
      </c>
      <c r="D49">
        <v>-0.22219720161589501</v>
      </c>
      <c r="E49">
        <v>9.5120407802553E-2</v>
      </c>
      <c r="F49">
        <v>0.103653255868043</v>
      </c>
      <c r="G49">
        <v>-0.18588631599421701</v>
      </c>
      <c r="H49">
        <v>0.357192008645696</v>
      </c>
      <c r="I49">
        <v>-6.6524777483215003E-2</v>
      </c>
      <c r="J49">
        <v>-0.36195537774360298</v>
      </c>
      <c r="K49">
        <v>0.22848636363787</v>
      </c>
      <c r="L49">
        <v>0.292486793786847</v>
      </c>
      <c r="N49">
        <f t="shared" si="0"/>
        <v>0.11235161659869608</v>
      </c>
      <c r="O49">
        <f t="shared" si="1"/>
        <v>0.74860181906786416</v>
      </c>
    </row>
    <row r="50" spans="1:15" x14ac:dyDescent="0.3">
      <c r="A50" t="s">
        <v>14</v>
      </c>
      <c r="B50">
        <v>0.41298103951839199</v>
      </c>
      <c r="C50">
        <v>-1.4646093609834001</v>
      </c>
      <c r="D50">
        <v>0.27476211482693302</v>
      </c>
      <c r="E50">
        <v>0.783121212553199</v>
      </c>
      <c r="F50">
        <v>-0.681672435961303</v>
      </c>
      <c r="G50">
        <v>-0.175232845080592</v>
      </c>
      <c r="H50">
        <v>-0.28920776863777298</v>
      </c>
      <c r="I50">
        <v>-0.22902279077361301</v>
      </c>
      <c r="J50">
        <v>0.129092843654947</v>
      </c>
      <c r="K50">
        <v>-4.1984487289530997E-2</v>
      </c>
      <c r="L50">
        <v>-0.214856611025394</v>
      </c>
      <c r="N50">
        <f t="shared" si="0"/>
        <v>8.8581307531112041E-2</v>
      </c>
      <c r="O50">
        <f t="shared" si="1"/>
        <v>-0.66541815247330338</v>
      </c>
    </row>
    <row r="51" spans="1:15" x14ac:dyDescent="0.3">
      <c r="A51" t="s">
        <v>14</v>
      </c>
      <c r="B51">
        <v>-1.09142639249455</v>
      </c>
      <c r="C51">
        <v>-3.3247519790912698</v>
      </c>
      <c r="D51">
        <v>-0.21423359401019401</v>
      </c>
      <c r="E51">
        <v>0.125161510516311</v>
      </c>
      <c r="F51">
        <v>-0.85429345132614798</v>
      </c>
      <c r="G51">
        <v>-0.24507738283991201</v>
      </c>
      <c r="H51">
        <v>-1.02681585993402</v>
      </c>
      <c r="I51">
        <v>0.57102694946421895</v>
      </c>
      <c r="J51">
        <v>0.14693317308662601</v>
      </c>
      <c r="K51">
        <v>-0.38022164385166901</v>
      </c>
      <c r="L51">
        <v>2.3145425726310001E-3</v>
      </c>
      <c r="N51">
        <f t="shared" si="0"/>
        <v>-0.23410270126172783</v>
      </c>
      <c r="O51">
        <f t="shared" si="1"/>
        <v>-1.5105395187925108</v>
      </c>
    </row>
    <row r="52" spans="1:15" x14ac:dyDescent="0.3">
      <c r="A52" t="s">
        <v>14</v>
      </c>
      <c r="B52">
        <v>-0.107719914120883</v>
      </c>
      <c r="C52">
        <v>1.14735564602425</v>
      </c>
      <c r="D52">
        <v>-0.73809294077863496</v>
      </c>
      <c r="E52">
        <v>0.81096838947925598</v>
      </c>
      <c r="F52">
        <v>0.750117494243557</v>
      </c>
      <c r="G52">
        <v>0.186820875171891</v>
      </c>
      <c r="H52">
        <v>-0.70532190698755004</v>
      </c>
      <c r="I52">
        <v>-0.87938887312883396</v>
      </c>
      <c r="J52">
        <v>0.20835942603278701</v>
      </c>
      <c r="K52">
        <v>0.42274590418720198</v>
      </c>
      <c r="L52">
        <v>0.21029832728316</v>
      </c>
      <c r="N52">
        <f t="shared" si="0"/>
        <v>-2.3105106353295348E-2</v>
      </c>
      <c r="O52">
        <f t="shared" si="1"/>
        <v>0.52127979961472004</v>
      </c>
    </row>
    <row r="53" spans="1:15" x14ac:dyDescent="0.3">
      <c r="A53" t="s">
        <v>14</v>
      </c>
      <c r="B53">
        <v>-3.8790567512262499</v>
      </c>
      <c r="C53">
        <v>1.38003407318315</v>
      </c>
      <c r="D53">
        <v>0.194293186113144</v>
      </c>
      <c r="E53">
        <v>1.09777716568579</v>
      </c>
      <c r="F53">
        <v>-0.198929968369151</v>
      </c>
      <c r="G53">
        <v>3.01725343138405</v>
      </c>
      <c r="H53">
        <v>1.0222359460691299</v>
      </c>
      <c r="I53">
        <v>-0.16314220235198801</v>
      </c>
      <c r="J53">
        <v>5.0091583467730003E-2</v>
      </c>
      <c r="K53">
        <v>-0.30790245948412198</v>
      </c>
      <c r="L53">
        <v>2.653381473452E-2</v>
      </c>
      <c r="N53">
        <f t="shared" si="0"/>
        <v>-0.83202831638885977</v>
      </c>
      <c r="O53">
        <f t="shared" si="1"/>
        <v>0.62699293599431483</v>
      </c>
    </row>
    <row r="54" spans="1:15" x14ac:dyDescent="0.3">
      <c r="A54" t="s">
        <v>14</v>
      </c>
      <c r="B54">
        <v>-0.96613148722040398</v>
      </c>
      <c r="C54">
        <v>0.27539787054656301</v>
      </c>
      <c r="D54">
        <v>-1.09017838039308</v>
      </c>
      <c r="E54">
        <v>0.85607805903323297</v>
      </c>
      <c r="F54">
        <v>0.69945559532661905</v>
      </c>
      <c r="G54">
        <v>0.40437642384892902</v>
      </c>
      <c r="H54">
        <v>-0.34853164820856702</v>
      </c>
      <c r="I54">
        <v>-0.36226849393751898</v>
      </c>
      <c r="J54">
        <v>0.24848407075491499</v>
      </c>
      <c r="K54">
        <v>0.109618211407079</v>
      </c>
      <c r="L54">
        <v>0.41194123000517302</v>
      </c>
      <c r="N54">
        <f t="shared" si="0"/>
        <v>-0.20722789231380662</v>
      </c>
      <c r="O54">
        <f t="shared" si="1"/>
        <v>0.12512192472341638</v>
      </c>
    </row>
    <row r="55" spans="1:15" x14ac:dyDescent="0.3">
      <c r="A55" t="s">
        <v>14</v>
      </c>
      <c r="B55">
        <v>-0.12532268054978701</v>
      </c>
      <c r="C55">
        <v>0.59987596897986095</v>
      </c>
      <c r="D55">
        <v>-0.42906462558484099</v>
      </c>
      <c r="E55">
        <v>0.58684616633311004</v>
      </c>
      <c r="F55">
        <v>0.33040036282099799</v>
      </c>
      <c r="G55">
        <v>6.6057351754290006E-2</v>
      </c>
      <c r="H55">
        <v>-0.187782162100534</v>
      </c>
      <c r="I55">
        <v>-0.57589740469471296</v>
      </c>
      <c r="J55">
        <v>-0.172639339629615</v>
      </c>
      <c r="K55">
        <v>0.42890189319903199</v>
      </c>
      <c r="L55">
        <v>-1.7541014773988998E-2</v>
      </c>
      <c r="N55">
        <f t="shared" si="0"/>
        <v>-2.6880766534342571E-2</v>
      </c>
      <c r="O55">
        <f t="shared" si="1"/>
        <v>0.27254254248634147</v>
      </c>
    </row>
    <row r="56" spans="1:15" x14ac:dyDescent="0.3">
      <c r="A56" t="s">
        <v>14</v>
      </c>
      <c r="B56">
        <v>0.47553201688732699</v>
      </c>
      <c r="C56">
        <v>1.6477748970544299</v>
      </c>
      <c r="D56">
        <v>9.9232869444644003E-2</v>
      </c>
      <c r="E56">
        <v>7.1308111068379004E-2</v>
      </c>
      <c r="F56">
        <v>0.50903460609804196</v>
      </c>
      <c r="G56">
        <v>0.53303136693702602</v>
      </c>
      <c r="H56">
        <v>-0.34763231639516901</v>
      </c>
      <c r="I56">
        <v>-0.51437425008221904</v>
      </c>
      <c r="J56">
        <v>-0.297126772191249</v>
      </c>
      <c r="K56">
        <v>-0.25825346348579498</v>
      </c>
      <c r="L56">
        <v>2.5786113743530002E-3</v>
      </c>
      <c r="N56">
        <f t="shared" si="0"/>
        <v>0.10199801879018305</v>
      </c>
      <c r="O56">
        <f t="shared" si="1"/>
        <v>0.74863602329677703</v>
      </c>
    </row>
    <row r="57" spans="1:15" x14ac:dyDescent="0.3">
      <c r="A57" t="s">
        <v>14</v>
      </c>
      <c r="B57">
        <v>-1.62800277565409</v>
      </c>
      <c r="C57">
        <v>-1.5672597859110999</v>
      </c>
      <c r="D57">
        <v>-0.65873938623429396</v>
      </c>
      <c r="E57">
        <v>0.32460253206723499</v>
      </c>
      <c r="F57">
        <v>-0.34534687018419502</v>
      </c>
      <c r="G57">
        <v>-2.7032928417465001E-2</v>
      </c>
      <c r="H57">
        <v>-0.58177872522364704</v>
      </c>
      <c r="I57">
        <v>-0.57610949263686895</v>
      </c>
      <c r="J57">
        <v>0.22177253722493101</v>
      </c>
      <c r="K57">
        <v>-0.34418778931461802</v>
      </c>
      <c r="L57">
        <v>-0.11830395203911</v>
      </c>
      <c r="N57">
        <f t="shared" si="0"/>
        <v>-0.34919427463278635</v>
      </c>
      <c r="O57">
        <f t="shared" si="1"/>
        <v>-0.71205547292585492</v>
      </c>
    </row>
    <row r="58" spans="1:15" x14ac:dyDescent="0.3">
      <c r="A58" t="s">
        <v>14</v>
      </c>
      <c r="B58">
        <v>1.2589124995149401</v>
      </c>
      <c r="C58">
        <v>0.54804153757894902</v>
      </c>
      <c r="D58">
        <v>-0.82577322001458997</v>
      </c>
      <c r="E58">
        <v>-1.02028224946732</v>
      </c>
      <c r="F58">
        <v>1.13248822483214</v>
      </c>
      <c r="G58">
        <v>1.3044320034390799</v>
      </c>
      <c r="H58">
        <v>-0.74607243603597095</v>
      </c>
      <c r="I58">
        <v>0.111306798941394</v>
      </c>
      <c r="J58">
        <v>0.12232403259727399</v>
      </c>
      <c r="K58">
        <v>0.25305348514651399</v>
      </c>
      <c r="L58">
        <v>-0.118408437875032</v>
      </c>
      <c r="N58">
        <f t="shared" si="0"/>
        <v>0.270027203680685</v>
      </c>
      <c r="O58">
        <f t="shared" si="1"/>
        <v>0.2489925280619219</v>
      </c>
    </row>
    <row r="59" spans="1:15" x14ac:dyDescent="0.3">
      <c r="A59" t="s">
        <v>14</v>
      </c>
      <c r="B59">
        <v>0.36053939146767</v>
      </c>
      <c r="C59">
        <v>2.8219503073379499</v>
      </c>
      <c r="D59">
        <v>-0.249876723417359</v>
      </c>
      <c r="E59">
        <v>1.8274238151332001E-2</v>
      </c>
      <c r="F59">
        <v>0.55152109330430799</v>
      </c>
      <c r="G59">
        <v>-0.27223467886229302</v>
      </c>
      <c r="H59">
        <v>-0.73982365131215599</v>
      </c>
      <c r="I59">
        <v>-0.24207568718047601</v>
      </c>
      <c r="J59">
        <v>-0.41439151094420301</v>
      </c>
      <c r="K59">
        <v>-0.30911587264881302</v>
      </c>
      <c r="L59">
        <v>-0.192829245766587</v>
      </c>
      <c r="N59">
        <f t="shared" si="0"/>
        <v>7.7332970903269183E-2</v>
      </c>
      <c r="O59">
        <f t="shared" si="1"/>
        <v>1.2821008863547556</v>
      </c>
    </row>
    <row r="60" spans="1:15" x14ac:dyDescent="0.3">
      <c r="A60" t="s">
        <v>14</v>
      </c>
      <c r="B60">
        <v>-1.3662821235420901</v>
      </c>
      <c r="C60">
        <v>1.66623584068056</v>
      </c>
      <c r="D60">
        <v>-0.91610040229518097</v>
      </c>
      <c r="E60">
        <v>0.36379005447846202</v>
      </c>
      <c r="F60">
        <v>0.19639919120258201</v>
      </c>
      <c r="G60">
        <v>0.105683066754773</v>
      </c>
      <c r="H60">
        <v>0.21816714217973801</v>
      </c>
      <c r="I60">
        <v>0.52942000622006902</v>
      </c>
      <c r="J60">
        <v>0.14274596942137099</v>
      </c>
      <c r="K60">
        <v>-0.13096480276501901</v>
      </c>
      <c r="L60">
        <v>-6.6276748107044994E-2</v>
      </c>
      <c r="N60">
        <f t="shared" si="0"/>
        <v>-0.29305717545987436</v>
      </c>
      <c r="O60">
        <f t="shared" si="1"/>
        <v>0.75702341131153417</v>
      </c>
    </row>
    <row r="61" spans="1:15" x14ac:dyDescent="0.3">
      <c r="A61" t="s">
        <v>14</v>
      </c>
      <c r="B61">
        <v>-1.0098004548906001</v>
      </c>
      <c r="C61">
        <v>4.0435755344216</v>
      </c>
      <c r="D61">
        <v>0.78489854920161795</v>
      </c>
      <c r="E61">
        <v>1.3680899919215901</v>
      </c>
      <c r="F61">
        <v>0.259723789963967</v>
      </c>
      <c r="G61">
        <v>1.0907192285890599</v>
      </c>
      <c r="H61">
        <v>-0.37156210268084999</v>
      </c>
      <c r="I61">
        <v>0.23829331682859101</v>
      </c>
      <c r="J61">
        <v>-0.62412100915211499</v>
      </c>
      <c r="K61">
        <v>-0.18430675166653901</v>
      </c>
      <c r="L61">
        <v>-0.108794731303754</v>
      </c>
      <c r="N61">
        <f t="shared" si="0"/>
        <v>-0.21659455539177963</v>
      </c>
      <c r="O61">
        <f t="shared" si="1"/>
        <v>1.8371236953548105</v>
      </c>
    </row>
    <row r="64" spans="1:15" x14ac:dyDescent="0.3">
      <c r="A64" t="s">
        <v>87</v>
      </c>
    </row>
    <row r="65" spans="1:12" x14ac:dyDescent="0.3">
      <c r="A65" t="s">
        <v>60</v>
      </c>
      <c r="B65">
        <v>0.245034519963232</v>
      </c>
      <c r="C65">
        <v>0.23428276174465901</v>
      </c>
      <c r="D65">
        <v>0.53976234714724403</v>
      </c>
      <c r="E65">
        <v>0.37634925110540302</v>
      </c>
      <c r="F65">
        <v>-0.29989669528712398</v>
      </c>
      <c r="G65">
        <v>-3.7984048395032999E-2</v>
      </c>
      <c r="H65">
        <v>4.5788517630844003E-2</v>
      </c>
      <c r="I65">
        <v>0.56557201558223802</v>
      </c>
      <c r="J65">
        <v>3.0030224923365E-2</v>
      </c>
      <c r="K65">
        <v>0.17692080883990499</v>
      </c>
      <c r="L65">
        <v>-8.0843215098551996E-2</v>
      </c>
    </row>
    <row r="66" spans="1:12" x14ac:dyDescent="0.3">
      <c r="A66" t="s">
        <v>61</v>
      </c>
      <c r="B66">
        <v>-0.29076680285734902</v>
      </c>
      <c r="C66">
        <v>0.32702857551250902</v>
      </c>
      <c r="D66">
        <v>0.231324562046961</v>
      </c>
      <c r="E66">
        <v>-0.28803665436979398</v>
      </c>
      <c r="F66">
        <v>-0.32297929925538399</v>
      </c>
      <c r="G66">
        <v>0.27179372562418602</v>
      </c>
      <c r="H66">
        <v>0.48509580648439798</v>
      </c>
      <c r="I66">
        <v>-0.24668073522275299</v>
      </c>
      <c r="J66">
        <v>0.43223776308323603</v>
      </c>
      <c r="K66">
        <v>-6.1301997657156E-2</v>
      </c>
      <c r="L66">
        <v>-8.4181990358353997E-2</v>
      </c>
    </row>
    <row r="67" spans="1:12" x14ac:dyDescent="0.3">
      <c r="A67" t="s">
        <v>62</v>
      </c>
      <c r="B67">
        <v>0.35484096643586899</v>
      </c>
      <c r="C67">
        <v>-0.25350035708845797</v>
      </c>
      <c r="D67">
        <v>8.6488592774836004E-2</v>
      </c>
      <c r="E67">
        <v>-0.34615780322096901</v>
      </c>
      <c r="F67">
        <v>-0.13572719914790099</v>
      </c>
      <c r="G67">
        <v>0.16215203148413901</v>
      </c>
      <c r="H67">
        <v>0.51522597643691803</v>
      </c>
      <c r="I67">
        <v>3.9217080916289998E-3</v>
      </c>
      <c r="J67">
        <v>-0.58418190983004803</v>
      </c>
      <c r="K67">
        <v>0.129416540302602</v>
      </c>
      <c r="L67">
        <v>0.119643098065318</v>
      </c>
    </row>
    <row r="68" spans="1:12" x14ac:dyDescent="0.3">
      <c r="A68" t="s">
        <v>63</v>
      </c>
      <c r="B68">
        <v>0.33272942866102001</v>
      </c>
      <c r="C68">
        <v>3.7767098608320997E-2</v>
      </c>
      <c r="D68">
        <v>4.8541111595199998E-2</v>
      </c>
      <c r="E68">
        <v>-0.55866707782678005</v>
      </c>
      <c r="F68">
        <v>0.19275553461594799</v>
      </c>
      <c r="G68">
        <v>0.45461241936285701</v>
      </c>
      <c r="H68">
        <v>-0.373577643564384</v>
      </c>
      <c r="I68">
        <v>0.34156983273471297</v>
      </c>
      <c r="J68">
        <v>0.24539354092718799</v>
      </c>
      <c r="K68">
        <v>-0.104509711872262</v>
      </c>
      <c r="L68">
        <v>-4.6925537069228002E-2</v>
      </c>
    </row>
    <row r="69" spans="1:12" x14ac:dyDescent="0.3">
      <c r="A69" t="s">
        <v>64</v>
      </c>
      <c r="B69">
        <v>-0.18906970295067699</v>
      </c>
      <c r="C69">
        <v>-6.5283579819192999E-2</v>
      </c>
      <c r="D69">
        <v>0.58789500940517503</v>
      </c>
      <c r="E69">
        <v>-0.17583969277261299</v>
      </c>
      <c r="F69">
        <v>0.685581528197857</v>
      </c>
      <c r="G69">
        <v>-0.29468608490178899</v>
      </c>
      <c r="H69">
        <v>0.16098134563458</v>
      </c>
      <c r="I69">
        <v>-2.2992081512419999E-3</v>
      </c>
      <c r="J69">
        <v>1.0858978793313E-2</v>
      </c>
      <c r="K69">
        <v>2.143225933891E-3</v>
      </c>
      <c r="L69">
        <v>2.3363448271271001E-2</v>
      </c>
    </row>
    <row r="70" spans="1:12" x14ac:dyDescent="0.3">
      <c r="A70" t="s">
        <v>65</v>
      </c>
      <c r="B70">
        <v>-0.41579804548952298</v>
      </c>
      <c r="C70">
        <v>-6.3796217314979996E-3</v>
      </c>
      <c r="D70">
        <v>0.19025184556531199</v>
      </c>
      <c r="E70">
        <v>-0.181910302527237</v>
      </c>
      <c r="F70">
        <v>-0.25230239324521198</v>
      </c>
      <c r="G70">
        <v>4.3652712073918999E-2</v>
      </c>
      <c r="H70">
        <v>-0.32717072310193401</v>
      </c>
      <c r="I70">
        <v>6.7309267720558993E-2</v>
      </c>
      <c r="J70">
        <v>-0.139686072409758</v>
      </c>
      <c r="K70">
        <v>0.19612083591638199</v>
      </c>
      <c r="L70">
        <v>0.72296286577977398</v>
      </c>
    </row>
    <row r="71" spans="1:12" x14ac:dyDescent="0.3">
      <c r="A71" t="s">
        <v>66</v>
      </c>
      <c r="B71">
        <v>0.40580637640295097</v>
      </c>
      <c r="C71">
        <v>0.24188725551932999</v>
      </c>
      <c r="D71">
        <v>9.1209762969756997E-2</v>
      </c>
      <c r="E71">
        <v>0.199267179041624</v>
      </c>
      <c r="F71">
        <v>6.5220622687780005E-2</v>
      </c>
      <c r="G71">
        <v>-1.7937763854951001E-2</v>
      </c>
      <c r="H71">
        <v>7.5643265980132005E-2</v>
      </c>
      <c r="I71">
        <v>-0.19706189134007401</v>
      </c>
      <c r="J71">
        <v>4.7484202471452998E-2</v>
      </c>
      <c r="K71">
        <v>-0.63774930463846202</v>
      </c>
      <c r="L71">
        <v>0.52026474052166005</v>
      </c>
    </row>
    <row r="72" spans="1:12" x14ac:dyDescent="0.3">
      <c r="A72" t="s">
        <v>67</v>
      </c>
      <c r="B72">
        <v>0.32148265747070298</v>
      </c>
      <c r="C72">
        <v>0.36145884086029101</v>
      </c>
      <c r="D72">
        <v>0.25310771410676702</v>
      </c>
      <c r="E72">
        <v>-4.6066657919457001E-2</v>
      </c>
      <c r="F72">
        <v>-2.2809021555542999E-2</v>
      </c>
      <c r="G72">
        <v>-1.1014547258005001E-2</v>
      </c>
      <c r="H72">
        <v>-0.35710486760532401</v>
      </c>
      <c r="I72">
        <v>-0.61593452721019104</v>
      </c>
      <c r="J72">
        <v>-0.156048713825545</v>
      </c>
      <c r="K72">
        <v>0.38633315663135898</v>
      </c>
      <c r="L72">
        <v>-0.136621544440306</v>
      </c>
    </row>
    <row r="73" spans="1:12" x14ac:dyDescent="0.3">
      <c r="A73" t="s">
        <v>68</v>
      </c>
      <c r="B73">
        <v>-0.27896382833479899</v>
      </c>
      <c r="C73">
        <v>0.47979845235674401</v>
      </c>
      <c r="D73">
        <v>-1.7760886787482E-2</v>
      </c>
      <c r="E73">
        <v>-0.23305803893138299</v>
      </c>
      <c r="F73">
        <v>-9.0479937216825998E-2</v>
      </c>
      <c r="G73">
        <v>-0.15587699155614601</v>
      </c>
      <c r="H73">
        <v>-0.135292881536723</v>
      </c>
      <c r="I73">
        <v>0.16587691294482401</v>
      </c>
      <c r="J73">
        <v>-0.537871176250446</v>
      </c>
      <c r="K73">
        <v>-0.42575067010351197</v>
      </c>
      <c r="L73">
        <v>-0.29743658832471798</v>
      </c>
    </row>
    <row r="74" spans="1:12" x14ac:dyDescent="0.3">
      <c r="A74" t="s">
        <v>69</v>
      </c>
      <c r="B74">
        <v>-0.129492792198625</v>
      </c>
      <c r="C74">
        <v>0.46406069715479997</v>
      </c>
      <c r="D74">
        <v>-0.25283918913757802</v>
      </c>
      <c r="E74">
        <v>0.27404187156953402</v>
      </c>
      <c r="F74">
        <v>0.45101561950941599</v>
      </c>
      <c r="G74">
        <v>0.48105316331591502</v>
      </c>
      <c r="H74">
        <v>0.20446015793407099</v>
      </c>
      <c r="I74">
        <v>0.12177451316138101</v>
      </c>
      <c r="J74">
        <v>-0.17355186724017599</v>
      </c>
      <c r="K74">
        <v>0.28336312342664899</v>
      </c>
      <c r="L74">
        <v>0.16424843874825601</v>
      </c>
    </row>
    <row r="75" spans="1:12" x14ac:dyDescent="0.3">
      <c r="A75" t="s">
        <v>70</v>
      </c>
      <c r="B75">
        <v>0.21803046595186901</v>
      </c>
      <c r="C75">
        <v>0.36531034019362202</v>
      </c>
      <c r="D75">
        <v>-0.35618378979357801</v>
      </c>
      <c r="E75">
        <v>-0.32894756441522999</v>
      </c>
      <c r="F75">
        <v>1.074974804601E-2</v>
      </c>
      <c r="G75">
        <v>-0.588915389222471</v>
      </c>
      <c r="H75">
        <v>0.17679881727000499</v>
      </c>
      <c r="I75">
        <v>0.19365650678524701</v>
      </c>
      <c r="J75">
        <v>0.212415838331658</v>
      </c>
      <c r="K75">
        <v>0.285072656903333</v>
      </c>
      <c r="L75">
        <v>0.20458058015239999</v>
      </c>
    </row>
    <row r="77" spans="1:12" x14ac:dyDescent="0.3">
      <c r="L77" t="s">
        <v>92</v>
      </c>
    </row>
    <row r="78" spans="1:12" x14ac:dyDescent="0.3">
      <c r="B78">
        <f>B65</f>
        <v>0.245034519963232</v>
      </c>
      <c r="C78">
        <f>+C65</f>
        <v>0.23428276174465901</v>
      </c>
    </row>
    <row r="79" spans="1:12" x14ac:dyDescent="0.3">
      <c r="B79">
        <f t="shared" ref="B79:B88" si="2">B66</f>
        <v>-0.29076680285734902</v>
      </c>
      <c r="C79">
        <f t="shared" ref="C79:C88" si="3">+C66</f>
        <v>0.32702857551250902</v>
      </c>
    </row>
    <row r="80" spans="1:12" x14ac:dyDescent="0.3">
      <c r="B80">
        <f t="shared" si="2"/>
        <v>0.35484096643586899</v>
      </c>
      <c r="C80">
        <f t="shared" si="3"/>
        <v>-0.25350035708845797</v>
      </c>
    </row>
    <row r="81" spans="2:5" x14ac:dyDescent="0.3">
      <c r="B81">
        <f t="shared" si="2"/>
        <v>0.33272942866102001</v>
      </c>
      <c r="C81">
        <f t="shared" si="3"/>
        <v>3.7767098608320997E-2</v>
      </c>
    </row>
    <row r="82" spans="2:5" x14ac:dyDescent="0.3">
      <c r="B82">
        <f t="shared" si="2"/>
        <v>-0.18906970295067699</v>
      </c>
      <c r="C82">
        <f t="shared" si="3"/>
        <v>-6.5283579819192999E-2</v>
      </c>
    </row>
    <row r="83" spans="2:5" x14ac:dyDescent="0.3">
      <c r="B83">
        <f t="shared" si="2"/>
        <v>-0.41579804548952298</v>
      </c>
      <c r="C83">
        <f t="shared" si="3"/>
        <v>-6.3796217314979996E-3</v>
      </c>
    </row>
    <row r="84" spans="2:5" x14ac:dyDescent="0.3">
      <c r="B84">
        <f t="shared" si="2"/>
        <v>0.40580637640295097</v>
      </c>
      <c r="C84">
        <f t="shared" si="3"/>
        <v>0.24188725551932999</v>
      </c>
    </row>
    <row r="85" spans="2:5" x14ac:dyDescent="0.3">
      <c r="B85">
        <f t="shared" si="2"/>
        <v>0.32148265747070298</v>
      </c>
      <c r="C85">
        <f t="shared" si="3"/>
        <v>0.36145884086029101</v>
      </c>
    </row>
    <row r="86" spans="2:5" x14ac:dyDescent="0.3">
      <c r="B86">
        <f t="shared" si="2"/>
        <v>-0.27896382833479899</v>
      </c>
      <c r="C86">
        <f t="shared" si="3"/>
        <v>0.47979845235674401</v>
      </c>
    </row>
    <row r="87" spans="2:5" x14ac:dyDescent="0.3">
      <c r="B87">
        <f t="shared" si="2"/>
        <v>-0.129492792198625</v>
      </c>
      <c r="C87">
        <f t="shared" si="3"/>
        <v>0.46406069715479997</v>
      </c>
    </row>
    <row r="88" spans="2:5" x14ac:dyDescent="0.3">
      <c r="B88">
        <f t="shared" si="2"/>
        <v>0.21803046595186901</v>
      </c>
      <c r="C88">
        <f t="shared" si="3"/>
        <v>0.36531034019362202</v>
      </c>
    </row>
    <row r="90" spans="2:5" x14ac:dyDescent="0.3">
      <c r="B90">
        <f>SUM(B78:B89)</f>
        <v>0.57383324305467098</v>
      </c>
      <c r="C90">
        <f>SUM(C78:C89)</f>
        <v>2.1864304633111273</v>
      </c>
    </row>
    <row r="93" spans="2:5" x14ac:dyDescent="0.3">
      <c r="B93" t="s">
        <v>93</v>
      </c>
    </row>
    <row r="95" spans="2:5" x14ac:dyDescent="0.3">
      <c r="B95" t="s">
        <v>1</v>
      </c>
      <c r="C95">
        <v>1</v>
      </c>
      <c r="D95">
        <v>2.5865648109872899</v>
      </c>
      <c r="E95">
        <v>6.48106622956095</v>
      </c>
    </row>
    <row r="96" spans="2:5" x14ac:dyDescent="0.3">
      <c r="B96" t="s">
        <v>1</v>
      </c>
      <c r="C96">
        <v>2</v>
      </c>
      <c r="D96">
        <v>3.7223077661661899</v>
      </c>
      <c r="E96">
        <v>6.7516725654960297</v>
      </c>
    </row>
    <row r="97" spans="2:5" x14ac:dyDescent="0.3">
      <c r="B97" t="s">
        <v>1</v>
      </c>
      <c r="C97">
        <v>3</v>
      </c>
      <c r="D97">
        <v>2.6599393438154801</v>
      </c>
      <c r="E97">
        <v>6.38097204646348</v>
      </c>
    </row>
    <row r="98" spans="2:5" x14ac:dyDescent="0.3">
      <c r="B98" t="s">
        <v>1</v>
      </c>
      <c r="C98">
        <v>4</v>
      </c>
      <c r="D98">
        <v>3.60440100165154</v>
      </c>
      <c r="E98">
        <v>6.3195734830139498</v>
      </c>
    </row>
    <row r="99" spans="2:5" x14ac:dyDescent="0.3">
      <c r="B99" t="s">
        <v>1</v>
      </c>
      <c r="C99">
        <v>5</v>
      </c>
      <c r="D99">
        <v>4.5238818422855704</v>
      </c>
      <c r="E99">
        <v>17.779416404434699</v>
      </c>
    </row>
    <row r="100" spans="2:5" x14ac:dyDescent="0.3">
      <c r="B100" t="s">
        <v>1</v>
      </c>
      <c r="C100">
        <v>6</v>
      </c>
      <c r="D100">
        <v>2.8816224905081098</v>
      </c>
      <c r="E100">
        <v>8.5743818596784696</v>
      </c>
    </row>
    <row r="101" spans="2:5" x14ac:dyDescent="0.3">
      <c r="B101" t="s">
        <v>1</v>
      </c>
      <c r="C101">
        <v>7</v>
      </c>
      <c r="D101">
        <v>2.4542375220310002</v>
      </c>
      <c r="E101">
        <v>5.9032334440099303</v>
      </c>
    </row>
    <row r="102" spans="2:5" x14ac:dyDescent="0.3">
      <c r="B102" t="s">
        <v>1</v>
      </c>
      <c r="C102">
        <v>8</v>
      </c>
      <c r="D102">
        <v>3.9089929375846499</v>
      </c>
      <c r="E102">
        <v>11.705693459689</v>
      </c>
    </row>
    <row r="103" spans="2:5" x14ac:dyDescent="0.3">
      <c r="B103" t="s">
        <v>1</v>
      </c>
      <c r="C103">
        <v>9</v>
      </c>
      <c r="D103">
        <v>2.82879126059404</v>
      </c>
      <c r="E103">
        <v>7.7683870176354297</v>
      </c>
    </row>
    <row r="104" spans="2:5" x14ac:dyDescent="0.3">
      <c r="B104" t="s">
        <v>1</v>
      </c>
      <c r="C104">
        <v>10</v>
      </c>
      <c r="D104">
        <v>3.4154075707657499</v>
      </c>
      <c r="E104">
        <v>5.1378036609832698</v>
      </c>
    </row>
    <row r="105" spans="2:5" x14ac:dyDescent="0.3">
      <c r="B105" t="s">
        <v>1</v>
      </c>
      <c r="C105">
        <v>11</v>
      </c>
      <c r="D105">
        <v>2.6054795940555202</v>
      </c>
      <c r="E105">
        <v>5.8674053296799897</v>
      </c>
    </row>
    <row r="106" spans="2:5" x14ac:dyDescent="0.3">
      <c r="B106" t="s">
        <v>1</v>
      </c>
      <c r="C106">
        <v>12</v>
      </c>
      <c r="D106">
        <v>2.4941980108166302</v>
      </c>
      <c r="E106">
        <v>6.8125576049533301</v>
      </c>
    </row>
    <row r="107" spans="2:5" x14ac:dyDescent="0.3">
      <c r="B107" t="s">
        <v>1</v>
      </c>
      <c r="C107">
        <v>13</v>
      </c>
      <c r="D107">
        <v>2.09883558408215</v>
      </c>
      <c r="E107">
        <v>6.2750924534680603</v>
      </c>
    </row>
    <row r="108" spans="2:5" x14ac:dyDescent="0.3">
      <c r="B108" t="s">
        <v>1</v>
      </c>
      <c r="C108">
        <v>14</v>
      </c>
      <c r="D108">
        <v>4.5285440816321101</v>
      </c>
      <c r="E108">
        <v>7.9940924194051597</v>
      </c>
    </row>
    <row r="109" spans="2:5" x14ac:dyDescent="0.3">
      <c r="B109" t="s">
        <v>1</v>
      </c>
      <c r="C109">
        <v>15</v>
      </c>
      <c r="D109">
        <v>3.75673605513549</v>
      </c>
      <c r="E109">
        <v>6.4563123237501401</v>
      </c>
    </row>
    <row r="110" spans="2:5" x14ac:dyDescent="0.3">
      <c r="B110" t="s">
        <v>1</v>
      </c>
      <c r="C110">
        <v>16</v>
      </c>
      <c r="D110">
        <v>2.0060866014876702</v>
      </c>
      <c r="E110">
        <v>5.4948976244188703</v>
      </c>
    </row>
    <row r="111" spans="2:5" x14ac:dyDescent="0.3">
      <c r="B111" t="s">
        <v>1</v>
      </c>
      <c r="C111">
        <v>17</v>
      </c>
      <c r="D111">
        <v>3.8739180476264701</v>
      </c>
      <c r="E111">
        <v>9.1906327098232907</v>
      </c>
    </row>
    <row r="112" spans="2:5" x14ac:dyDescent="0.3">
      <c r="B112" t="s">
        <v>1</v>
      </c>
      <c r="C112">
        <v>18</v>
      </c>
      <c r="D112">
        <v>2.98883486185637</v>
      </c>
      <c r="E112">
        <v>5.2010091072927001</v>
      </c>
    </row>
    <row r="113" spans="2:5" x14ac:dyDescent="0.3">
      <c r="B113" t="s">
        <v>1</v>
      </c>
      <c r="C113">
        <v>19</v>
      </c>
      <c r="D113">
        <v>3.1467401477098602</v>
      </c>
      <c r="E113">
        <v>5.3250595034051402</v>
      </c>
    </row>
    <row r="114" spans="2:5" x14ac:dyDescent="0.3">
      <c r="B114" t="s">
        <v>1</v>
      </c>
      <c r="C114">
        <v>20</v>
      </c>
      <c r="D114">
        <v>3.5833903228858799</v>
      </c>
      <c r="E114">
        <v>6.6305710149877299</v>
      </c>
    </row>
    <row r="115" spans="2:5" x14ac:dyDescent="0.3">
      <c r="B115" t="s">
        <v>1</v>
      </c>
      <c r="C115">
        <v>21</v>
      </c>
      <c r="D115">
        <v>2.8603678863122499</v>
      </c>
      <c r="E115">
        <v>6.5348504750965501</v>
      </c>
    </row>
    <row r="116" spans="2:5" x14ac:dyDescent="0.3">
      <c r="B116" t="s">
        <v>1</v>
      </c>
      <c r="C116">
        <v>22</v>
      </c>
      <c r="D116">
        <v>4.5522229346181504</v>
      </c>
      <c r="E116">
        <v>15.846403196359001</v>
      </c>
    </row>
    <row r="117" spans="2:5" x14ac:dyDescent="0.3">
      <c r="B117" t="s">
        <v>14</v>
      </c>
      <c r="C117">
        <v>23</v>
      </c>
      <c r="D117">
        <v>69.600081136757296</v>
      </c>
      <c r="E117">
        <v>2.7105028081373099</v>
      </c>
    </row>
    <row r="118" spans="2:5" x14ac:dyDescent="0.3">
      <c r="B118" t="s">
        <v>14</v>
      </c>
      <c r="C118">
        <v>24</v>
      </c>
      <c r="D118">
        <v>54.259756272478697</v>
      </c>
      <c r="E118">
        <v>2.41558500856289</v>
      </c>
    </row>
    <row r="119" spans="2:5" x14ac:dyDescent="0.3">
      <c r="B119" t="s">
        <v>14</v>
      </c>
      <c r="C119">
        <v>25</v>
      </c>
      <c r="D119">
        <v>46.687120127091802</v>
      </c>
      <c r="E119">
        <v>2.30444995019359</v>
      </c>
    </row>
    <row r="120" spans="2:5" x14ac:dyDescent="0.3">
      <c r="B120" t="s">
        <v>14</v>
      </c>
      <c r="C120">
        <v>26</v>
      </c>
      <c r="D120">
        <v>54.507238123903001</v>
      </c>
      <c r="E120">
        <v>3.4915011256402</v>
      </c>
    </row>
    <row r="121" spans="2:5" x14ac:dyDescent="0.3">
      <c r="B121" t="s">
        <v>14</v>
      </c>
      <c r="C121">
        <v>27</v>
      </c>
      <c r="D121">
        <v>72.048998001670796</v>
      </c>
      <c r="E121">
        <v>2.8840811254373002</v>
      </c>
    </row>
    <row r="122" spans="2:5" x14ac:dyDescent="0.3">
      <c r="B122" t="s">
        <v>14</v>
      </c>
      <c r="C122">
        <v>28</v>
      </c>
      <c r="D122">
        <v>55.386593990652898</v>
      </c>
      <c r="E122">
        <v>4.1495592519036597</v>
      </c>
    </row>
    <row r="123" spans="2:5" x14ac:dyDescent="0.3">
      <c r="B123" t="s">
        <v>14</v>
      </c>
      <c r="C123">
        <v>29</v>
      </c>
      <c r="D123">
        <v>63.781302839497499</v>
      </c>
      <c r="E123">
        <v>3.91711658280144</v>
      </c>
    </row>
    <row r="124" spans="2:5" x14ac:dyDescent="0.3">
      <c r="B124" t="s">
        <v>14</v>
      </c>
      <c r="C124">
        <v>30</v>
      </c>
      <c r="D124">
        <v>66.983139592975803</v>
      </c>
      <c r="E124">
        <v>4.7915718697290304</v>
      </c>
    </row>
    <row r="125" spans="2:5" x14ac:dyDescent="0.3">
      <c r="B125" t="s">
        <v>14</v>
      </c>
      <c r="C125">
        <v>31</v>
      </c>
      <c r="D125">
        <v>44.593686262355398</v>
      </c>
      <c r="E125">
        <v>3.0789749665588402</v>
      </c>
    </row>
    <row r="126" spans="2:5" x14ac:dyDescent="0.3">
      <c r="B126" t="s">
        <v>14</v>
      </c>
      <c r="C126">
        <v>32</v>
      </c>
      <c r="D126">
        <v>65.096174933445297</v>
      </c>
      <c r="E126">
        <v>3.5462065948219501</v>
      </c>
    </row>
    <row r="127" spans="2:5" x14ac:dyDescent="0.3">
      <c r="B127" t="s">
        <v>14</v>
      </c>
      <c r="C127">
        <v>33</v>
      </c>
      <c r="D127">
        <v>55.281061659920603</v>
      </c>
      <c r="E127">
        <v>2.3989703708925298</v>
      </c>
    </row>
    <row r="128" spans="2:5" x14ac:dyDescent="0.3">
      <c r="B128" t="s">
        <v>14</v>
      </c>
      <c r="C128">
        <v>34</v>
      </c>
      <c r="D128">
        <v>56.564648892251398</v>
      </c>
      <c r="E128">
        <v>2.11852361867484</v>
      </c>
    </row>
    <row r="129" spans="2:5" x14ac:dyDescent="0.3">
      <c r="B129" t="s">
        <v>14</v>
      </c>
      <c r="C129">
        <v>35</v>
      </c>
      <c r="D129">
        <v>44.560226439966698</v>
      </c>
      <c r="E129">
        <v>1.3353707688924501</v>
      </c>
    </row>
    <row r="130" spans="2:5" x14ac:dyDescent="0.3">
      <c r="B130" t="s">
        <v>14</v>
      </c>
      <c r="C130">
        <v>36</v>
      </c>
      <c r="D130">
        <v>51.373473842395001</v>
      </c>
      <c r="E130">
        <v>3.39554276418751</v>
      </c>
    </row>
    <row r="131" spans="2:5" x14ac:dyDescent="0.3">
      <c r="B131" t="s">
        <v>14</v>
      </c>
      <c r="C131">
        <v>37</v>
      </c>
      <c r="D131">
        <v>47.392371791036098</v>
      </c>
      <c r="E131">
        <v>1.6951537863851001</v>
      </c>
    </row>
    <row r="132" spans="2:5" x14ac:dyDescent="0.3">
      <c r="B132" t="s">
        <v>14</v>
      </c>
      <c r="C132">
        <v>38</v>
      </c>
      <c r="D132">
        <v>54.350573399620899</v>
      </c>
      <c r="E132">
        <v>1.99478066418486</v>
      </c>
    </row>
    <row r="133" spans="2:5" x14ac:dyDescent="0.3">
      <c r="B133" t="s">
        <v>14</v>
      </c>
      <c r="C133">
        <v>39</v>
      </c>
      <c r="D133">
        <v>41.911876200454699</v>
      </c>
      <c r="E133">
        <v>2.72329938029565</v>
      </c>
    </row>
    <row r="134" spans="2:5" x14ac:dyDescent="0.3">
      <c r="B134" t="s">
        <v>14</v>
      </c>
      <c r="C134">
        <v>40</v>
      </c>
      <c r="D134">
        <v>26.694041649739201</v>
      </c>
      <c r="E134">
        <v>3.02863451271819</v>
      </c>
    </row>
    <row r="135" spans="2:5" x14ac:dyDescent="0.3">
      <c r="B135" t="s">
        <v>14</v>
      </c>
      <c r="C135">
        <v>41</v>
      </c>
      <c r="D135">
        <v>42.583857956679303</v>
      </c>
      <c r="E135">
        <v>2.60558533560945</v>
      </c>
    </row>
    <row r="136" spans="2:5" x14ac:dyDescent="0.3">
      <c r="B136" t="s">
        <v>14</v>
      </c>
      <c r="C136">
        <v>42</v>
      </c>
      <c r="D136">
        <v>62.116725136824002</v>
      </c>
      <c r="E136">
        <v>4.0186607130145902</v>
      </c>
    </row>
    <row r="137" spans="2:5" x14ac:dyDescent="0.3">
      <c r="B137" t="s">
        <v>14</v>
      </c>
      <c r="C137">
        <v>43</v>
      </c>
      <c r="D137">
        <v>31.441522576791701</v>
      </c>
      <c r="E137">
        <v>3.0418478125758401</v>
      </c>
    </row>
    <row r="138" spans="2:5" x14ac:dyDescent="0.3">
      <c r="B138" t="s">
        <v>14</v>
      </c>
      <c r="C138">
        <v>44</v>
      </c>
      <c r="D138">
        <v>39.897707810720597</v>
      </c>
      <c r="E138">
        <v>4.27505679256004</v>
      </c>
    </row>
    <row r="139" spans="2:5" x14ac:dyDescent="0.3">
      <c r="B139" t="s">
        <v>14</v>
      </c>
      <c r="C139">
        <v>45</v>
      </c>
      <c r="D139">
        <v>29.0966999913271</v>
      </c>
      <c r="E139">
        <v>3.0867622199984899</v>
      </c>
    </row>
    <row r="140" spans="2:5" x14ac:dyDescent="0.3">
      <c r="B140" t="s">
        <v>14</v>
      </c>
      <c r="C140">
        <v>46</v>
      </c>
      <c r="D140">
        <v>18.838585986003199</v>
      </c>
      <c r="E140">
        <v>4.03322789532253</v>
      </c>
    </row>
    <row r="141" spans="2:5" x14ac:dyDescent="0.3">
      <c r="B141" t="s">
        <v>14</v>
      </c>
      <c r="C141">
        <v>47</v>
      </c>
      <c r="D141">
        <v>42.977705682728001</v>
      </c>
      <c r="E141">
        <v>3.3622359784669298</v>
      </c>
    </row>
    <row r="142" spans="2:5" x14ac:dyDescent="0.3">
      <c r="B142" t="s">
        <v>14</v>
      </c>
      <c r="C142">
        <v>48</v>
      </c>
      <c r="D142">
        <v>24.663250122474299</v>
      </c>
      <c r="E142">
        <v>3.04706235128134</v>
      </c>
    </row>
    <row r="143" spans="2:5" x14ac:dyDescent="0.3">
      <c r="B143" t="s">
        <v>14</v>
      </c>
      <c r="C143">
        <v>49</v>
      </c>
      <c r="D143">
        <v>53.193124688967799</v>
      </c>
      <c r="E143">
        <v>4.6580299299434804</v>
      </c>
    </row>
    <row r="144" spans="2:5" x14ac:dyDescent="0.3">
      <c r="B144" t="s">
        <v>14</v>
      </c>
      <c r="C144">
        <v>50</v>
      </c>
      <c r="D144">
        <v>30.201082810048401</v>
      </c>
      <c r="E144">
        <v>2.75410592564785</v>
      </c>
    </row>
    <row r="145" spans="2:5" x14ac:dyDescent="0.3">
      <c r="B145" t="s">
        <v>14</v>
      </c>
      <c r="C145">
        <v>51</v>
      </c>
      <c r="D145">
        <v>24.478192699784898</v>
      </c>
      <c r="E145">
        <v>2.7549077354136302</v>
      </c>
    </row>
    <row r="146" spans="2:5" x14ac:dyDescent="0.3">
      <c r="B146" t="s">
        <v>14</v>
      </c>
      <c r="C146">
        <v>52</v>
      </c>
      <c r="D146">
        <v>25.504544578207199</v>
      </c>
      <c r="E146">
        <v>2.9692099750359802</v>
      </c>
    </row>
    <row r="147" spans="2:5" x14ac:dyDescent="0.3">
      <c r="B147" t="s">
        <v>14</v>
      </c>
      <c r="C147">
        <v>53</v>
      </c>
      <c r="D147">
        <v>35.502181155833597</v>
      </c>
      <c r="E147">
        <v>3.7449906252638199</v>
      </c>
    </row>
    <row r="148" spans="2:5" x14ac:dyDescent="0.3">
      <c r="B148" t="s">
        <v>14</v>
      </c>
      <c r="C148">
        <v>54</v>
      </c>
      <c r="D148">
        <v>14.1801826586467</v>
      </c>
      <c r="E148">
        <v>5.0776775483190999</v>
      </c>
    </row>
    <row r="149" spans="2:5" x14ac:dyDescent="0.3">
      <c r="B149" t="s">
        <v>14</v>
      </c>
      <c r="C149">
        <v>55</v>
      </c>
      <c r="D149">
        <v>31.506444262310499</v>
      </c>
      <c r="E149">
        <v>3.3357410036103698</v>
      </c>
    </row>
    <row r="150" spans="2:5" x14ac:dyDescent="0.3">
      <c r="B150" t="s">
        <v>14</v>
      </c>
      <c r="C150">
        <v>56</v>
      </c>
      <c r="D150">
        <v>34.658505228154397</v>
      </c>
      <c r="E150">
        <v>2.4955514339215998</v>
      </c>
    </row>
    <row r="151" spans="2:5" x14ac:dyDescent="0.3">
      <c r="B151" t="s">
        <v>14</v>
      </c>
      <c r="C151">
        <v>57</v>
      </c>
      <c r="D151">
        <v>47.290714243792401</v>
      </c>
      <c r="E151">
        <v>4.66059711830074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PCA</vt:lpstr>
      <vt:lpstr>Mahalanobis</vt:lpstr>
      <vt:lpstr>without outlier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2016-02-08T18:35:01Z</dcterms:created>
  <dcterms:modified xsi:type="dcterms:W3CDTF">2016-03-04T18:52:21Z</dcterms:modified>
</cp:coreProperties>
</file>