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ml.chartshape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\Errors\Exercises\Ex3-6\"/>
    </mc:Choice>
  </mc:AlternateContent>
  <bookViews>
    <workbookView xWindow="0" yWindow="0" windowWidth="23040" windowHeight="93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" l="1"/>
  <c r="J43" i="1"/>
  <c r="J44" i="1"/>
  <c r="J45" i="1"/>
  <c r="J46" i="1"/>
  <c r="J47" i="1"/>
  <c r="J48" i="1"/>
  <c r="J41" i="1"/>
  <c r="I42" i="1"/>
  <c r="I43" i="1"/>
  <c r="I44" i="1"/>
  <c r="I45" i="1"/>
  <c r="I46" i="1"/>
  <c r="I47" i="1"/>
  <c r="I48" i="1"/>
  <c r="I41" i="1"/>
  <c r="B51" i="1"/>
  <c r="B52" i="1" s="1"/>
  <c r="C51" i="1"/>
  <c r="C52" i="1" s="1"/>
  <c r="M36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AQ15" i="1"/>
  <c r="AP15" i="1"/>
  <c r="AO15" i="1"/>
  <c r="AN15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6" i="1"/>
  <c r="L17" i="1"/>
  <c r="L18" i="1"/>
  <c r="L19" i="1"/>
  <c r="L20" i="1"/>
  <c r="L21" i="1"/>
  <c r="L22" i="1"/>
  <c r="L15" i="1"/>
  <c r="N32" i="1" l="1"/>
  <c r="N35" i="1"/>
  <c r="N30" i="1"/>
  <c r="N29" i="1"/>
  <c r="N34" i="1"/>
  <c r="N31" i="1"/>
  <c r="N33" i="1"/>
</calcChain>
</file>

<file path=xl/sharedStrings.xml><?xml version="1.0" encoding="utf-8"?>
<sst xmlns="http://schemas.openxmlformats.org/spreadsheetml/2006/main" count="151" uniqueCount="54">
  <si>
    <t>Pk</t>
  </si>
  <si>
    <t>PN</t>
  </si>
  <si>
    <t>PN(df)</t>
  </si>
  <si>
    <t>PAs</t>
  </si>
  <si>
    <t>Nk</t>
  </si>
  <si>
    <t>NN</t>
  </si>
  <si>
    <t>NN(df)</t>
  </si>
  <si>
    <t>NAs</t>
  </si>
  <si>
    <t>Ak</t>
  </si>
  <si>
    <t>AN</t>
  </si>
  <si>
    <t>AN(df)</t>
  </si>
  <si>
    <t>AAs</t>
  </si>
  <si>
    <t>Ck</t>
  </si>
  <si>
    <t>CN</t>
  </si>
  <si>
    <t>CN(df)</t>
  </si>
  <si>
    <t>CAs</t>
  </si>
  <si>
    <t>Qk</t>
  </si>
  <si>
    <t>QN</t>
  </si>
  <si>
    <t>QN(df)</t>
  </si>
  <si>
    <t>QAs</t>
  </si>
  <si>
    <t>Bk</t>
  </si>
  <si>
    <t>BN</t>
  </si>
  <si>
    <t>BN(df)</t>
  </si>
  <si>
    <t>BAs</t>
  </si>
  <si>
    <t>Dk</t>
  </si>
  <si>
    <t>DN</t>
  </si>
  <si>
    <t>DN(df)</t>
  </si>
  <si>
    <t>DAs</t>
  </si>
  <si>
    <t>Rk</t>
  </si>
  <si>
    <t>RN</t>
  </si>
  <si>
    <t>RN(df)</t>
  </si>
  <si>
    <t>RAs</t>
  </si>
  <si>
    <t>Parameter</t>
  </si>
  <si>
    <t>Purospher</t>
  </si>
  <si>
    <t>Intersis ODS2</t>
  </si>
  <si>
    <t>Kromasil C18</t>
  </si>
  <si>
    <t>Kromawsil C8</t>
  </si>
  <si>
    <t>Symmetry C18</t>
  </si>
  <si>
    <t>Supelco ABZ+</t>
  </si>
  <si>
    <t>X'</t>
  </si>
  <si>
    <t>X</t>
  </si>
  <si>
    <t>X/10000</t>
  </si>
  <si>
    <t>Scores T</t>
  </si>
  <si>
    <t>s</t>
  </si>
  <si>
    <t>=</t>
  </si>
  <si>
    <t>Standardized, 6PCs</t>
  </si>
  <si>
    <t>Intersil ODS</t>
  </si>
  <si>
    <t>column 1, 2 3 similar</t>
  </si>
  <si>
    <t>Loadings P</t>
  </si>
  <si>
    <t>columns 4, 7, 8 different, at opposite ends, each has different behavior, good for discrimination analysis</t>
  </si>
  <si>
    <t>i</t>
  </si>
  <si>
    <t>PC a</t>
  </si>
  <si>
    <t>Inteersil ODS3</t>
  </si>
  <si>
    <t>PCs/100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</si>
</sst>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vertical="top" wrapText="1"/>
    </xf>
    <xf numFmtId="0" fontId="2" fillId="0" borderId="0" xfId="0" applyFont="1"/>
    <xf numFmtId="10" fontId="0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T2 vs T1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57F39228-AC50-4EF8-9825-6964615C025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2ADF3526-945F-4B68-9708-FB44CCA53FD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70EC7AFA-7EE5-425E-840E-A5F1369B832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7FED71B8-8B18-418B-8F8F-2ADEC2EF4F0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64AB1FA1-5AEC-4EF2-BC90-9DB6B8F5A98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00640127-1116-41F5-A4BA-6C6D685280B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799382FD-3F76-4F44-987D-C7B34E8495E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0A1D27FC-DF0A-418A-BC10-8B0D491BD36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Sheet1!$B$41:$B$48</c:f>
              <c:numCache>
                <c:formatCode>General</c:formatCode>
                <c:ptCount val="8"/>
                <c:pt idx="0">
                  <c:v>-2.8313341798084699</c:v>
                </c:pt>
                <c:pt idx="1">
                  <c:v>-2.0533690562097902</c:v>
                </c:pt>
                <c:pt idx="2">
                  <c:v>-1.66318034569763</c:v>
                </c:pt>
                <c:pt idx="3">
                  <c:v>-0.19485054941239399</c:v>
                </c:pt>
                <c:pt idx="4">
                  <c:v>-3.1994819142203998</c:v>
                </c:pt>
                <c:pt idx="5">
                  <c:v>-1.0651638024438901</c:v>
                </c:pt>
                <c:pt idx="6">
                  <c:v>2.2171031789979199</c:v>
                </c:pt>
                <c:pt idx="7">
                  <c:v>8.7902766687946592</c:v>
                </c:pt>
              </c:numCache>
            </c:numRef>
          </c:xVal>
          <c:yVal>
            <c:numRef>
              <c:f>Sheet1!$C$41:$C$48</c:f>
              <c:numCache>
                <c:formatCode>General</c:formatCode>
                <c:ptCount val="8"/>
                <c:pt idx="0">
                  <c:v>-1.4301454924125201</c:v>
                </c:pt>
                <c:pt idx="1">
                  <c:v>-3.6793115327408898</c:v>
                </c:pt>
                <c:pt idx="2">
                  <c:v>0.21706929846592901</c:v>
                </c:pt>
                <c:pt idx="3">
                  <c:v>5.0149872504401198</c:v>
                </c:pt>
                <c:pt idx="4">
                  <c:v>0.77139116472406899</c:v>
                </c:pt>
                <c:pt idx="5">
                  <c:v>2.21045328788921</c:v>
                </c:pt>
                <c:pt idx="6">
                  <c:v>-3.3234270396438799</c:v>
                </c:pt>
                <c:pt idx="7">
                  <c:v>0.218983063277981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Sheet1!$A$41:$A$48</c15:f>
                <c15:dlblRangeCache>
                  <c:ptCount val="8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038704"/>
        <c:axId val="424035176"/>
      </c:scatterChart>
      <c:valAx>
        <c:axId val="4240387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035176"/>
        <c:crosses val="autoZero"/>
        <c:crossBetween val="midCat"/>
      </c:valAx>
      <c:valAx>
        <c:axId val="424035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0387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p2 vs p1</a:t>
            </a:r>
          </a:p>
        </c:rich>
      </c:tx>
      <c:layout>
        <c:manualLayout>
          <c:xMode val="edge"/>
          <c:yMode val="edge"/>
          <c:x val="0.45528940461389689"/>
          <c:y val="1.30412102243088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1758706831828194E-2"/>
          <c:y val="9.6470110205503543E-2"/>
          <c:w val="0.9389033608015247"/>
          <c:h val="0.8749191803779276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970EC810-81F1-4825-8A77-8C1FFAD130C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6BB08857-4833-40B0-B75A-9A8EF1E9964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20FA27B4-3508-41DA-A6DF-9256BFAFC46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ECE758E6-6342-4D61-B158-8BB41EAA961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193DEBDD-2C2D-4C9B-93A7-F229F838F0E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62C91E76-842E-46AD-9F52-219F44FD5A5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FD9467CB-ECC2-4159-BAF2-BB528A150AE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774730E8-AFB2-4CE9-9781-672E4281C97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5FE8D1F8-ECA5-40CB-BA48-E68F3FC141D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F4BA2CFE-5339-474F-81C9-14F2AC06CBC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15D0C602-B1BA-4D01-BC38-BB70A03D222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BAC58EE9-4267-482E-BAC3-3EDB92C89A1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FCC93067-A35A-49E0-B962-B9763C8FADF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4BE70D4E-F045-424B-8288-E55F624F9E5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6D82273F-9B22-49FE-9B8D-B4BE37E44B0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51C8A9EF-880A-4207-BF55-B0AB5374658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1BB59B16-BED1-4DBC-9C8B-12D426F76A5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6E6B657D-5812-4A99-A61F-06CEB70A76C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32508CD3-E42F-40B7-9ED7-EF774C7E9A2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59CC1A57-BB5F-4BC3-9B6D-6A83E24D573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1F98BC77-0142-41B2-AC09-CFDE13434F3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F2644DBF-5B03-49AB-8D09-3FB7E32C9B7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94702DF0-DA26-4B41-AED7-F8E684BB922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EECC7EB8-FD36-4BC6-9FF1-210F3971B68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A43C6B37-9956-4877-B750-59918120061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6714E8D6-F6FC-4BD4-BA0F-311B628E72F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ADB97AB4-3312-403B-BAF3-300B36C1814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A1564DD4-CC8F-4DA5-A698-0E560B70FA6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layout/>
              <c:tx>
                <c:rich>
                  <a:bodyPr/>
                  <a:lstStyle/>
                  <a:p>
                    <a:fld id="{137B5377-D7CC-468C-A002-3701178104B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layout/>
              <c:tx>
                <c:rich>
                  <a:bodyPr/>
                  <a:lstStyle/>
                  <a:p>
                    <a:fld id="{DBDC71FC-118E-4449-A823-0F97F9C1F27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layout/>
              <c:tx>
                <c:rich>
                  <a:bodyPr/>
                  <a:lstStyle/>
                  <a:p>
                    <a:fld id="{54AEE8BF-3695-4A71-9815-FEB03097EE2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layout/>
              <c:tx>
                <c:rich>
                  <a:bodyPr/>
                  <a:lstStyle/>
                  <a:p>
                    <a:fld id="{1756144E-EB06-46F8-B9EB-CC4280E86F2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Sheet1!$B$70:$B$101</c:f>
              <c:numCache>
                <c:formatCode>General</c:formatCode>
                <c:ptCount val="32"/>
                <c:pt idx="0">
                  <c:v>-0.16120591111893301</c:v>
                </c:pt>
                <c:pt idx="1">
                  <c:v>2.6378857024618001E-2</c:v>
                </c:pt>
                <c:pt idx="2">
                  <c:v>0.103524215441527</c:v>
                </c:pt>
                <c:pt idx="3">
                  <c:v>-9.9906740566615998E-2</c:v>
                </c:pt>
                <c:pt idx="4">
                  <c:v>-0.170196967414805</c:v>
                </c:pt>
                <c:pt idx="5">
                  <c:v>-5.9958640444917999E-2</c:v>
                </c:pt>
                <c:pt idx="6">
                  <c:v>-6.8813997026501997E-2</c:v>
                </c:pt>
                <c:pt idx="7">
                  <c:v>-1.0317161996687E-2</c:v>
                </c:pt>
                <c:pt idx="8">
                  <c:v>-0.22652383765503301</c:v>
                </c:pt>
                <c:pt idx="9">
                  <c:v>-0.21118750746569501</c:v>
                </c:pt>
                <c:pt idx="10">
                  <c:v>-0.18609935821053</c:v>
                </c:pt>
                <c:pt idx="11">
                  <c:v>0.12458603581582101</c:v>
                </c:pt>
                <c:pt idx="12">
                  <c:v>-0.21479274748504701</c:v>
                </c:pt>
                <c:pt idx="13">
                  <c:v>-0.21655416972625799</c:v>
                </c:pt>
                <c:pt idx="14">
                  <c:v>-0.25258302228078</c:v>
                </c:pt>
                <c:pt idx="15">
                  <c:v>0.17198200989217699</c:v>
                </c:pt>
                <c:pt idx="16">
                  <c:v>-0.19948370295835</c:v>
                </c:pt>
                <c:pt idx="17">
                  <c:v>-0.24248124996234599</c:v>
                </c:pt>
                <c:pt idx="18">
                  <c:v>-0.236094964294841</c:v>
                </c:pt>
                <c:pt idx="19">
                  <c:v>0.21461985225122401</c:v>
                </c:pt>
                <c:pt idx="20">
                  <c:v>-0.227438035034463</c:v>
                </c:pt>
                <c:pt idx="21">
                  <c:v>-0.23665793968187801</c:v>
                </c:pt>
                <c:pt idx="22">
                  <c:v>-0.22154760600109499</c:v>
                </c:pt>
                <c:pt idx="23">
                  <c:v>-4.8888609711783E-2</c:v>
                </c:pt>
                <c:pt idx="24">
                  <c:v>-0.21813871362829901</c:v>
                </c:pt>
                <c:pt idx="25">
                  <c:v>-0.17662427131984601</c:v>
                </c:pt>
                <c:pt idx="26">
                  <c:v>-0.115669618991404</c:v>
                </c:pt>
                <c:pt idx="27">
                  <c:v>-2.3622705691666E-2</c:v>
                </c:pt>
                <c:pt idx="28">
                  <c:v>-0.20134073082836501</c:v>
                </c:pt>
                <c:pt idx="29">
                  <c:v>-0.21932262297687499</c:v>
                </c:pt>
                <c:pt idx="30">
                  <c:v>-0.19959819701484</c:v>
                </c:pt>
                <c:pt idx="31">
                  <c:v>4.4032705434498998E-2</c:v>
                </c:pt>
              </c:numCache>
            </c:numRef>
          </c:xVal>
          <c:yVal>
            <c:numRef>
              <c:f>Sheet1!$C$70:$C$101</c:f>
              <c:numCache>
                <c:formatCode>General</c:formatCode>
                <c:ptCount val="32"/>
                <c:pt idx="0">
                  <c:v>0.21062614253822501</c:v>
                </c:pt>
                <c:pt idx="1">
                  <c:v>-0.24780717139721001</c:v>
                </c:pt>
                <c:pt idx="2">
                  <c:v>-0.309545995792815</c:v>
                </c:pt>
                <c:pt idx="3">
                  <c:v>0.241716077907009</c:v>
                </c:pt>
                <c:pt idx="4">
                  <c:v>0.19139282088492701</c:v>
                </c:pt>
                <c:pt idx="5">
                  <c:v>8.8933710193860004E-3</c:v>
                </c:pt>
                <c:pt idx="6">
                  <c:v>-0.10566501235567</c:v>
                </c:pt>
                <c:pt idx="7">
                  <c:v>0.13286456220729401</c:v>
                </c:pt>
                <c:pt idx="8">
                  <c:v>0.18067188357415101</c:v>
                </c:pt>
                <c:pt idx="9">
                  <c:v>-0.137164314841557</c:v>
                </c:pt>
                <c:pt idx="10">
                  <c:v>-0.24425029795272199</c:v>
                </c:pt>
                <c:pt idx="11">
                  <c:v>0.20326744834435601</c:v>
                </c:pt>
                <c:pt idx="12">
                  <c:v>0.174590096029866</c:v>
                </c:pt>
                <c:pt idx="13">
                  <c:v>-4.7498614916201998E-2</c:v>
                </c:pt>
                <c:pt idx="14">
                  <c:v>-4.8414071620998998E-2</c:v>
                </c:pt>
                <c:pt idx="15">
                  <c:v>-9.9429690233829998E-3</c:v>
                </c:pt>
                <c:pt idx="16">
                  <c:v>0.10747895855749399</c:v>
                </c:pt>
                <c:pt idx="17">
                  <c:v>-1.8766309450911001E-2</c:v>
                </c:pt>
                <c:pt idx="18">
                  <c:v>-8.3893988858356E-2</c:v>
                </c:pt>
                <c:pt idx="19">
                  <c:v>0.122007638353905</c:v>
                </c:pt>
                <c:pt idx="20">
                  <c:v>0.17713664925513001</c:v>
                </c:pt>
                <c:pt idx="21">
                  <c:v>-6.2853526604741999E-2</c:v>
                </c:pt>
                <c:pt idx="22">
                  <c:v>-0.16353710233761001</c:v>
                </c:pt>
                <c:pt idx="23">
                  <c:v>0.17789213885108701</c:v>
                </c:pt>
                <c:pt idx="24">
                  <c:v>0.18783906784007001</c:v>
                </c:pt>
                <c:pt idx="25">
                  <c:v>-0.18006155051842099</c:v>
                </c:pt>
                <c:pt idx="26">
                  <c:v>-0.242615984060988</c:v>
                </c:pt>
                <c:pt idx="27">
                  <c:v>0.26946794469580199</c:v>
                </c:pt>
                <c:pt idx="28">
                  <c:v>0.203422124570065</c:v>
                </c:pt>
                <c:pt idx="29">
                  <c:v>-0.128441345472395</c:v>
                </c:pt>
                <c:pt idx="30">
                  <c:v>-0.19940087915461499</c:v>
                </c:pt>
                <c:pt idx="31">
                  <c:v>0.24995213894142301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Sheet1!$B$5:$B$36</c15:f>
                <c15:dlblRangeCache>
                  <c:ptCount val="32"/>
                  <c:pt idx="0">
                    <c:v>Pk</c:v>
                  </c:pt>
                  <c:pt idx="1">
                    <c:v>PN</c:v>
                  </c:pt>
                  <c:pt idx="2">
                    <c:v>PN(df)</c:v>
                  </c:pt>
                  <c:pt idx="3">
                    <c:v>PAs</c:v>
                  </c:pt>
                  <c:pt idx="4">
                    <c:v>Nk</c:v>
                  </c:pt>
                  <c:pt idx="5">
                    <c:v>NN</c:v>
                  </c:pt>
                  <c:pt idx="6">
                    <c:v>NN(df)</c:v>
                  </c:pt>
                  <c:pt idx="7">
                    <c:v>NAs</c:v>
                  </c:pt>
                  <c:pt idx="8">
                    <c:v>Ak</c:v>
                  </c:pt>
                  <c:pt idx="9">
                    <c:v>AN</c:v>
                  </c:pt>
                  <c:pt idx="10">
                    <c:v>AN(df)</c:v>
                  </c:pt>
                  <c:pt idx="11">
                    <c:v>AAs</c:v>
                  </c:pt>
                  <c:pt idx="12">
                    <c:v>Ck</c:v>
                  </c:pt>
                  <c:pt idx="13">
                    <c:v>CN</c:v>
                  </c:pt>
                  <c:pt idx="14">
                    <c:v>CN(df)</c:v>
                  </c:pt>
                  <c:pt idx="15">
                    <c:v>CAs</c:v>
                  </c:pt>
                  <c:pt idx="16">
                    <c:v>Qk</c:v>
                  </c:pt>
                  <c:pt idx="17">
                    <c:v>QN</c:v>
                  </c:pt>
                  <c:pt idx="18">
                    <c:v>QN(df)</c:v>
                  </c:pt>
                  <c:pt idx="19">
                    <c:v>QAs</c:v>
                  </c:pt>
                  <c:pt idx="20">
                    <c:v>Bk</c:v>
                  </c:pt>
                  <c:pt idx="21">
                    <c:v>BN</c:v>
                  </c:pt>
                  <c:pt idx="22">
                    <c:v>BN(df)</c:v>
                  </c:pt>
                  <c:pt idx="23">
                    <c:v>BAs</c:v>
                  </c:pt>
                  <c:pt idx="24">
                    <c:v>Dk</c:v>
                  </c:pt>
                  <c:pt idx="25">
                    <c:v>DN</c:v>
                  </c:pt>
                  <c:pt idx="26">
                    <c:v>DN(df)</c:v>
                  </c:pt>
                  <c:pt idx="27">
                    <c:v>DAs</c:v>
                  </c:pt>
                  <c:pt idx="28">
                    <c:v>Rk</c:v>
                  </c:pt>
                  <c:pt idx="29">
                    <c:v>RN</c:v>
                  </c:pt>
                  <c:pt idx="30">
                    <c:v>RN(df)</c:v>
                  </c:pt>
                  <c:pt idx="31">
                    <c:v>RAs</c:v>
                  </c:pt>
                </c15:dlblRangeCache>
              </c15:datalabelsRange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Sheet1!$I$41:$I$48</c:f>
              <c:numCache>
                <c:formatCode>General</c:formatCode>
                <c:ptCount val="8"/>
                <c:pt idx="0">
                  <c:v>-0.20858379204789437</c:v>
                </c:pt>
                <c:pt idx="1">
                  <c:v>-0.15127126542406838</c:v>
                </c:pt>
                <c:pt idx="2">
                  <c:v>-0.12252614539079487</c:v>
                </c:pt>
                <c:pt idx="3">
                  <c:v>-1.4354598891538155E-2</c:v>
                </c:pt>
                <c:pt idx="4">
                  <c:v>-0.23570515801913977</c:v>
                </c:pt>
                <c:pt idx="5">
                  <c:v>-7.8470392739344627E-2</c:v>
                </c:pt>
                <c:pt idx="6">
                  <c:v>0.16333352372700524</c:v>
                </c:pt>
                <c:pt idx="7">
                  <c:v>0.6475778287857753</c:v>
                </c:pt>
              </c:numCache>
            </c:numRef>
          </c:xVal>
          <c:yVal>
            <c:numRef>
              <c:f>Sheet1!$J$41:$J$48</c:f>
              <c:numCache>
                <c:formatCode>General</c:formatCode>
                <c:ptCount val="8"/>
                <c:pt idx="0">
                  <c:v>-0.19948280999057125</c:v>
                </c:pt>
                <c:pt idx="1">
                  <c:v>-0.51320610894192897</c:v>
                </c:pt>
                <c:pt idx="2">
                  <c:v>3.0277754151865927E-2</c:v>
                </c:pt>
                <c:pt idx="3">
                  <c:v>0.69951187070980969</c:v>
                </c:pt>
                <c:pt idx="4">
                  <c:v>0.10759693888310422</c:v>
                </c:pt>
                <c:pt idx="5">
                  <c:v>0.30832347866733489</c:v>
                </c:pt>
                <c:pt idx="6">
                  <c:v>-0.46356581773260352</c:v>
                </c:pt>
                <c:pt idx="7">
                  <c:v>3.0544694252991729E-2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038312"/>
        <c:axId val="424034784"/>
      </c:scatterChart>
      <c:valAx>
        <c:axId val="4240383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034784"/>
        <c:crosses val="autoZero"/>
        <c:crossBetween val="midCat"/>
      </c:valAx>
      <c:valAx>
        <c:axId val="424034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0383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t</a:t>
            </a:r>
            <a:r>
              <a:rPr lang="en-US"/>
              <a:t>2 vs </a:t>
            </a:r>
            <a:r>
              <a:rPr lang="en-US" b="1"/>
              <a:t>t</a:t>
            </a:r>
            <a:r>
              <a:rPr lang="en-US"/>
              <a:t>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9C788759-7374-4B38-99B6-8F34317C9D9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3973DA0F-A219-42CF-9D6D-1B269BB7EBE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>
                <c:manualLayout>
                  <c:x val="-5.9792213473316086E-3"/>
                  <c:y val="-4.214129483814523E-2"/>
                </c:manualLayout>
              </c:layout>
              <c:tx>
                <c:rich>
                  <a:bodyPr/>
                  <a:lstStyle/>
                  <a:p>
                    <a:fld id="{F703D2BC-EE52-4B26-A7C9-ED876206500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1.1159667541557306E-2"/>
                  <c:y val="-5.1042578011081946E-3"/>
                </c:manualLayout>
              </c:layout>
              <c:tx>
                <c:rich>
                  <a:bodyPr/>
                  <a:lstStyle/>
                  <a:p>
                    <a:fld id="{ADF51E23-53CA-46AA-AC39-4EEA4C8580A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95F3CE5E-727C-448E-8578-C86FC19D2A2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3DC4C942-A5BA-4791-A5E2-F324E42B0D1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BCBD6CDB-A7F4-4F5F-8466-8FA99B99108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550433E9-6969-4AEF-A0FA-FFDFA5947C6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0"/>
              </c:ext>
            </c:extLst>
          </c:dLbls>
          <c:xVal>
            <c:numRef>
              <c:f>Sheet1!$B$41:$B$48</c:f>
              <c:numCache>
                <c:formatCode>General</c:formatCode>
                <c:ptCount val="8"/>
                <c:pt idx="0">
                  <c:v>-2.8313341798084699</c:v>
                </c:pt>
                <c:pt idx="1">
                  <c:v>-2.0533690562097902</c:v>
                </c:pt>
                <c:pt idx="2">
                  <c:v>-1.66318034569763</c:v>
                </c:pt>
                <c:pt idx="3">
                  <c:v>-0.19485054941239399</c:v>
                </c:pt>
                <c:pt idx="4">
                  <c:v>-3.1994819142203998</c:v>
                </c:pt>
                <c:pt idx="5">
                  <c:v>-1.0651638024438901</c:v>
                </c:pt>
                <c:pt idx="6">
                  <c:v>2.2171031789979199</c:v>
                </c:pt>
                <c:pt idx="7">
                  <c:v>8.7902766687946592</c:v>
                </c:pt>
              </c:numCache>
            </c:numRef>
          </c:xVal>
          <c:yVal>
            <c:numRef>
              <c:f>Sheet1!$C$41:$C$48</c:f>
              <c:numCache>
                <c:formatCode>General</c:formatCode>
                <c:ptCount val="8"/>
                <c:pt idx="0">
                  <c:v>-1.4301454924125201</c:v>
                </c:pt>
                <c:pt idx="1">
                  <c:v>-3.6793115327408898</c:v>
                </c:pt>
                <c:pt idx="2">
                  <c:v>0.21706929846592901</c:v>
                </c:pt>
                <c:pt idx="3">
                  <c:v>5.0149872504401198</c:v>
                </c:pt>
                <c:pt idx="4">
                  <c:v>0.77139116472406899</c:v>
                </c:pt>
                <c:pt idx="5">
                  <c:v>2.21045328788921</c:v>
                </c:pt>
                <c:pt idx="6">
                  <c:v>-3.3234270396438799</c:v>
                </c:pt>
                <c:pt idx="7">
                  <c:v>0.218983063277981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Sheet1!$C$3:$J$3</c15:f>
                <c15:dlblRangeCache>
                  <c:ptCount val="8"/>
                  <c:pt idx="0">
                    <c:v>Intersil ODS</c:v>
                  </c:pt>
                  <c:pt idx="1">
                    <c:v>Intersis ODS2</c:v>
                  </c:pt>
                  <c:pt idx="2">
                    <c:v>Inteersil ODS3</c:v>
                  </c:pt>
                  <c:pt idx="3">
                    <c:v>Kromasil C18</c:v>
                  </c:pt>
                  <c:pt idx="4">
                    <c:v>Kromawsil C8</c:v>
                  </c:pt>
                  <c:pt idx="5">
                    <c:v>Symmetry C18</c:v>
                  </c:pt>
                  <c:pt idx="6">
                    <c:v>Supelco ABZ+</c:v>
                  </c:pt>
                  <c:pt idx="7">
                    <c:v>Purospher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036352"/>
        <c:axId val="424036744"/>
      </c:scatterChart>
      <c:valAx>
        <c:axId val="4240363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036744"/>
        <c:crosses val="autoZero"/>
        <c:crossBetween val="midCat"/>
      </c:valAx>
      <c:valAx>
        <c:axId val="424036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036352"/>
        <c:crosses val="autoZero"/>
        <c:crossBetween val="midCat"/>
        <c:majorUnit val="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p2 vs p1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2973669344523237E-2"/>
          <c:y val="0.19486087954614431"/>
          <c:w val="0.76253018372703407"/>
          <c:h val="0.77736111111111106"/>
        </c:manualLayout>
      </c:layout>
      <c:scatterChart>
        <c:scatterStyle val="lineMarker"/>
        <c:varyColors val="0"/>
        <c:ser>
          <c:idx val="0"/>
          <c:order val="0"/>
          <c:tx>
            <c:v>k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5.5443068699637396E-3"/>
                  <c:y val="-2.7872035898596999E-2"/>
                </c:manualLayout>
              </c:layout>
              <c:tx>
                <c:rich>
                  <a:bodyPr/>
                  <a:lstStyle/>
                  <a:p>
                    <a:fld id="{1D062D83-08B4-49B0-A226-B80AD1B08F1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-5.5443068699637648E-3"/>
                  <c:y val="4.6453393164328331E-3"/>
                </c:manualLayout>
              </c:layout>
              <c:tx>
                <c:rich>
                  <a:bodyPr/>
                  <a:lstStyle/>
                  <a:p>
                    <a:fld id="{E8701FC2-0552-40F2-A198-E63C94E2811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-5.5443068699637396E-3"/>
                  <c:y val="1.8581357265731333E-2"/>
                </c:manualLayout>
              </c:layout>
              <c:tx>
                <c:rich>
                  <a:bodyPr/>
                  <a:lstStyle/>
                  <a:p>
                    <a:fld id="{F7854589-6A32-4974-A86B-6391DB36990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5.5443068699637136E-3"/>
                  <c:y val="4.6453393164328331E-3"/>
                </c:manualLayout>
              </c:layout>
              <c:tx>
                <c:rich>
                  <a:bodyPr/>
                  <a:lstStyle/>
                  <a:p>
                    <a:fld id="{0F052059-1DC6-4166-AFA6-4B38CE12DC2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-2.7721534349818698E-3"/>
                  <c:y val="-4.258178515888517E-17"/>
                </c:manualLayout>
              </c:layout>
              <c:tx>
                <c:rich>
                  <a:bodyPr/>
                  <a:lstStyle/>
                  <a:p>
                    <a:fld id="{D02528C6-AF0F-4F8E-A5DD-C37D6B26121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5"/>
              <c:layout>
                <c:manualLayout>
                  <c:x val="-4.1582301524728048E-2"/>
                  <c:y val="-3.7162714531462707E-2"/>
                </c:manualLayout>
              </c:layout>
              <c:tx>
                <c:rich>
                  <a:bodyPr/>
                  <a:lstStyle/>
                  <a:p>
                    <a:fld id="{BCB18147-2270-4D4C-98EE-9697FDC4B71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6"/>
              <c:layout>
                <c:manualLayout>
                  <c:x val="-5.821522213461925E-2"/>
                  <c:y val="5.1098732480761161E-2"/>
                </c:manualLayout>
              </c:layout>
              <c:tx>
                <c:rich>
                  <a:bodyPr/>
                  <a:lstStyle/>
                  <a:p>
                    <a:fld id="{8D91C629-DCE8-4207-8647-EE20776221C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7"/>
              <c:layout>
                <c:manualLayout>
                  <c:x val="-2.2177227479854983E-2"/>
                  <c:y val="-2.7872035898596999E-2"/>
                </c:manualLayout>
              </c:layout>
              <c:tx>
                <c:rich>
                  <a:bodyPr/>
                  <a:lstStyle/>
                  <a:p>
                    <a:fld id="{8A2CAD03-327A-4301-9F2F-787C0999BAA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Sheet1!$B$109:$B$116</c:f>
              <c:numCache>
                <c:formatCode>General</c:formatCode>
                <c:ptCount val="8"/>
                <c:pt idx="0">
                  <c:v>-0.16120591111893301</c:v>
                </c:pt>
                <c:pt idx="1">
                  <c:v>-0.170196967414805</c:v>
                </c:pt>
                <c:pt idx="2">
                  <c:v>-0.22652383765503301</c:v>
                </c:pt>
                <c:pt idx="3">
                  <c:v>-0.21479274748504701</c:v>
                </c:pt>
                <c:pt idx="4">
                  <c:v>-0.19948370295835</c:v>
                </c:pt>
                <c:pt idx="5">
                  <c:v>-0.227438035034463</c:v>
                </c:pt>
                <c:pt idx="6">
                  <c:v>-0.21813871362829901</c:v>
                </c:pt>
                <c:pt idx="7">
                  <c:v>-0.20134073082836501</c:v>
                </c:pt>
              </c:numCache>
            </c:numRef>
          </c:xVal>
          <c:yVal>
            <c:numRef>
              <c:f>Sheet1!$C$109:$C$116</c:f>
              <c:numCache>
                <c:formatCode>General</c:formatCode>
                <c:ptCount val="8"/>
                <c:pt idx="0">
                  <c:v>0.21062614253822501</c:v>
                </c:pt>
                <c:pt idx="1">
                  <c:v>0.19139282088492701</c:v>
                </c:pt>
                <c:pt idx="2">
                  <c:v>0.18067188357415101</c:v>
                </c:pt>
                <c:pt idx="3">
                  <c:v>0.174590096029866</c:v>
                </c:pt>
                <c:pt idx="4">
                  <c:v>0.10747895855749399</c:v>
                </c:pt>
                <c:pt idx="5">
                  <c:v>0.17713664925513001</c:v>
                </c:pt>
                <c:pt idx="6">
                  <c:v>0.18783906784007001</c:v>
                </c:pt>
                <c:pt idx="7">
                  <c:v>0.203422124570065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Sheet1!$A$109:$A$116</c15:f>
                <c15:dlblRangeCache>
                  <c:ptCount val="8"/>
                  <c:pt idx="0">
                    <c:v>Pk</c:v>
                  </c:pt>
                  <c:pt idx="1">
                    <c:v>Nk</c:v>
                  </c:pt>
                  <c:pt idx="2">
                    <c:v>Ak</c:v>
                  </c:pt>
                  <c:pt idx="3">
                    <c:v>Ck</c:v>
                  </c:pt>
                  <c:pt idx="4">
                    <c:v>Qk</c:v>
                  </c:pt>
                  <c:pt idx="5">
                    <c:v>Bk</c:v>
                  </c:pt>
                  <c:pt idx="6">
                    <c:v>Dk</c:v>
                  </c:pt>
                  <c:pt idx="7">
                    <c:v>Rk</c:v>
                  </c:pt>
                </c15:dlblRangeCache>
              </c15:datalabelsRange>
            </c:ext>
          </c:extLst>
        </c:ser>
        <c:ser>
          <c:idx val="1"/>
          <c:order val="1"/>
          <c:tx>
            <c:v>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7115453C-4B5D-4B3D-84A8-AEB7CD52B4C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>
                <c:manualLayout>
                  <c:x val="-7.4848142744510487E-2"/>
                  <c:y val="-9.1882406436398743E-3"/>
                </c:manualLayout>
              </c:layout>
              <c:tx>
                <c:rich>
                  <a:bodyPr/>
                  <a:lstStyle/>
                  <a:p>
                    <a:fld id="{A951EF36-698E-4903-8493-B0CE3945CB7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-5.5511105390019314E-3"/>
                  <c:y val="1.8735266262063593E-2"/>
                </c:manualLayout>
              </c:layout>
              <c:tx>
                <c:rich>
                  <a:bodyPr/>
                  <a:lstStyle/>
                  <a:p>
                    <a:fld id="{10D1C389-DA99-4F08-8869-E6A936486C6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2.2177227479854931E-2"/>
                  <c:y val="-8.5163570317770341E-17"/>
                </c:manualLayout>
              </c:layout>
              <c:tx>
                <c:rich>
                  <a:bodyPr/>
                  <a:lstStyle/>
                  <a:p>
                    <a:fld id="{0DF334C7-B7A6-485A-9EC7-1127517B2BB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-8.3164603049456082E-3"/>
                  <c:y val="-2.3226696582164249E-2"/>
                </c:manualLayout>
              </c:layout>
              <c:tx>
                <c:rich>
                  <a:bodyPr/>
                  <a:lstStyle/>
                  <a:p>
                    <a:fld id="{FCE80ADF-9370-4444-9528-BD872522CFA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5"/>
              <c:layout>
                <c:manualLayout>
                  <c:x val="-5.5443068699637396E-3"/>
                  <c:y val="9.2906786328655813E-3"/>
                </c:manualLayout>
              </c:layout>
              <c:tx>
                <c:rich>
                  <a:bodyPr/>
                  <a:lstStyle/>
                  <a:p>
                    <a:fld id="{4A4804ED-467C-45C5-BB90-E8C2ECA391C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6"/>
              <c:layout>
                <c:manualLayout>
                  <c:x val="-5.5511105390019314E-3"/>
                  <c:y val="1.8735266262063593E-2"/>
                </c:manualLayout>
              </c:layout>
              <c:tx>
                <c:rich>
                  <a:bodyPr/>
                  <a:lstStyle/>
                  <a:p>
                    <a:fld id="{BBA76592-03FC-44C8-B521-47EA839F6A7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7"/>
              <c:layout>
                <c:manualLayout>
                  <c:x val="-2.7755552695009531E-3"/>
                  <c:y val="0"/>
                </c:manualLayout>
              </c:layout>
              <c:tx>
                <c:rich>
                  <a:bodyPr/>
                  <a:lstStyle/>
                  <a:p>
                    <a:fld id="{EE3E9992-76EF-4297-B8CF-45A3BAD88DB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Sheet1!$B$117:$B$124</c:f>
              <c:numCache>
                <c:formatCode>General</c:formatCode>
                <c:ptCount val="8"/>
                <c:pt idx="0">
                  <c:v>2.6378857024618001E-2</c:v>
                </c:pt>
                <c:pt idx="1">
                  <c:v>-5.9958640444917999E-2</c:v>
                </c:pt>
                <c:pt idx="2">
                  <c:v>-0.21118750746569501</c:v>
                </c:pt>
                <c:pt idx="3">
                  <c:v>-0.21655416972625799</c:v>
                </c:pt>
                <c:pt idx="4">
                  <c:v>-0.24248124996234599</c:v>
                </c:pt>
                <c:pt idx="5">
                  <c:v>-0.23665793968187801</c:v>
                </c:pt>
                <c:pt idx="6">
                  <c:v>-0.17662427131984601</c:v>
                </c:pt>
                <c:pt idx="7">
                  <c:v>-0.21932262297687499</c:v>
                </c:pt>
              </c:numCache>
            </c:numRef>
          </c:xVal>
          <c:yVal>
            <c:numRef>
              <c:f>Sheet1!$C$117:$C$124</c:f>
              <c:numCache>
                <c:formatCode>General</c:formatCode>
                <c:ptCount val="8"/>
                <c:pt idx="0">
                  <c:v>-0.24780717139721001</c:v>
                </c:pt>
                <c:pt idx="1">
                  <c:v>8.8933710193860004E-3</c:v>
                </c:pt>
                <c:pt idx="2">
                  <c:v>-0.137164314841557</c:v>
                </c:pt>
                <c:pt idx="3">
                  <c:v>-4.7498614916201998E-2</c:v>
                </c:pt>
                <c:pt idx="4">
                  <c:v>-1.8766309450911001E-2</c:v>
                </c:pt>
                <c:pt idx="5">
                  <c:v>-6.2853526604741999E-2</c:v>
                </c:pt>
                <c:pt idx="6">
                  <c:v>-0.18006155051842099</c:v>
                </c:pt>
                <c:pt idx="7">
                  <c:v>-0.128441345472395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Sheet1!$A$117:$A$124</c15:f>
                <c15:dlblRangeCache>
                  <c:ptCount val="8"/>
                  <c:pt idx="0">
                    <c:v>PN</c:v>
                  </c:pt>
                  <c:pt idx="1">
                    <c:v>NN</c:v>
                  </c:pt>
                  <c:pt idx="2">
                    <c:v>AN</c:v>
                  </c:pt>
                  <c:pt idx="3">
                    <c:v>CN</c:v>
                  </c:pt>
                  <c:pt idx="4">
                    <c:v>QN</c:v>
                  </c:pt>
                  <c:pt idx="5">
                    <c:v>BN</c:v>
                  </c:pt>
                  <c:pt idx="6">
                    <c:v>DN</c:v>
                  </c:pt>
                  <c:pt idx="7">
                    <c:v>RN</c:v>
                  </c:pt>
                </c15:dlblRangeCache>
              </c15:datalabelsRange>
            </c:ext>
          </c:extLst>
        </c:ser>
        <c:ser>
          <c:idx val="2"/>
          <c:order val="2"/>
          <c:tx>
            <c:v>As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FEED603B-A091-4241-8A80-DE1337EDD29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A97CC69B-4EBF-4FEC-A801-8A7EBB9F763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7E968770-B178-45A3-8AF5-9CB8ADA8075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B4DF45FC-8CF1-43D4-A78C-E87FB064E34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D10DFC6D-00C4-464F-937E-9395A3F92DA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3109C188-9956-4F56-A4A6-3B2981BFD35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0A66642B-29B2-43A7-A041-FB11DC1FF07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667F2917-CF6A-4AEE-892F-89DB0739108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0"/>
              </c:ext>
            </c:extLst>
          </c:dLbls>
          <c:xVal>
            <c:numRef>
              <c:f>Sheet1!$B$133:$B$140</c:f>
              <c:numCache>
                <c:formatCode>General</c:formatCode>
                <c:ptCount val="8"/>
                <c:pt idx="0">
                  <c:v>-9.9906740566615998E-2</c:v>
                </c:pt>
                <c:pt idx="1">
                  <c:v>-1.0317161996687E-2</c:v>
                </c:pt>
                <c:pt idx="2">
                  <c:v>0.12458603581582101</c:v>
                </c:pt>
                <c:pt idx="3">
                  <c:v>0.17198200989217699</c:v>
                </c:pt>
                <c:pt idx="4">
                  <c:v>0.21461985225122401</c:v>
                </c:pt>
                <c:pt idx="5">
                  <c:v>-4.8888609711783E-2</c:v>
                </c:pt>
                <c:pt idx="6">
                  <c:v>-2.3622705691666E-2</c:v>
                </c:pt>
                <c:pt idx="7">
                  <c:v>4.4032705434498998E-2</c:v>
                </c:pt>
              </c:numCache>
            </c:numRef>
          </c:xVal>
          <c:yVal>
            <c:numRef>
              <c:f>Sheet1!$C$133:$C$140</c:f>
              <c:numCache>
                <c:formatCode>General</c:formatCode>
                <c:ptCount val="8"/>
                <c:pt idx="0">
                  <c:v>0.241716077907009</c:v>
                </c:pt>
                <c:pt idx="1">
                  <c:v>0.13286456220729401</c:v>
                </c:pt>
                <c:pt idx="2">
                  <c:v>0.20326744834435601</c:v>
                </c:pt>
                <c:pt idx="3">
                  <c:v>-9.9429690233829998E-3</c:v>
                </c:pt>
                <c:pt idx="4">
                  <c:v>0.122007638353905</c:v>
                </c:pt>
                <c:pt idx="5">
                  <c:v>0.17789213885108701</c:v>
                </c:pt>
                <c:pt idx="6">
                  <c:v>0.26946794469580199</c:v>
                </c:pt>
                <c:pt idx="7">
                  <c:v>0.24995213894142301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Sheet1!$A$133:$A$140</c15:f>
                <c15:dlblRangeCache>
                  <c:ptCount val="8"/>
                  <c:pt idx="0">
                    <c:v>PAs</c:v>
                  </c:pt>
                  <c:pt idx="1">
                    <c:v>NAs</c:v>
                  </c:pt>
                  <c:pt idx="2">
                    <c:v>AAs</c:v>
                  </c:pt>
                  <c:pt idx="3">
                    <c:v>CAs</c:v>
                  </c:pt>
                  <c:pt idx="4">
                    <c:v>QAs</c:v>
                  </c:pt>
                  <c:pt idx="5">
                    <c:v>BAs</c:v>
                  </c:pt>
                  <c:pt idx="6">
                    <c:v>DAs</c:v>
                  </c:pt>
                  <c:pt idx="7">
                    <c:v>RAs</c:v>
                  </c:pt>
                </c15:dlblRangeCache>
              </c15:datalabelsRange>
            </c:ext>
          </c:extLst>
        </c:ser>
        <c:ser>
          <c:idx val="3"/>
          <c:order val="3"/>
          <c:tx>
            <c:v>N(df)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B5E2BF20-818E-4825-9306-05BDFEEB1C3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>
                <c:manualLayout>
                  <c:x val="-1.1088613739927479E-2"/>
                  <c:y val="2.7564721930919623E-2"/>
                </c:manualLayout>
              </c:layout>
              <c:tx>
                <c:rich>
                  <a:bodyPr/>
                  <a:lstStyle/>
                  <a:p>
                    <a:fld id="{FB6E5ABC-FC82-49F4-B6B0-B2C8F9DEFDD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-1.6653331617005718E-2"/>
                  <c:y val="4.2154349089642912E-2"/>
                </c:manualLayout>
              </c:layout>
              <c:tx>
                <c:rich>
                  <a:bodyPr/>
                  <a:lstStyle/>
                  <a:p>
                    <a:fld id="{BC91CBF3-C436-4561-8A91-55C2FAEA9C6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-0.11088613739927479"/>
                  <c:y val="-3.2517375215029828E-2"/>
                </c:manualLayout>
              </c:layout>
              <c:tx>
                <c:rich>
                  <a:bodyPr/>
                  <a:lstStyle/>
                  <a:p>
                    <a:fld id="{CD825A78-CEB9-4E77-BE9F-4DE6BAAED81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-0.10811398396429292"/>
                  <c:y val="1.8581357265731416E-2"/>
                </c:manualLayout>
              </c:layout>
              <c:tx>
                <c:rich>
                  <a:bodyPr/>
                  <a:lstStyle/>
                  <a:p>
                    <a:fld id="{6EF93283-B04C-4E0F-B8C1-54BCDC9F303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5"/>
              <c:layout>
                <c:manualLayout>
                  <c:x val="-0.10547110024103622"/>
                  <c:y val="4.6838165655159842E-3"/>
                </c:manualLayout>
              </c:layout>
              <c:tx>
                <c:rich>
                  <a:bodyPr/>
                  <a:lstStyle/>
                  <a:p>
                    <a:fld id="{C933F48D-22E6-466E-8813-B63244842EE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EA2DE4CF-D04D-47F3-A183-0C69EF504B2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>
                <c:manualLayout>
                  <c:x val="-9.7144434432533372E-2"/>
                  <c:y val="3.7470532524127104E-2"/>
                </c:manualLayout>
              </c:layout>
              <c:tx>
                <c:rich>
                  <a:bodyPr/>
                  <a:lstStyle/>
                  <a:p>
                    <a:fld id="{FB9FA424-4882-4E35-85CE-C411BF99DF7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Sheet1!$B$125:$B$132</c:f>
              <c:numCache>
                <c:formatCode>General</c:formatCode>
                <c:ptCount val="8"/>
                <c:pt idx="0">
                  <c:v>0.103524215441527</c:v>
                </c:pt>
                <c:pt idx="1">
                  <c:v>-6.8813997026501997E-2</c:v>
                </c:pt>
                <c:pt idx="2">
                  <c:v>-0.18609935821053</c:v>
                </c:pt>
                <c:pt idx="3">
                  <c:v>-0.25258302228078</c:v>
                </c:pt>
                <c:pt idx="4">
                  <c:v>-0.236094964294841</c:v>
                </c:pt>
                <c:pt idx="5">
                  <c:v>-0.22154760600109499</c:v>
                </c:pt>
                <c:pt idx="6">
                  <c:v>-0.115669618991404</c:v>
                </c:pt>
                <c:pt idx="7">
                  <c:v>-0.19959819701484</c:v>
                </c:pt>
              </c:numCache>
            </c:numRef>
          </c:xVal>
          <c:yVal>
            <c:numRef>
              <c:f>Sheet1!$C$125:$C$132</c:f>
              <c:numCache>
                <c:formatCode>General</c:formatCode>
                <c:ptCount val="8"/>
                <c:pt idx="0">
                  <c:v>-0.309545995792815</c:v>
                </c:pt>
                <c:pt idx="1">
                  <c:v>-0.10566501235567</c:v>
                </c:pt>
                <c:pt idx="2">
                  <c:v>-0.24425029795272199</c:v>
                </c:pt>
                <c:pt idx="3">
                  <c:v>-4.8414071620998998E-2</c:v>
                </c:pt>
                <c:pt idx="4">
                  <c:v>-8.3893988858356E-2</c:v>
                </c:pt>
                <c:pt idx="5">
                  <c:v>-0.16353710233761001</c:v>
                </c:pt>
                <c:pt idx="6">
                  <c:v>-0.242615984060988</c:v>
                </c:pt>
                <c:pt idx="7">
                  <c:v>-0.19940087915461499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Sheet1!$A$125:$A$132</c15:f>
                <c15:dlblRangeCache>
                  <c:ptCount val="8"/>
                  <c:pt idx="0">
                    <c:v>PN(df)</c:v>
                  </c:pt>
                  <c:pt idx="1">
                    <c:v>NN(df)</c:v>
                  </c:pt>
                  <c:pt idx="2">
                    <c:v>AN(df)</c:v>
                  </c:pt>
                  <c:pt idx="3">
                    <c:v>CN(df)</c:v>
                  </c:pt>
                  <c:pt idx="4">
                    <c:v>QN(df)</c:v>
                  </c:pt>
                  <c:pt idx="5">
                    <c:v>BN(df)</c:v>
                  </c:pt>
                  <c:pt idx="6">
                    <c:v>DN(df)</c:v>
                  </c:pt>
                  <c:pt idx="7">
                    <c:v>RN(df)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037528"/>
        <c:axId val="424039488"/>
      </c:scatterChart>
      <c:valAx>
        <c:axId val="4240375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039488"/>
        <c:crosses val="autoZero"/>
        <c:crossBetween val="midCat"/>
      </c:valAx>
      <c:valAx>
        <c:axId val="424039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0375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7444561121211488E-2"/>
          <c:y val="7.0468458369836715E-2"/>
          <c:w val="0.76253018372703407"/>
          <c:h val="0.8695038625550725"/>
        </c:manualLayout>
      </c:layout>
      <c:scatterChart>
        <c:scatterStyle val="lineMarker"/>
        <c:varyColors val="0"/>
        <c:ser>
          <c:idx val="0"/>
          <c:order val="0"/>
          <c:tx>
            <c:v>k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5.5443068699637396E-3"/>
                  <c:y val="-2.7872035898596999E-2"/>
                </c:manualLayout>
              </c:layout>
              <c:tx>
                <c:rich>
                  <a:bodyPr/>
                  <a:lstStyle/>
                  <a:p>
                    <a:fld id="{C971B15E-695C-4A4C-BF44-768E5A328F7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-5.5443068699637648E-3"/>
                  <c:y val="4.6453393164328331E-3"/>
                </c:manualLayout>
              </c:layout>
              <c:tx>
                <c:rich>
                  <a:bodyPr/>
                  <a:lstStyle/>
                  <a:p>
                    <a:fld id="{8D0E9C8F-8237-4D37-810B-8F24B340592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-5.5443068699637396E-3"/>
                  <c:y val="1.8581357265731333E-2"/>
                </c:manualLayout>
              </c:layout>
              <c:tx>
                <c:rich>
                  <a:bodyPr/>
                  <a:lstStyle/>
                  <a:p>
                    <a:fld id="{597447DB-E053-42C5-BC0E-8F032133C99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5.5443068699637136E-3"/>
                  <c:y val="4.6453393164328331E-3"/>
                </c:manualLayout>
              </c:layout>
              <c:tx>
                <c:rich>
                  <a:bodyPr/>
                  <a:lstStyle/>
                  <a:p>
                    <a:fld id="{5484D4E3-8C12-44A0-B2A6-1E13A145B8B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-2.7721534349818698E-3"/>
                  <c:y val="-4.258178515888517E-17"/>
                </c:manualLayout>
              </c:layout>
              <c:tx>
                <c:rich>
                  <a:bodyPr/>
                  <a:lstStyle/>
                  <a:p>
                    <a:fld id="{63B0A4B9-9140-42C5-91A9-D6E326A0AFA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5"/>
              <c:layout>
                <c:manualLayout>
                  <c:x val="-4.1582301524728048E-2"/>
                  <c:y val="-3.7162714531462707E-2"/>
                </c:manualLayout>
              </c:layout>
              <c:tx>
                <c:rich>
                  <a:bodyPr/>
                  <a:lstStyle/>
                  <a:p>
                    <a:fld id="{67B4571D-265B-4AEA-B43C-F1F11143882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6"/>
              <c:layout>
                <c:manualLayout>
                  <c:x val="-5.821522213461925E-2"/>
                  <c:y val="5.1098732480761161E-2"/>
                </c:manualLayout>
              </c:layout>
              <c:tx>
                <c:rich>
                  <a:bodyPr/>
                  <a:lstStyle/>
                  <a:p>
                    <a:fld id="{5BDF6241-3122-4302-8203-5CA3D27D7A2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7"/>
              <c:layout>
                <c:manualLayout>
                  <c:x val="-2.2177227479854983E-2"/>
                  <c:y val="-2.7872035898596999E-2"/>
                </c:manualLayout>
              </c:layout>
              <c:tx>
                <c:rich>
                  <a:bodyPr/>
                  <a:lstStyle/>
                  <a:p>
                    <a:fld id="{04A81F7E-416B-4ED5-893E-C74CD459837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Sheet1!$B$109:$B$116</c:f>
              <c:numCache>
                <c:formatCode>General</c:formatCode>
                <c:ptCount val="8"/>
                <c:pt idx="0">
                  <c:v>-0.16120591111893301</c:v>
                </c:pt>
                <c:pt idx="1">
                  <c:v>-0.170196967414805</c:v>
                </c:pt>
                <c:pt idx="2">
                  <c:v>-0.22652383765503301</c:v>
                </c:pt>
                <c:pt idx="3">
                  <c:v>-0.21479274748504701</c:v>
                </c:pt>
                <c:pt idx="4">
                  <c:v>-0.19948370295835</c:v>
                </c:pt>
                <c:pt idx="5">
                  <c:v>-0.227438035034463</c:v>
                </c:pt>
                <c:pt idx="6">
                  <c:v>-0.21813871362829901</c:v>
                </c:pt>
                <c:pt idx="7">
                  <c:v>-0.20134073082836501</c:v>
                </c:pt>
              </c:numCache>
            </c:numRef>
          </c:xVal>
          <c:yVal>
            <c:numRef>
              <c:f>Sheet1!$C$109:$C$116</c:f>
              <c:numCache>
                <c:formatCode>General</c:formatCode>
                <c:ptCount val="8"/>
                <c:pt idx="0">
                  <c:v>0.21062614253822501</c:v>
                </c:pt>
                <c:pt idx="1">
                  <c:v>0.19139282088492701</c:v>
                </c:pt>
                <c:pt idx="2">
                  <c:v>0.18067188357415101</c:v>
                </c:pt>
                <c:pt idx="3">
                  <c:v>0.174590096029866</c:v>
                </c:pt>
                <c:pt idx="4">
                  <c:v>0.10747895855749399</c:v>
                </c:pt>
                <c:pt idx="5">
                  <c:v>0.17713664925513001</c:v>
                </c:pt>
                <c:pt idx="6">
                  <c:v>0.18783906784007001</c:v>
                </c:pt>
                <c:pt idx="7">
                  <c:v>0.203422124570065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Sheet1!$A$109:$A$116</c15:f>
                <c15:dlblRangeCache>
                  <c:ptCount val="8"/>
                  <c:pt idx="0">
                    <c:v>Pk</c:v>
                  </c:pt>
                  <c:pt idx="1">
                    <c:v>Nk</c:v>
                  </c:pt>
                  <c:pt idx="2">
                    <c:v>Ak</c:v>
                  </c:pt>
                  <c:pt idx="3">
                    <c:v>Ck</c:v>
                  </c:pt>
                  <c:pt idx="4">
                    <c:v>Qk</c:v>
                  </c:pt>
                  <c:pt idx="5">
                    <c:v>Bk</c:v>
                  </c:pt>
                  <c:pt idx="6">
                    <c:v>Dk</c:v>
                  </c:pt>
                  <c:pt idx="7">
                    <c:v>Rk</c:v>
                  </c:pt>
                </c15:dlblRangeCache>
              </c15:datalabelsRange>
            </c:ext>
          </c:extLst>
        </c:ser>
        <c:ser>
          <c:idx val="1"/>
          <c:order val="1"/>
          <c:tx>
            <c:v>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6CF0E004-DA5A-472D-AF3D-89B3CD3D19E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>
                <c:manualLayout>
                  <c:x val="-7.4848142744510487E-2"/>
                  <c:y val="-9.1882406436398743E-3"/>
                </c:manualLayout>
              </c:layout>
              <c:tx>
                <c:rich>
                  <a:bodyPr/>
                  <a:lstStyle/>
                  <a:p>
                    <a:fld id="{41406909-D3B0-4DE4-8867-AFA272215BB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-5.5511105390019314E-3"/>
                  <c:y val="1.8735266262063593E-2"/>
                </c:manualLayout>
              </c:layout>
              <c:tx>
                <c:rich>
                  <a:bodyPr/>
                  <a:lstStyle/>
                  <a:p>
                    <a:fld id="{C5C1466B-98EB-4365-98C2-C5DACBDD751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2.2177227479854931E-2"/>
                  <c:y val="-8.5163570317770341E-17"/>
                </c:manualLayout>
              </c:layout>
              <c:tx>
                <c:rich>
                  <a:bodyPr/>
                  <a:lstStyle/>
                  <a:p>
                    <a:fld id="{2F5926C7-0678-498E-BFE4-A173E39A61F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-8.3164603049456082E-3"/>
                  <c:y val="-2.3226696582164249E-2"/>
                </c:manualLayout>
              </c:layout>
              <c:tx>
                <c:rich>
                  <a:bodyPr/>
                  <a:lstStyle/>
                  <a:p>
                    <a:fld id="{D7153882-4237-40AF-A752-ED093D9CE27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5"/>
              <c:layout>
                <c:manualLayout>
                  <c:x val="-5.5443068699637396E-3"/>
                  <c:y val="9.2906786328655813E-3"/>
                </c:manualLayout>
              </c:layout>
              <c:tx>
                <c:rich>
                  <a:bodyPr/>
                  <a:lstStyle/>
                  <a:p>
                    <a:fld id="{757496FF-E830-47A5-BE0E-F7EBBD18A48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6"/>
              <c:layout>
                <c:manualLayout>
                  <c:x val="-5.5511105390019314E-3"/>
                  <c:y val="1.8735266262063593E-2"/>
                </c:manualLayout>
              </c:layout>
              <c:tx>
                <c:rich>
                  <a:bodyPr/>
                  <a:lstStyle/>
                  <a:p>
                    <a:fld id="{39939ADE-577B-4B90-8059-72335FBD70A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7"/>
              <c:layout>
                <c:manualLayout>
                  <c:x val="-2.7755552695009531E-3"/>
                  <c:y val="0"/>
                </c:manualLayout>
              </c:layout>
              <c:tx>
                <c:rich>
                  <a:bodyPr/>
                  <a:lstStyle/>
                  <a:p>
                    <a:fld id="{1D88D834-4CE5-4C1C-A1FE-CE0DA018645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Sheet1!$B$117:$B$124</c:f>
              <c:numCache>
                <c:formatCode>General</c:formatCode>
                <c:ptCount val="8"/>
                <c:pt idx="0">
                  <c:v>2.6378857024618001E-2</c:v>
                </c:pt>
                <c:pt idx="1">
                  <c:v>-5.9958640444917999E-2</c:v>
                </c:pt>
                <c:pt idx="2">
                  <c:v>-0.21118750746569501</c:v>
                </c:pt>
                <c:pt idx="3">
                  <c:v>-0.21655416972625799</c:v>
                </c:pt>
                <c:pt idx="4">
                  <c:v>-0.24248124996234599</c:v>
                </c:pt>
                <c:pt idx="5">
                  <c:v>-0.23665793968187801</c:v>
                </c:pt>
                <c:pt idx="6">
                  <c:v>-0.17662427131984601</c:v>
                </c:pt>
                <c:pt idx="7">
                  <c:v>-0.21932262297687499</c:v>
                </c:pt>
              </c:numCache>
            </c:numRef>
          </c:xVal>
          <c:yVal>
            <c:numRef>
              <c:f>Sheet1!$C$117:$C$124</c:f>
              <c:numCache>
                <c:formatCode>General</c:formatCode>
                <c:ptCount val="8"/>
                <c:pt idx="0">
                  <c:v>-0.24780717139721001</c:v>
                </c:pt>
                <c:pt idx="1">
                  <c:v>8.8933710193860004E-3</c:v>
                </c:pt>
                <c:pt idx="2">
                  <c:v>-0.137164314841557</c:v>
                </c:pt>
                <c:pt idx="3">
                  <c:v>-4.7498614916201998E-2</c:v>
                </c:pt>
                <c:pt idx="4">
                  <c:v>-1.8766309450911001E-2</c:v>
                </c:pt>
                <c:pt idx="5">
                  <c:v>-6.2853526604741999E-2</c:v>
                </c:pt>
                <c:pt idx="6">
                  <c:v>-0.18006155051842099</c:v>
                </c:pt>
                <c:pt idx="7">
                  <c:v>-0.128441345472395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Sheet1!$A$117:$A$124</c15:f>
                <c15:dlblRangeCache>
                  <c:ptCount val="8"/>
                  <c:pt idx="0">
                    <c:v>PN</c:v>
                  </c:pt>
                  <c:pt idx="1">
                    <c:v>NN</c:v>
                  </c:pt>
                  <c:pt idx="2">
                    <c:v>AN</c:v>
                  </c:pt>
                  <c:pt idx="3">
                    <c:v>CN</c:v>
                  </c:pt>
                  <c:pt idx="4">
                    <c:v>QN</c:v>
                  </c:pt>
                  <c:pt idx="5">
                    <c:v>BN</c:v>
                  </c:pt>
                  <c:pt idx="6">
                    <c:v>DN</c:v>
                  </c:pt>
                  <c:pt idx="7">
                    <c:v>RN</c:v>
                  </c:pt>
                </c15:dlblRangeCache>
              </c15:datalabelsRange>
            </c:ext>
          </c:extLst>
        </c:ser>
        <c:ser>
          <c:idx val="2"/>
          <c:order val="2"/>
          <c:tx>
            <c:v>As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24DF327F-E742-41E1-9FD0-84725D38BC7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86F31342-D81C-4389-8972-E30F2DC8654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108C271F-DF77-4C18-900E-6BF5BF50413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D7083E12-AF39-4831-9BDF-69B721BADD4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44D0B737-042F-4781-8888-F04FE0D514B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EA0C53E2-89EA-4C65-992D-38B4797DF15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C879AA2C-0722-4A1C-AC46-541E03CA3FE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0C381B8A-5DAC-4659-B0C9-ABBADDF0694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0"/>
              </c:ext>
            </c:extLst>
          </c:dLbls>
          <c:xVal>
            <c:numRef>
              <c:f>Sheet1!$B$133:$B$140</c:f>
              <c:numCache>
                <c:formatCode>General</c:formatCode>
                <c:ptCount val="8"/>
                <c:pt idx="0">
                  <c:v>-9.9906740566615998E-2</c:v>
                </c:pt>
                <c:pt idx="1">
                  <c:v>-1.0317161996687E-2</c:v>
                </c:pt>
                <c:pt idx="2">
                  <c:v>0.12458603581582101</c:v>
                </c:pt>
                <c:pt idx="3">
                  <c:v>0.17198200989217699</c:v>
                </c:pt>
                <c:pt idx="4">
                  <c:v>0.21461985225122401</c:v>
                </c:pt>
                <c:pt idx="5">
                  <c:v>-4.8888609711783E-2</c:v>
                </c:pt>
                <c:pt idx="6">
                  <c:v>-2.3622705691666E-2</c:v>
                </c:pt>
                <c:pt idx="7">
                  <c:v>4.4032705434498998E-2</c:v>
                </c:pt>
              </c:numCache>
            </c:numRef>
          </c:xVal>
          <c:yVal>
            <c:numRef>
              <c:f>Sheet1!$C$133:$C$140</c:f>
              <c:numCache>
                <c:formatCode>General</c:formatCode>
                <c:ptCount val="8"/>
                <c:pt idx="0">
                  <c:v>0.241716077907009</c:v>
                </c:pt>
                <c:pt idx="1">
                  <c:v>0.13286456220729401</c:v>
                </c:pt>
                <c:pt idx="2">
                  <c:v>0.20326744834435601</c:v>
                </c:pt>
                <c:pt idx="3">
                  <c:v>-9.9429690233829998E-3</c:v>
                </c:pt>
                <c:pt idx="4">
                  <c:v>0.122007638353905</c:v>
                </c:pt>
                <c:pt idx="5">
                  <c:v>0.17789213885108701</c:v>
                </c:pt>
                <c:pt idx="6">
                  <c:v>0.26946794469580199</c:v>
                </c:pt>
                <c:pt idx="7">
                  <c:v>0.24995213894142301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Sheet1!$A$133:$A$140</c15:f>
                <c15:dlblRangeCache>
                  <c:ptCount val="8"/>
                  <c:pt idx="0">
                    <c:v>PAs</c:v>
                  </c:pt>
                  <c:pt idx="1">
                    <c:v>NAs</c:v>
                  </c:pt>
                  <c:pt idx="2">
                    <c:v>AAs</c:v>
                  </c:pt>
                  <c:pt idx="3">
                    <c:v>CAs</c:v>
                  </c:pt>
                  <c:pt idx="4">
                    <c:v>QAs</c:v>
                  </c:pt>
                  <c:pt idx="5">
                    <c:v>BAs</c:v>
                  </c:pt>
                  <c:pt idx="6">
                    <c:v>DAs</c:v>
                  </c:pt>
                  <c:pt idx="7">
                    <c:v>RAs</c:v>
                  </c:pt>
                </c15:dlblRangeCache>
              </c15:datalabelsRange>
            </c:ext>
          </c:extLst>
        </c:ser>
        <c:ser>
          <c:idx val="3"/>
          <c:order val="3"/>
          <c:tx>
            <c:v>N(df)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E9F49451-E9C0-4484-8F4B-BD098B70D7E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>
                <c:manualLayout>
                  <c:x val="-1.1088613739927479E-2"/>
                  <c:y val="2.7564721930919623E-2"/>
                </c:manualLayout>
              </c:layout>
              <c:tx>
                <c:rich>
                  <a:bodyPr/>
                  <a:lstStyle/>
                  <a:p>
                    <a:fld id="{E7C62800-B931-4826-96D8-F2618A099C8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-1.6653331617005718E-2"/>
                  <c:y val="4.2154349089642912E-2"/>
                </c:manualLayout>
              </c:layout>
              <c:tx>
                <c:rich>
                  <a:bodyPr/>
                  <a:lstStyle/>
                  <a:p>
                    <a:fld id="{A338E4E8-3CFD-4E06-84DF-B3E9ACEA8E4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-0.11088613739927479"/>
                  <c:y val="-3.2517375215029828E-2"/>
                </c:manualLayout>
              </c:layout>
              <c:tx>
                <c:rich>
                  <a:bodyPr/>
                  <a:lstStyle/>
                  <a:p>
                    <a:fld id="{2CEF2E41-C2AB-4525-86A3-2A69FA9AC61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-0.10811398396429292"/>
                  <c:y val="1.8581357265731416E-2"/>
                </c:manualLayout>
              </c:layout>
              <c:tx>
                <c:rich>
                  <a:bodyPr/>
                  <a:lstStyle/>
                  <a:p>
                    <a:fld id="{039FA712-F5DA-43D7-A8B4-063CCCDE8A0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5"/>
              <c:layout>
                <c:manualLayout>
                  <c:x val="-0.10547110024103622"/>
                  <c:y val="4.6838165655159842E-3"/>
                </c:manualLayout>
              </c:layout>
              <c:tx>
                <c:rich>
                  <a:bodyPr/>
                  <a:lstStyle/>
                  <a:p>
                    <a:fld id="{D552BFA2-EEC5-4A64-A2A2-35E79B0DC96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53E9F9D1-8F48-4967-9B71-2BB7A440AC8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>
                <c:manualLayout>
                  <c:x val="-9.7144434432533372E-2"/>
                  <c:y val="3.7470532524127104E-2"/>
                </c:manualLayout>
              </c:layout>
              <c:tx>
                <c:rich>
                  <a:bodyPr/>
                  <a:lstStyle/>
                  <a:p>
                    <a:fld id="{A1853E42-5949-4B09-8742-E97FB9E13A7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Sheet1!$B$125:$B$132</c:f>
              <c:numCache>
                <c:formatCode>General</c:formatCode>
                <c:ptCount val="8"/>
                <c:pt idx="0">
                  <c:v>0.103524215441527</c:v>
                </c:pt>
                <c:pt idx="1">
                  <c:v>-6.8813997026501997E-2</c:v>
                </c:pt>
                <c:pt idx="2">
                  <c:v>-0.18609935821053</c:v>
                </c:pt>
                <c:pt idx="3">
                  <c:v>-0.25258302228078</c:v>
                </c:pt>
                <c:pt idx="4">
                  <c:v>-0.236094964294841</c:v>
                </c:pt>
                <c:pt idx="5">
                  <c:v>-0.22154760600109499</c:v>
                </c:pt>
                <c:pt idx="6">
                  <c:v>-0.115669618991404</c:v>
                </c:pt>
                <c:pt idx="7">
                  <c:v>-0.19959819701484</c:v>
                </c:pt>
              </c:numCache>
            </c:numRef>
          </c:xVal>
          <c:yVal>
            <c:numRef>
              <c:f>Sheet1!$C$125:$C$132</c:f>
              <c:numCache>
                <c:formatCode>General</c:formatCode>
                <c:ptCount val="8"/>
                <c:pt idx="0">
                  <c:v>-0.309545995792815</c:v>
                </c:pt>
                <c:pt idx="1">
                  <c:v>-0.10566501235567</c:v>
                </c:pt>
                <c:pt idx="2">
                  <c:v>-0.24425029795272199</c:v>
                </c:pt>
                <c:pt idx="3">
                  <c:v>-4.8414071620998998E-2</c:v>
                </c:pt>
                <c:pt idx="4">
                  <c:v>-8.3893988858356E-2</c:v>
                </c:pt>
                <c:pt idx="5">
                  <c:v>-0.16353710233761001</c:v>
                </c:pt>
                <c:pt idx="6">
                  <c:v>-0.242615984060988</c:v>
                </c:pt>
                <c:pt idx="7">
                  <c:v>-0.19940087915461499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Sheet1!$A$125:$A$132</c15:f>
                <c15:dlblRangeCache>
                  <c:ptCount val="8"/>
                  <c:pt idx="0">
                    <c:v>PN(df)</c:v>
                  </c:pt>
                  <c:pt idx="1">
                    <c:v>NN(df)</c:v>
                  </c:pt>
                  <c:pt idx="2">
                    <c:v>AN(df)</c:v>
                  </c:pt>
                  <c:pt idx="3">
                    <c:v>CN(df)</c:v>
                  </c:pt>
                  <c:pt idx="4">
                    <c:v>QN(df)</c:v>
                  </c:pt>
                  <c:pt idx="5">
                    <c:v>BN(df)</c:v>
                  </c:pt>
                  <c:pt idx="6">
                    <c:v>DN(df)</c:v>
                  </c:pt>
                  <c:pt idx="7">
                    <c:v>RN(df)</c:v>
                  </c:pt>
                </c15:dlblRangeCache>
              </c15:datalabelsRange>
            </c:ext>
          </c:extLst>
        </c:ser>
        <c:ser>
          <c:idx val="4"/>
          <c:order val="4"/>
          <c:tx>
            <c:v>Scores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EDCBA302-A1FC-47D9-BFC7-AB692305609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EFCDBC6F-92B8-4681-8B11-23E8335C3A8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>
                <c:manualLayout>
                  <c:x val="-8.3164603049456602E-3"/>
                  <c:y val="-2.7564721930919706E-2"/>
                </c:manualLayout>
              </c:layout>
              <c:tx>
                <c:rich>
                  <a:bodyPr/>
                  <a:lstStyle/>
                  <a:p>
                    <a:fld id="{2E1D3BA1-1D92-43B7-9850-AED962F22C0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8800076A-572A-43BB-A889-75DF12135CA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>
                <c:manualLayout>
                  <c:x val="-0.17187351296887596"/>
                  <c:y val="-3.2158842252739558E-2"/>
                </c:manualLayout>
              </c:layout>
              <c:tx>
                <c:rich>
                  <a:bodyPr/>
                  <a:lstStyle/>
                  <a:p>
                    <a:fld id="{67F16899-0D9A-4CD6-817B-ADF814F6945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5"/>
              <c:layout>
                <c:manualLayout>
                  <c:x val="-1.108861373992753E-2"/>
                  <c:y val="-4.5941203218199372E-3"/>
                </c:manualLayout>
              </c:layout>
              <c:tx>
                <c:rich>
                  <a:bodyPr/>
                  <a:lstStyle/>
                  <a:p>
                    <a:fld id="{064C4493-6AC1-4905-8851-F7E4F95433B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DB5CC0B7-94D7-49FE-9983-1A60FDA7279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94B9B18F-592D-47DD-8326-2836E09A7E8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Sheet1!$I$41:$I$48</c:f>
              <c:numCache>
                <c:formatCode>General</c:formatCode>
                <c:ptCount val="8"/>
                <c:pt idx="0">
                  <c:v>-0.20858379204789437</c:v>
                </c:pt>
                <c:pt idx="1">
                  <c:v>-0.15127126542406838</c:v>
                </c:pt>
                <c:pt idx="2">
                  <c:v>-0.12252614539079487</c:v>
                </c:pt>
                <c:pt idx="3">
                  <c:v>-1.4354598891538155E-2</c:v>
                </c:pt>
                <c:pt idx="4">
                  <c:v>-0.23570515801913977</c:v>
                </c:pt>
                <c:pt idx="5">
                  <c:v>-7.8470392739344627E-2</c:v>
                </c:pt>
                <c:pt idx="6">
                  <c:v>0.16333352372700524</c:v>
                </c:pt>
                <c:pt idx="7">
                  <c:v>0.6475778287857753</c:v>
                </c:pt>
              </c:numCache>
            </c:numRef>
          </c:xVal>
          <c:yVal>
            <c:numRef>
              <c:f>Sheet1!$J$41:$J$48</c:f>
              <c:numCache>
                <c:formatCode>General</c:formatCode>
                <c:ptCount val="8"/>
                <c:pt idx="0">
                  <c:v>-0.19948280999057125</c:v>
                </c:pt>
                <c:pt idx="1">
                  <c:v>-0.51320610894192897</c:v>
                </c:pt>
                <c:pt idx="2">
                  <c:v>3.0277754151865927E-2</c:v>
                </c:pt>
                <c:pt idx="3">
                  <c:v>0.69951187070980969</c:v>
                </c:pt>
                <c:pt idx="4">
                  <c:v>0.10759693888310422</c:v>
                </c:pt>
                <c:pt idx="5">
                  <c:v>0.30832347866733489</c:v>
                </c:pt>
                <c:pt idx="6">
                  <c:v>-0.46356581773260352</c:v>
                </c:pt>
                <c:pt idx="7">
                  <c:v>3.0544694252991729E-2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Sheet1!$C$3:$J$3</c15:f>
                <c15:dlblRangeCache>
                  <c:ptCount val="8"/>
                  <c:pt idx="0">
                    <c:v>Intersil ODS</c:v>
                  </c:pt>
                  <c:pt idx="1">
                    <c:v>Intersis ODS2</c:v>
                  </c:pt>
                  <c:pt idx="2">
                    <c:v>Inteersil ODS3</c:v>
                  </c:pt>
                  <c:pt idx="3">
                    <c:v>Kromasil C18</c:v>
                  </c:pt>
                  <c:pt idx="4">
                    <c:v>Kromawsil C8</c:v>
                  </c:pt>
                  <c:pt idx="5">
                    <c:v>Symmetry C18</c:v>
                  </c:pt>
                  <c:pt idx="6">
                    <c:v>Supelco ABZ+</c:v>
                  </c:pt>
                  <c:pt idx="7">
                    <c:v>Purospher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073240"/>
        <c:axId val="425071672"/>
      </c:scatterChart>
      <c:valAx>
        <c:axId val="4250732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071672"/>
        <c:crosses val="autoZero"/>
        <c:crossBetween val="midCat"/>
      </c:valAx>
      <c:valAx>
        <c:axId val="425071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0732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52</xdr:row>
      <xdr:rowOff>38100</xdr:rowOff>
    </xdr:from>
    <xdr:to>
      <xdr:col>7</xdr:col>
      <xdr:colOff>106680</xdr:colOff>
      <xdr:row>66</xdr:row>
      <xdr:rowOff>7620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243840</xdr:colOff>
      <xdr:row>76</xdr:row>
      <xdr:rowOff>83820</xdr:rowOff>
    </xdr:from>
    <xdr:to>
      <xdr:col>19</xdr:col>
      <xdr:colOff>106680</xdr:colOff>
      <xdr:row>101</xdr:row>
      <xdr:rowOff>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327660</xdr:colOff>
      <xdr:row>57</xdr:row>
      <xdr:rowOff>0</xdr:rowOff>
    </xdr:from>
    <xdr:to>
      <xdr:col>16</xdr:col>
      <xdr:colOff>205740</xdr:colOff>
      <xdr:row>70</xdr:row>
      <xdr:rowOff>167640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417443</xdr:colOff>
      <xdr:row>106</xdr:row>
      <xdr:rowOff>99392</xdr:rowOff>
    </xdr:from>
    <xdr:to>
      <xdr:col>15</xdr:col>
      <xdr:colOff>304799</xdr:colOff>
      <xdr:row>120</xdr:row>
      <xdr:rowOff>59635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265044</xdr:colOff>
      <xdr:row>109</xdr:row>
      <xdr:rowOff>145773</xdr:rowOff>
    </xdr:from>
    <xdr:to>
      <xdr:col>10</xdr:col>
      <xdr:colOff>198783</xdr:colOff>
      <xdr:row>112</xdr:row>
      <xdr:rowOff>72886</xdr:rowOff>
    </xdr:to>
    <xdr:sp macro="" textlink="">
      <xdr:nvSpPr>
        <xdr:cNvPr id="6" name="Oval 5"/>
        <xdr:cNvSpPr/>
      </xdr:nvSpPr>
      <xdr:spPr>
        <a:xfrm>
          <a:off x="6288157" y="22011860"/>
          <a:ext cx="602974" cy="523461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344556</xdr:colOff>
      <xdr:row>108</xdr:row>
      <xdr:rowOff>139149</xdr:rowOff>
    </xdr:from>
    <xdr:to>
      <xdr:col>14</xdr:col>
      <xdr:colOff>13252</xdr:colOff>
      <xdr:row>114</xdr:row>
      <xdr:rowOff>79513</xdr:rowOff>
    </xdr:to>
    <xdr:sp macro="" textlink="">
      <xdr:nvSpPr>
        <xdr:cNvPr id="7" name="Oval 6"/>
        <xdr:cNvSpPr/>
      </xdr:nvSpPr>
      <xdr:spPr>
        <a:xfrm>
          <a:off x="7036904" y="21806453"/>
          <a:ext cx="2345635" cy="1133060"/>
        </a:xfrm>
        <a:prstGeom prst="ellipse">
          <a:avLst/>
        </a:prstGeom>
        <a:noFill/>
        <a:scene3d>
          <a:camera prst="orthographicFront">
            <a:rot lat="1200000" lon="0" rev="10200000"/>
          </a:camera>
          <a:lightRig rig="threePt" dir="t"/>
        </a:scene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119270</xdr:colOff>
      <xdr:row>113</xdr:row>
      <xdr:rowOff>6625</xdr:rowOff>
    </xdr:from>
    <xdr:to>
      <xdr:col>12</xdr:col>
      <xdr:colOff>443948</xdr:colOff>
      <xdr:row>119</xdr:row>
      <xdr:rowOff>192156</xdr:rowOff>
    </xdr:to>
    <xdr:sp macro="" textlink="">
      <xdr:nvSpPr>
        <xdr:cNvPr id="8" name="Oval 7"/>
        <xdr:cNvSpPr/>
      </xdr:nvSpPr>
      <xdr:spPr>
        <a:xfrm>
          <a:off x="6142383" y="22667842"/>
          <a:ext cx="2332382" cy="1378227"/>
        </a:xfrm>
        <a:prstGeom prst="ellipse">
          <a:avLst/>
        </a:prstGeom>
        <a:noFill/>
        <a:scene3d>
          <a:camera prst="orthographicFront">
            <a:rot lat="0" lon="0" rev="9000000"/>
          </a:camera>
          <a:lightRig rig="threePt" dir="t"/>
        </a:scene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0</xdr:colOff>
      <xdr:row>122</xdr:row>
      <xdr:rowOff>0</xdr:rowOff>
    </xdr:from>
    <xdr:to>
      <xdr:col>14</xdr:col>
      <xdr:colOff>557916</xdr:colOff>
      <xdr:row>135</xdr:row>
      <xdr:rowOff>160540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0.09833</cdr:x>
      <cdr:y>0.50556</cdr:y>
    </cdr:from>
    <cdr:to>
      <cdr:x>0.23833</cdr:x>
      <cdr:y>0.83611</cdr:y>
    </cdr:to>
    <cdr:sp macro="" textlink="">
      <cdr:nvSpPr>
        <cdr:cNvPr id="2" name="Oval 1"/>
        <cdr:cNvSpPr/>
      </cdr:nvSpPr>
      <cdr:spPr>
        <a:xfrm xmlns:a="http://schemas.openxmlformats.org/drawingml/2006/main">
          <a:off x="449580" y="1386840"/>
          <a:ext cx="640080" cy="906780"/>
        </a:xfrm>
        <a:prstGeom xmlns:a="http://schemas.openxmlformats.org/drawingml/2006/main" prst="ellipse">
          <a:avLst/>
        </a:prstGeom>
        <a:noFill xmlns:a="http://schemas.openxmlformats.org/drawingml/2006/main"/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75"/>
  <sheetViews>
    <sheetView tabSelected="1" zoomScale="115" zoomScaleNormal="115" workbookViewId="0"/>
  </sheetViews>
  <sheetFormatPr defaultRowHeight="15.6" x14ac:dyDescent="0.3"/>
  <sheetData>
    <row r="1" spans="2:43" x14ac:dyDescent="0.3">
      <c r="C1" t="s">
        <v>39</v>
      </c>
    </row>
    <row r="2" spans="2:43" x14ac:dyDescent="0.3">
      <c r="C2">
        <v>1</v>
      </c>
      <c r="D2">
        <v>2</v>
      </c>
      <c r="E2">
        <v>3</v>
      </c>
      <c r="F2">
        <v>4</v>
      </c>
      <c r="G2">
        <v>5</v>
      </c>
      <c r="H2">
        <v>6</v>
      </c>
      <c r="I2">
        <v>7</v>
      </c>
      <c r="J2">
        <v>8</v>
      </c>
    </row>
    <row r="3" spans="2:43" ht="31.2" x14ac:dyDescent="0.3">
      <c r="B3" t="s">
        <v>32</v>
      </c>
      <c r="C3" s="1" t="s">
        <v>46</v>
      </c>
      <c r="D3" s="1" t="s">
        <v>34</v>
      </c>
      <c r="E3" s="1" t="s">
        <v>52</v>
      </c>
      <c r="F3" s="1" t="s">
        <v>35</v>
      </c>
      <c r="G3" s="1" t="s">
        <v>36</v>
      </c>
      <c r="H3" s="1" t="s">
        <v>37</v>
      </c>
      <c r="I3" s="1" t="s">
        <v>38</v>
      </c>
      <c r="J3" s="1" t="s">
        <v>33</v>
      </c>
    </row>
    <row r="4" spans="2:43" x14ac:dyDescent="0.3">
      <c r="L4" t="s">
        <v>41</v>
      </c>
    </row>
    <row r="5" spans="2:43" x14ac:dyDescent="0.3">
      <c r="B5" t="s">
        <v>0</v>
      </c>
      <c r="C5">
        <v>0.25</v>
      </c>
      <c r="D5">
        <v>0.19</v>
      </c>
      <c r="E5">
        <v>0.26</v>
      </c>
      <c r="F5">
        <v>0.3</v>
      </c>
      <c r="G5">
        <v>0.28000000000000003</v>
      </c>
      <c r="H5">
        <v>0.54</v>
      </c>
      <c r="I5">
        <v>0.03</v>
      </c>
      <c r="J5">
        <v>0.04</v>
      </c>
      <c r="K5">
        <v>1</v>
      </c>
      <c r="L5">
        <v>2.5000000000000001E-5</v>
      </c>
      <c r="M5">
        <v>1.02</v>
      </c>
      <c r="N5">
        <v>0.26500000000000001</v>
      </c>
      <c r="O5">
        <v>2.2699999999999999E-4</v>
      </c>
      <c r="P5">
        <v>2.5000000000000001E-5</v>
      </c>
      <c r="Q5">
        <v>1.2</v>
      </c>
      <c r="R5">
        <v>0.61599999999999999</v>
      </c>
      <c r="S5">
        <v>1.73E-4</v>
      </c>
      <c r="T5">
        <v>2.5999999999999998E-4</v>
      </c>
      <c r="U5">
        <v>1.07</v>
      </c>
      <c r="V5">
        <v>0.77900000000000003</v>
      </c>
      <c r="W5">
        <v>1.21E-4</v>
      </c>
      <c r="X5">
        <v>8.8999999999999995E-5</v>
      </c>
      <c r="Y5">
        <v>1.02</v>
      </c>
      <c r="Z5">
        <v>0.78300000000000003</v>
      </c>
      <c r="AA5">
        <v>1.18E-4</v>
      </c>
      <c r="AB5">
        <v>1.23E-3</v>
      </c>
      <c r="AC5">
        <v>0.88</v>
      </c>
      <c r="AD5">
        <v>0.78200000000000003</v>
      </c>
      <c r="AE5">
        <v>1.07E-4</v>
      </c>
      <c r="AF5">
        <v>7.8999999999999996E-5</v>
      </c>
      <c r="AG5">
        <v>1.59</v>
      </c>
      <c r="AH5">
        <v>0.73699999999999999</v>
      </c>
      <c r="AI5">
        <v>1.54E-4</v>
      </c>
      <c r="AJ5">
        <v>2.6400000000000002E-4</v>
      </c>
      <c r="AK5">
        <v>0.92800000000000005</v>
      </c>
      <c r="AL5">
        <v>0.503</v>
      </c>
      <c r="AM5">
        <v>1.7100000000000001E-4</v>
      </c>
      <c r="AN5">
        <v>8.6200000000000003E-4</v>
      </c>
      <c r="AO5">
        <v>0.96599999999999997</v>
      </c>
      <c r="AP5">
        <v>0.84099999999999997</v>
      </c>
      <c r="AQ5">
        <v>1.16E-4</v>
      </c>
    </row>
    <row r="6" spans="2:43" x14ac:dyDescent="0.3">
      <c r="B6" t="s">
        <v>1</v>
      </c>
      <c r="C6">
        <v>10200</v>
      </c>
      <c r="D6">
        <v>6930</v>
      </c>
      <c r="E6">
        <v>7420</v>
      </c>
      <c r="F6">
        <v>2980</v>
      </c>
      <c r="G6">
        <v>2890</v>
      </c>
      <c r="H6">
        <v>4160</v>
      </c>
      <c r="I6">
        <v>6890</v>
      </c>
      <c r="J6">
        <v>6960</v>
      </c>
      <c r="K6">
        <v>2</v>
      </c>
      <c r="L6">
        <v>1.9000000000000001E-5</v>
      </c>
      <c r="M6">
        <v>0.69299999999999995</v>
      </c>
      <c r="N6">
        <v>0.28199999999999997</v>
      </c>
      <c r="O6">
        <v>2.1100000000000001E-4</v>
      </c>
      <c r="P6">
        <v>1.2E-5</v>
      </c>
      <c r="Q6">
        <v>0.83699999999999997</v>
      </c>
      <c r="R6">
        <v>0.46</v>
      </c>
      <c r="S6">
        <v>1.8200000000000001E-4</v>
      </c>
      <c r="T6">
        <v>1.6899999999999999E-4</v>
      </c>
      <c r="U6">
        <v>1.44</v>
      </c>
      <c r="V6">
        <v>0.97699999999999998</v>
      </c>
      <c r="W6">
        <v>1.4799999999999999E-4</v>
      </c>
      <c r="X6">
        <v>4.6999999999999997E-5</v>
      </c>
      <c r="Y6">
        <v>1.01</v>
      </c>
      <c r="Z6">
        <v>0.72799999999999998</v>
      </c>
      <c r="AA6">
        <v>1.4200000000000001E-4</v>
      </c>
      <c r="AB6">
        <v>5.22E-4</v>
      </c>
      <c r="AC6">
        <v>1.33</v>
      </c>
      <c r="AD6">
        <v>1.1200000000000001</v>
      </c>
      <c r="AE6">
        <v>1.27E-4</v>
      </c>
      <c r="AF6">
        <v>4.6E-5</v>
      </c>
      <c r="AG6">
        <v>1.2</v>
      </c>
      <c r="AH6">
        <v>0.65500000000000003</v>
      </c>
      <c r="AI6">
        <v>1.7899999999999999E-4</v>
      </c>
      <c r="AJ6">
        <v>1.7200000000000001E-4</v>
      </c>
      <c r="AK6">
        <v>1.21</v>
      </c>
      <c r="AL6">
        <v>0.89600000000000002</v>
      </c>
      <c r="AM6">
        <v>1.3899999999999999E-4</v>
      </c>
      <c r="AN6">
        <v>5.0199999999999995E-4</v>
      </c>
      <c r="AO6">
        <v>1.39</v>
      </c>
      <c r="AP6">
        <v>1.0900000000000001</v>
      </c>
      <c r="AQ6">
        <v>1.3899999999999999E-4</v>
      </c>
    </row>
    <row r="7" spans="2:43" x14ac:dyDescent="0.3">
      <c r="B7" t="s">
        <v>2</v>
      </c>
      <c r="C7">
        <v>2650</v>
      </c>
      <c r="D7">
        <v>2820</v>
      </c>
      <c r="E7">
        <v>2320</v>
      </c>
      <c r="F7">
        <v>293</v>
      </c>
      <c r="G7">
        <v>229</v>
      </c>
      <c r="H7">
        <v>944</v>
      </c>
      <c r="I7">
        <v>3660</v>
      </c>
      <c r="J7">
        <v>2780</v>
      </c>
      <c r="K7">
        <v>3</v>
      </c>
      <c r="L7">
        <v>2.5999999999999998E-5</v>
      </c>
      <c r="M7">
        <v>0.74199999999999999</v>
      </c>
      <c r="N7">
        <v>0.23200000000000001</v>
      </c>
      <c r="O7">
        <v>2.5300000000000002E-4</v>
      </c>
      <c r="P7">
        <v>2.4000000000000001E-5</v>
      </c>
      <c r="Q7">
        <v>0.94599999999999995</v>
      </c>
      <c r="R7">
        <v>0.48799999999999999</v>
      </c>
      <c r="S7">
        <v>1.9100000000000001E-4</v>
      </c>
      <c r="T7">
        <v>2.8200000000000002E-4</v>
      </c>
      <c r="U7">
        <v>1.1200000000000001</v>
      </c>
      <c r="V7">
        <v>0.71499999999999997</v>
      </c>
      <c r="W7">
        <v>1.64E-4</v>
      </c>
      <c r="X7">
        <v>9.5000000000000005E-5</v>
      </c>
      <c r="Y7">
        <v>0.85</v>
      </c>
      <c r="Z7">
        <v>0.69899999999999995</v>
      </c>
      <c r="AA7">
        <v>1.2799999999999999E-4</v>
      </c>
      <c r="AB7">
        <v>1.057E-3</v>
      </c>
      <c r="AC7">
        <v>1.04</v>
      </c>
      <c r="AD7">
        <v>0.78100000000000003</v>
      </c>
      <c r="AE7">
        <v>1.5100000000000001E-4</v>
      </c>
      <c r="AF7">
        <v>8.0000000000000007E-5</v>
      </c>
      <c r="AG7">
        <v>1.02</v>
      </c>
      <c r="AH7">
        <v>0.59299999999999997</v>
      </c>
      <c r="AI7">
        <v>1.74E-4</v>
      </c>
      <c r="AJ7">
        <v>2.7300000000000002E-4</v>
      </c>
      <c r="AK7">
        <v>0.98099999999999998</v>
      </c>
      <c r="AL7">
        <v>0.66600000000000004</v>
      </c>
      <c r="AM7">
        <v>1.6000000000000001E-4</v>
      </c>
      <c r="AN7">
        <v>9.1E-4</v>
      </c>
      <c r="AO7">
        <v>1.1599999999999999</v>
      </c>
      <c r="AP7">
        <v>0.77700000000000002</v>
      </c>
      <c r="AQ7">
        <v>1.65E-4</v>
      </c>
    </row>
    <row r="8" spans="2:43" x14ac:dyDescent="0.3">
      <c r="B8" t="s">
        <v>3</v>
      </c>
      <c r="C8">
        <v>2.27</v>
      </c>
      <c r="D8">
        <v>2.11</v>
      </c>
      <c r="E8">
        <v>2.5299999999999998</v>
      </c>
      <c r="F8">
        <v>5.35</v>
      </c>
      <c r="G8">
        <v>6.46</v>
      </c>
      <c r="H8">
        <v>3.13</v>
      </c>
      <c r="I8">
        <v>1.96</v>
      </c>
      <c r="J8">
        <v>2.08</v>
      </c>
      <c r="K8">
        <v>4</v>
      </c>
      <c r="L8">
        <v>3.0000000000000001E-5</v>
      </c>
      <c r="M8">
        <v>0.29799999999999999</v>
      </c>
      <c r="N8">
        <v>2.93E-2</v>
      </c>
      <c r="O8">
        <v>5.3499999999999999E-4</v>
      </c>
      <c r="P8">
        <v>2.1999999999999999E-5</v>
      </c>
      <c r="Q8">
        <v>1.39</v>
      </c>
      <c r="R8">
        <v>0.53300000000000003</v>
      </c>
      <c r="S8">
        <v>2.12E-4</v>
      </c>
      <c r="T8">
        <v>2.7599999999999999E-4</v>
      </c>
      <c r="U8">
        <v>1.02</v>
      </c>
      <c r="V8">
        <v>0.438</v>
      </c>
      <c r="W8">
        <v>2.03E-4</v>
      </c>
      <c r="X8">
        <v>8.2000000000000001E-5</v>
      </c>
      <c r="Y8">
        <v>0.95399999999999996</v>
      </c>
      <c r="Z8">
        <v>0.68400000000000005</v>
      </c>
      <c r="AA8">
        <v>1.37E-4</v>
      </c>
      <c r="AB8">
        <v>8.0800000000000002E-4</v>
      </c>
      <c r="AC8">
        <v>1.03</v>
      </c>
      <c r="AD8">
        <v>0.74099999999999999</v>
      </c>
      <c r="AE8">
        <v>1.44E-4</v>
      </c>
      <c r="AF8">
        <v>7.7000000000000001E-5</v>
      </c>
      <c r="AG8">
        <v>1.1200000000000001</v>
      </c>
      <c r="AH8">
        <v>0.45600000000000002</v>
      </c>
      <c r="AI8">
        <v>2.0599999999999999E-4</v>
      </c>
      <c r="AJ8">
        <v>2.7500000000000002E-4</v>
      </c>
      <c r="AK8">
        <v>0.70699999999999996</v>
      </c>
      <c r="AL8">
        <v>0.22700000000000001</v>
      </c>
      <c r="AM8">
        <v>2.6400000000000002E-4</v>
      </c>
      <c r="AN8">
        <v>9.2500000000000004E-4</v>
      </c>
      <c r="AO8">
        <v>0.77100000000000002</v>
      </c>
      <c r="AP8">
        <v>0.34599999999999997</v>
      </c>
      <c r="AQ8">
        <v>2.1699999999999999E-4</v>
      </c>
    </row>
    <row r="9" spans="2:43" x14ac:dyDescent="0.3">
      <c r="B9" t="s">
        <v>4</v>
      </c>
      <c r="C9">
        <v>0.25</v>
      </c>
      <c r="D9">
        <v>0.12</v>
      </c>
      <c r="E9">
        <v>0.24</v>
      </c>
      <c r="F9">
        <v>0.22</v>
      </c>
      <c r="G9">
        <v>0.21</v>
      </c>
      <c r="H9">
        <v>0.45</v>
      </c>
      <c r="I9">
        <v>0</v>
      </c>
      <c r="J9">
        <v>0</v>
      </c>
      <c r="K9">
        <v>5</v>
      </c>
      <c r="L9">
        <v>2.8E-5</v>
      </c>
      <c r="M9">
        <v>0.28899999999999998</v>
      </c>
      <c r="N9">
        <v>2.29E-2</v>
      </c>
      <c r="O9">
        <v>6.4599999999999998E-4</v>
      </c>
      <c r="P9">
        <v>2.0999999999999999E-5</v>
      </c>
      <c r="Q9">
        <v>1.68</v>
      </c>
      <c r="R9">
        <v>0.65</v>
      </c>
      <c r="S9">
        <v>1.7799999999999999E-4</v>
      </c>
      <c r="T9">
        <v>2.5700000000000001E-4</v>
      </c>
      <c r="U9">
        <v>1.38</v>
      </c>
      <c r="V9">
        <v>0.59099999999999997</v>
      </c>
      <c r="W9">
        <v>2.0799999999999999E-4</v>
      </c>
      <c r="X9">
        <v>7.1000000000000005E-5</v>
      </c>
      <c r="Y9">
        <v>1.26</v>
      </c>
      <c r="Z9">
        <v>0.83399999999999996</v>
      </c>
      <c r="AA9">
        <v>1.5799999999999999E-4</v>
      </c>
      <c r="AB9">
        <v>8.43E-4</v>
      </c>
      <c r="AC9">
        <v>1.19</v>
      </c>
      <c r="AD9">
        <v>0.86299999999999999</v>
      </c>
      <c r="AE9">
        <v>1.4799999999999999E-4</v>
      </c>
      <c r="AF9">
        <v>7.3999999999999996E-5</v>
      </c>
      <c r="AG9">
        <v>1.43</v>
      </c>
      <c r="AH9">
        <v>0.6</v>
      </c>
      <c r="AI9">
        <v>2.03E-4</v>
      </c>
      <c r="AJ9">
        <v>2.2699999999999999E-4</v>
      </c>
      <c r="AK9">
        <v>1.31</v>
      </c>
      <c r="AL9">
        <v>0.78</v>
      </c>
      <c r="AM9">
        <v>1.7899999999999999E-4</v>
      </c>
      <c r="AN9">
        <v>6.6699999999999995E-4</v>
      </c>
      <c r="AO9">
        <v>1.35</v>
      </c>
      <c r="AP9">
        <v>0.96399999999999997</v>
      </c>
      <c r="AQ9">
        <v>1.4999999999999999E-4</v>
      </c>
    </row>
    <row r="10" spans="2:43" x14ac:dyDescent="0.3">
      <c r="B10" t="s">
        <v>5</v>
      </c>
      <c r="C10">
        <v>12000</v>
      </c>
      <c r="D10">
        <v>8370</v>
      </c>
      <c r="E10">
        <v>9460</v>
      </c>
      <c r="F10">
        <v>13900</v>
      </c>
      <c r="G10">
        <v>16800</v>
      </c>
      <c r="H10">
        <v>4170</v>
      </c>
      <c r="I10">
        <v>13800</v>
      </c>
      <c r="J10">
        <v>8260</v>
      </c>
      <c r="K10">
        <v>6</v>
      </c>
      <c r="L10">
        <v>5.3999999999999998E-5</v>
      </c>
      <c r="M10">
        <v>0.41599999999999998</v>
      </c>
      <c r="N10">
        <v>9.4399999999999998E-2</v>
      </c>
      <c r="O10">
        <v>3.1300000000000002E-4</v>
      </c>
      <c r="P10">
        <v>4.5000000000000003E-5</v>
      </c>
      <c r="Q10">
        <v>0.41699999999999998</v>
      </c>
      <c r="R10">
        <v>4.9000000000000002E-2</v>
      </c>
      <c r="S10">
        <v>5.6099999999999998E-4</v>
      </c>
      <c r="T10">
        <v>2.3800000000000001E-4</v>
      </c>
      <c r="U10">
        <v>1.1299999999999999</v>
      </c>
      <c r="V10">
        <v>0.63800000000000001</v>
      </c>
      <c r="W10">
        <v>1.5899999999999999E-4</v>
      </c>
      <c r="X10">
        <v>8.7000000000000001E-5</v>
      </c>
      <c r="Y10">
        <v>0.96899999999999997</v>
      </c>
      <c r="Z10">
        <v>0.67900000000000005</v>
      </c>
      <c r="AA10">
        <v>1.3799999999999999E-4</v>
      </c>
      <c r="AB10">
        <v>6.6E-4</v>
      </c>
      <c r="AC10">
        <v>0.9</v>
      </c>
      <c r="AD10">
        <v>0.52500000000000002</v>
      </c>
      <c r="AE10">
        <v>1.7699999999999999E-4</v>
      </c>
      <c r="AF10">
        <v>8.7000000000000001E-5</v>
      </c>
      <c r="AG10">
        <v>1.03</v>
      </c>
      <c r="AH10">
        <v>0.36899999999999999</v>
      </c>
      <c r="AI10">
        <v>2.13E-4</v>
      </c>
      <c r="AJ10">
        <v>2.5399999999999999E-4</v>
      </c>
      <c r="AK10">
        <v>1</v>
      </c>
      <c r="AL10">
        <v>0.70599999999999996</v>
      </c>
      <c r="AM10">
        <v>1.3899999999999999E-4</v>
      </c>
      <c r="AN10">
        <v>7.9000000000000001E-4</v>
      </c>
      <c r="AO10">
        <v>1.1000000000000001</v>
      </c>
      <c r="AP10">
        <v>0.85299999999999998</v>
      </c>
      <c r="AQ10">
        <v>1.2799999999999999E-4</v>
      </c>
    </row>
    <row r="11" spans="2:43" x14ac:dyDescent="0.3">
      <c r="B11" t="s">
        <v>6</v>
      </c>
      <c r="C11">
        <v>6160</v>
      </c>
      <c r="D11">
        <v>4600</v>
      </c>
      <c r="E11">
        <v>4880</v>
      </c>
      <c r="F11">
        <v>5330</v>
      </c>
      <c r="G11">
        <v>6500</v>
      </c>
      <c r="H11">
        <v>490</v>
      </c>
      <c r="I11">
        <v>6020</v>
      </c>
      <c r="J11">
        <v>3450</v>
      </c>
      <c r="K11">
        <v>7</v>
      </c>
      <c r="L11">
        <v>3.0000000000000001E-6</v>
      </c>
      <c r="M11">
        <v>0.68899999999999995</v>
      </c>
      <c r="N11">
        <v>0.36599999999999999</v>
      </c>
      <c r="O11">
        <v>1.9599999999999999E-4</v>
      </c>
      <c r="P11">
        <v>0</v>
      </c>
      <c r="Q11">
        <v>1.38</v>
      </c>
      <c r="R11">
        <v>0.60199999999999998</v>
      </c>
      <c r="S11">
        <v>2.03E-4</v>
      </c>
      <c r="T11">
        <v>6.7000000000000002E-5</v>
      </c>
      <c r="U11">
        <v>1.17</v>
      </c>
      <c r="V11">
        <v>0.7</v>
      </c>
      <c r="W11">
        <v>1.65E-4</v>
      </c>
      <c r="X11">
        <v>1.9000000000000001E-5</v>
      </c>
      <c r="Y11">
        <v>1.07</v>
      </c>
      <c r="Z11">
        <v>0.72499999999999998</v>
      </c>
      <c r="AA11">
        <v>1.4899999999999999E-4</v>
      </c>
      <c r="AB11">
        <v>1.83E-4</v>
      </c>
      <c r="AC11">
        <v>0.76100000000000001</v>
      </c>
      <c r="AD11">
        <v>0.55600000000000005</v>
      </c>
      <c r="AE11">
        <v>1.36E-4</v>
      </c>
      <c r="AF11">
        <v>1.8E-5</v>
      </c>
      <c r="AG11">
        <v>1.1299999999999999</v>
      </c>
      <c r="AH11">
        <v>0.53200000000000003</v>
      </c>
      <c r="AI11">
        <v>1.9699999999999999E-4</v>
      </c>
      <c r="AJ11">
        <v>5.5000000000000002E-5</v>
      </c>
      <c r="AK11">
        <v>1.05</v>
      </c>
      <c r="AL11">
        <v>0.71299999999999997</v>
      </c>
      <c r="AM11">
        <v>1.4899999999999999E-4</v>
      </c>
      <c r="AN11">
        <v>1.8000000000000001E-4</v>
      </c>
      <c r="AO11">
        <v>0.96799999999999997</v>
      </c>
      <c r="AP11">
        <v>0.69799999999999995</v>
      </c>
      <c r="AQ11">
        <v>1.4100000000000001E-4</v>
      </c>
    </row>
    <row r="12" spans="2:43" x14ac:dyDescent="0.3">
      <c r="B12" t="s">
        <v>7</v>
      </c>
      <c r="C12">
        <v>1.73</v>
      </c>
      <c r="D12">
        <v>1.82</v>
      </c>
      <c r="E12">
        <v>1.91</v>
      </c>
      <c r="F12">
        <v>2.12</v>
      </c>
      <c r="G12">
        <v>1.78</v>
      </c>
      <c r="H12">
        <v>5.61</v>
      </c>
      <c r="I12">
        <v>2.0299999999999998</v>
      </c>
      <c r="J12">
        <v>2.0499999999999998</v>
      </c>
      <c r="K12">
        <v>8</v>
      </c>
      <c r="L12">
        <v>3.9999999999999998E-6</v>
      </c>
      <c r="M12">
        <v>0.69599999999999995</v>
      </c>
      <c r="N12">
        <v>0.27800000000000002</v>
      </c>
      <c r="O12">
        <v>2.0799999999999999E-4</v>
      </c>
      <c r="P12">
        <v>0</v>
      </c>
      <c r="Q12">
        <v>0.82599999999999996</v>
      </c>
      <c r="R12">
        <v>0.34499999999999997</v>
      </c>
      <c r="S12">
        <v>2.05E-4</v>
      </c>
      <c r="T12">
        <v>2.9E-5</v>
      </c>
      <c r="U12">
        <v>0.71599999999999997</v>
      </c>
      <c r="V12">
        <v>0.28799999999999998</v>
      </c>
      <c r="W12">
        <v>2.0799999999999999E-4</v>
      </c>
      <c r="X12">
        <v>6.9999999999999999E-6</v>
      </c>
      <c r="Y12">
        <v>0.53</v>
      </c>
      <c r="Z12">
        <v>0.307</v>
      </c>
      <c r="AA12">
        <v>1.66E-4</v>
      </c>
      <c r="AB12">
        <v>2.1699999999999999E-4</v>
      </c>
      <c r="AC12">
        <v>0.254</v>
      </c>
      <c r="AD12">
        <v>9.4100000000000003E-2</v>
      </c>
      <c r="AE12">
        <v>2.2699999999999999E-4</v>
      </c>
      <c r="AF12">
        <v>0</v>
      </c>
      <c r="AG12">
        <v>0.45700000000000002</v>
      </c>
      <c r="AH12">
        <v>0.20599999999999999</v>
      </c>
      <c r="AI12">
        <v>1.6699999999999999E-4</v>
      </c>
      <c r="AJ12">
        <v>3.4999999999999997E-5</v>
      </c>
      <c r="AK12">
        <v>0.66300000000000003</v>
      </c>
      <c r="AL12">
        <v>0.39900000000000002</v>
      </c>
      <c r="AM12">
        <v>1.5699999999999999E-4</v>
      </c>
      <c r="AN12">
        <v>1.45E-4</v>
      </c>
      <c r="AO12">
        <v>0.51400000000000001</v>
      </c>
      <c r="AP12">
        <v>0.32700000000000001</v>
      </c>
      <c r="AQ12">
        <v>1.56E-4</v>
      </c>
    </row>
    <row r="13" spans="2:43" x14ac:dyDescent="0.3">
      <c r="B13" t="s">
        <v>8</v>
      </c>
      <c r="C13">
        <v>2.6</v>
      </c>
      <c r="D13">
        <v>1.69</v>
      </c>
      <c r="E13">
        <v>2.82</v>
      </c>
      <c r="F13">
        <v>2.76</v>
      </c>
      <c r="G13">
        <v>2.57</v>
      </c>
      <c r="H13">
        <v>2.38</v>
      </c>
      <c r="I13">
        <v>0.67</v>
      </c>
      <c r="J13">
        <v>0.28999999999999998</v>
      </c>
    </row>
    <row r="14" spans="2:43" x14ac:dyDescent="0.3">
      <c r="B14" t="s">
        <v>9</v>
      </c>
      <c r="C14">
        <v>10700</v>
      </c>
      <c r="D14">
        <v>14400</v>
      </c>
      <c r="E14">
        <v>11200</v>
      </c>
      <c r="F14">
        <v>10200</v>
      </c>
      <c r="G14">
        <v>13800</v>
      </c>
      <c r="H14">
        <v>11300</v>
      </c>
      <c r="I14">
        <v>11700</v>
      </c>
      <c r="J14">
        <v>7160</v>
      </c>
      <c r="L14" t="s">
        <v>40</v>
      </c>
    </row>
    <row r="15" spans="2:43" x14ac:dyDescent="0.3">
      <c r="B15" t="s">
        <v>10</v>
      </c>
      <c r="C15">
        <v>7790</v>
      </c>
      <c r="D15">
        <v>9770</v>
      </c>
      <c r="E15">
        <v>7150</v>
      </c>
      <c r="F15">
        <v>4380</v>
      </c>
      <c r="G15">
        <v>5910</v>
      </c>
      <c r="H15">
        <v>6380</v>
      </c>
      <c r="I15">
        <v>7000</v>
      </c>
      <c r="J15">
        <v>2880</v>
      </c>
      <c r="K15">
        <v>1</v>
      </c>
      <c r="L15">
        <f>+L5*10000</f>
        <v>0.25</v>
      </c>
      <c r="M15">
        <f t="shared" ref="M15" si="0">+M5*10000</f>
        <v>10200</v>
      </c>
      <c r="N15">
        <f t="shared" ref="N15:AQ15" si="1">+N5*10000</f>
        <v>2650</v>
      </c>
      <c r="O15">
        <f t="shared" si="1"/>
        <v>2.27</v>
      </c>
      <c r="P15">
        <f t="shared" si="1"/>
        <v>0.25</v>
      </c>
      <c r="Q15">
        <f t="shared" si="1"/>
        <v>12000</v>
      </c>
      <c r="R15">
        <f t="shared" si="1"/>
        <v>6160</v>
      </c>
      <c r="S15">
        <f t="shared" si="1"/>
        <v>1.73</v>
      </c>
      <c r="T15">
        <f t="shared" si="1"/>
        <v>2.5999999999999996</v>
      </c>
      <c r="U15">
        <f t="shared" si="1"/>
        <v>10700</v>
      </c>
      <c r="V15">
        <f t="shared" si="1"/>
        <v>7790</v>
      </c>
      <c r="W15">
        <f t="shared" si="1"/>
        <v>1.21</v>
      </c>
      <c r="X15">
        <f t="shared" si="1"/>
        <v>0.8899999999999999</v>
      </c>
      <c r="Y15">
        <f t="shared" si="1"/>
        <v>10200</v>
      </c>
      <c r="Z15">
        <f t="shared" si="1"/>
        <v>7830</v>
      </c>
      <c r="AA15">
        <f t="shared" si="1"/>
        <v>1.18</v>
      </c>
      <c r="AB15">
        <f t="shared" si="1"/>
        <v>12.299999999999999</v>
      </c>
      <c r="AC15">
        <f t="shared" si="1"/>
        <v>8800</v>
      </c>
      <c r="AD15">
        <f t="shared" si="1"/>
        <v>7820</v>
      </c>
      <c r="AE15">
        <f t="shared" si="1"/>
        <v>1.07</v>
      </c>
      <c r="AF15">
        <f t="shared" si="1"/>
        <v>0.78999999999999992</v>
      </c>
      <c r="AG15">
        <f t="shared" si="1"/>
        <v>15900</v>
      </c>
      <c r="AH15">
        <f t="shared" si="1"/>
        <v>7370</v>
      </c>
      <c r="AI15">
        <f t="shared" si="1"/>
        <v>1.54</v>
      </c>
      <c r="AJ15">
        <f t="shared" si="1"/>
        <v>2.64</v>
      </c>
      <c r="AK15">
        <f t="shared" si="1"/>
        <v>9280</v>
      </c>
      <c r="AL15">
        <f t="shared" si="1"/>
        <v>5030</v>
      </c>
      <c r="AM15">
        <f t="shared" si="1"/>
        <v>1.7100000000000002</v>
      </c>
      <c r="AN15">
        <f t="shared" si="1"/>
        <v>8.620000000000001</v>
      </c>
      <c r="AO15">
        <f t="shared" si="1"/>
        <v>9660</v>
      </c>
      <c r="AP15">
        <f t="shared" si="1"/>
        <v>8410</v>
      </c>
      <c r="AQ15">
        <f t="shared" si="1"/>
        <v>1.1599999999999999</v>
      </c>
    </row>
    <row r="16" spans="2:43" x14ac:dyDescent="0.3">
      <c r="B16" t="s">
        <v>11</v>
      </c>
      <c r="C16">
        <v>1.21</v>
      </c>
      <c r="D16">
        <v>1.48</v>
      </c>
      <c r="E16">
        <v>1.64</v>
      </c>
      <c r="F16">
        <v>2.0299999999999998</v>
      </c>
      <c r="G16">
        <v>2.08</v>
      </c>
      <c r="H16">
        <v>1.59</v>
      </c>
      <c r="I16">
        <v>1.65</v>
      </c>
      <c r="J16">
        <v>2.08</v>
      </c>
      <c r="K16">
        <v>2</v>
      </c>
      <c r="L16">
        <f t="shared" ref="L16:AA22" si="2">+L6*10000</f>
        <v>0.19</v>
      </c>
      <c r="M16">
        <f t="shared" si="2"/>
        <v>6929.9999999999991</v>
      </c>
      <c r="N16">
        <f t="shared" si="2"/>
        <v>2819.9999999999995</v>
      </c>
      <c r="O16">
        <f t="shared" si="2"/>
        <v>2.11</v>
      </c>
      <c r="P16">
        <f t="shared" si="2"/>
        <v>0.12000000000000001</v>
      </c>
      <c r="Q16">
        <f t="shared" si="2"/>
        <v>8370</v>
      </c>
      <c r="R16">
        <f t="shared" si="2"/>
        <v>4600</v>
      </c>
      <c r="S16">
        <f t="shared" si="2"/>
        <v>1.82</v>
      </c>
      <c r="T16">
        <f t="shared" si="2"/>
        <v>1.69</v>
      </c>
      <c r="U16">
        <f t="shared" si="2"/>
        <v>14400</v>
      </c>
      <c r="V16">
        <f t="shared" si="2"/>
        <v>9770</v>
      </c>
      <c r="W16">
        <f t="shared" si="2"/>
        <v>1.48</v>
      </c>
      <c r="X16">
        <f t="shared" si="2"/>
        <v>0.47</v>
      </c>
      <c r="Y16">
        <f t="shared" si="2"/>
        <v>10100</v>
      </c>
      <c r="Z16">
        <f t="shared" si="2"/>
        <v>7280</v>
      </c>
      <c r="AA16">
        <f t="shared" si="2"/>
        <v>1.4200000000000002</v>
      </c>
      <c r="AB16">
        <f t="shared" ref="AB16:AQ16" si="3">+AB6*10000</f>
        <v>5.22</v>
      </c>
      <c r="AC16">
        <f t="shared" si="3"/>
        <v>13300</v>
      </c>
      <c r="AD16">
        <f t="shared" si="3"/>
        <v>11200.000000000002</v>
      </c>
      <c r="AE16">
        <f t="shared" si="3"/>
        <v>1.27</v>
      </c>
      <c r="AF16">
        <f t="shared" si="3"/>
        <v>0.46</v>
      </c>
      <c r="AG16">
        <f t="shared" si="3"/>
        <v>12000</v>
      </c>
      <c r="AH16">
        <f t="shared" si="3"/>
        <v>6550</v>
      </c>
      <c r="AI16">
        <f t="shared" si="3"/>
        <v>1.7899999999999998</v>
      </c>
      <c r="AJ16">
        <f t="shared" si="3"/>
        <v>1.72</v>
      </c>
      <c r="AK16">
        <f t="shared" si="3"/>
        <v>12100</v>
      </c>
      <c r="AL16">
        <f t="shared" si="3"/>
        <v>8960</v>
      </c>
      <c r="AM16">
        <f t="shared" si="3"/>
        <v>1.39</v>
      </c>
      <c r="AN16">
        <f t="shared" si="3"/>
        <v>5.0199999999999996</v>
      </c>
      <c r="AO16">
        <f t="shared" si="3"/>
        <v>13899.999999999998</v>
      </c>
      <c r="AP16">
        <f t="shared" si="3"/>
        <v>10900</v>
      </c>
      <c r="AQ16">
        <f t="shared" si="3"/>
        <v>1.39</v>
      </c>
    </row>
    <row r="17" spans="2:43" x14ac:dyDescent="0.3">
      <c r="B17" t="s">
        <v>12</v>
      </c>
      <c r="C17">
        <v>0.89</v>
      </c>
      <c r="D17">
        <v>0.47</v>
      </c>
      <c r="E17">
        <v>0.95</v>
      </c>
      <c r="F17">
        <v>0.82</v>
      </c>
      <c r="G17">
        <v>0.71</v>
      </c>
      <c r="H17">
        <v>0.87</v>
      </c>
      <c r="I17">
        <v>0.19</v>
      </c>
      <c r="J17">
        <v>7.0000000000000007E-2</v>
      </c>
      <c r="K17">
        <v>3</v>
      </c>
      <c r="L17">
        <f t="shared" si="2"/>
        <v>0.26</v>
      </c>
      <c r="M17">
        <f t="shared" si="2"/>
        <v>7420</v>
      </c>
      <c r="N17">
        <f t="shared" si="2"/>
        <v>2320</v>
      </c>
      <c r="O17">
        <f t="shared" si="2"/>
        <v>2.5300000000000002</v>
      </c>
      <c r="P17">
        <f t="shared" si="2"/>
        <v>0.24000000000000002</v>
      </c>
      <c r="Q17">
        <f t="shared" si="2"/>
        <v>9460</v>
      </c>
      <c r="R17">
        <f t="shared" si="2"/>
        <v>4880</v>
      </c>
      <c r="S17">
        <f t="shared" si="2"/>
        <v>1.9100000000000001</v>
      </c>
      <c r="T17">
        <f t="shared" si="2"/>
        <v>2.8200000000000003</v>
      </c>
      <c r="U17">
        <f t="shared" si="2"/>
        <v>11200.000000000002</v>
      </c>
      <c r="V17">
        <f t="shared" si="2"/>
        <v>7150</v>
      </c>
      <c r="W17">
        <f t="shared" si="2"/>
        <v>1.6400000000000001</v>
      </c>
      <c r="X17">
        <f t="shared" si="2"/>
        <v>0.95000000000000007</v>
      </c>
      <c r="Y17">
        <f t="shared" si="2"/>
        <v>8500</v>
      </c>
      <c r="Z17">
        <f t="shared" si="2"/>
        <v>6990</v>
      </c>
      <c r="AA17">
        <f t="shared" si="2"/>
        <v>1.28</v>
      </c>
      <c r="AB17">
        <f t="shared" ref="AB17:AQ17" si="4">+AB7*10000</f>
        <v>10.57</v>
      </c>
      <c r="AC17">
        <f t="shared" si="4"/>
        <v>10400</v>
      </c>
      <c r="AD17">
        <f t="shared" si="4"/>
        <v>7810</v>
      </c>
      <c r="AE17">
        <f t="shared" si="4"/>
        <v>1.51</v>
      </c>
      <c r="AF17">
        <f t="shared" si="4"/>
        <v>0.8</v>
      </c>
      <c r="AG17">
        <f t="shared" si="4"/>
        <v>10200</v>
      </c>
      <c r="AH17">
        <f t="shared" si="4"/>
        <v>5930</v>
      </c>
      <c r="AI17">
        <f t="shared" si="4"/>
        <v>1.74</v>
      </c>
      <c r="AJ17">
        <f t="shared" si="4"/>
        <v>2.7300000000000004</v>
      </c>
      <c r="AK17">
        <f t="shared" si="4"/>
        <v>9810</v>
      </c>
      <c r="AL17">
        <f t="shared" si="4"/>
        <v>6660</v>
      </c>
      <c r="AM17">
        <f t="shared" si="4"/>
        <v>1.6</v>
      </c>
      <c r="AN17">
        <f t="shared" si="4"/>
        <v>9.1</v>
      </c>
      <c r="AO17">
        <f t="shared" si="4"/>
        <v>11600</v>
      </c>
      <c r="AP17">
        <f t="shared" si="4"/>
        <v>7770</v>
      </c>
      <c r="AQ17">
        <f t="shared" si="4"/>
        <v>1.65</v>
      </c>
    </row>
    <row r="18" spans="2:43" x14ac:dyDescent="0.3">
      <c r="B18" t="s">
        <v>13</v>
      </c>
      <c r="C18">
        <v>10200</v>
      </c>
      <c r="D18">
        <v>10100</v>
      </c>
      <c r="E18">
        <v>8500</v>
      </c>
      <c r="F18">
        <v>9540</v>
      </c>
      <c r="G18">
        <v>12600</v>
      </c>
      <c r="H18">
        <v>9690</v>
      </c>
      <c r="I18">
        <v>10700</v>
      </c>
      <c r="J18">
        <v>5300</v>
      </c>
      <c r="K18">
        <v>4</v>
      </c>
      <c r="L18">
        <f t="shared" si="2"/>
        <v>0.3</v>
      </c>
      <c r="M18">
        <f t="shared" si="2"/>
        <v>2980</v>
      </c>
      <c r="N18">
        <f t="shared" si="2"/>
        <v>293</v>
      </c>
      <c r="O18">
        <f t="shared" si="2"/>
        <v>5.35</v>
      </c>
      <c r="P18">
        <f t="shared" si="2"/>
        <v>0.22</v>
      </c>
      <c r="Q18">
        <f t="shared" si="2"/>
        <v>13899.999999999998</v>
      </c>
      <c r="R18">
        <f t="shared" si="2"/>
        <v>5330</v>
      </c>
      <c r="S18">
        <f t="shared" si="2"/>
        <v>2.12</v>
      </c>
      <c r="T18">
        <f t="shared" si="2"/>
        <v>2.76</v>
      </c>
      <c r="U18">
        <f t="shared" si="2"/>
        <v>10200</v>
      </c>
      <c r="V18">
        <f t="shared" si="2"/>
        <v>4380</v>
      </c>
      <c r="W18">
        <f t="shared" si="2"/>
        <v>2.0299999999999998</v>
      </c>
      <c r="X18">
        <f t="shared" si="2"/>
        <v>0.82000000000000006</v>
      </c>
      <c r="Y18">
        <f t="shared" si="2"/>
        <v>9540</v>
      </c>
      <c r="Z18">
        <f t="shared" si="2"/>
        <v>6840.0000000000009</v>
      </c>
      <c r="AA18">
        <f t="shared" si="2"/>
        <v>1.3699999999999999</v>
      </c>
      <c r="AB18">
        <f t="shared" ref="AB18:AQ18" si="5">+AB8*10000</f>
        <v>8.08</v>
      </c>
      <c r="AC18">
        <f t="shared" si="5"/>
        <v>10300</v>
      </c>
      <c r="AD18">
        <f t="shared" si="5"/>
        <v>7410</v>
      </c>
      <c r="AE18">
        <f t="shared" si="5"/>
        <v>1.44</v>
      </c>
      <c r="AF18">
        <f t="shared" si="5"/>
        <v>0.77</v>
      </c>
      <c r="AG18">
        <f t="shared" si="5"/>
        <v>11200.000000000002</v>
      </c>
      <c r="AH18">
        <f t="shared" si="5"/>
        <v>4560</v>
      </c>
      <c r="AI18">
        <f t="shared" si="5"/>
        <v>2.06</v>
      </c>
      <c r="AJ18">
        <f t="shared" si="5"/>
        <v>2.75</v>
      </c>
      <c r="AK18">
        <f t="shared" si="5"/>
        <v>7070</v>
      </c>
      <c r="AL18">
        <f t="shared" si="5"/>
        <v>2270</v>
      </c>
      <c r="AM18">
        <f t="shared" si="5"/>
        <v>2.64</v>
      </c>
      <c r="AN18">
        <f t="shared" si="5"/>
        <v>9.25</v>
      </c>
      <c r="AO18">
        <f t="shared" si="5"/>
        <v>7710</v>
      </c>
      <c r="AP18">
        <f t="shared" si="5"/>
        <v>3459.9999999999995</v>
      </c>
      <c r="AQ18">
        <f t="shared" si="5"/>
        <v>2.17</v>
      </c>
    </row>
    <row r="19" spans="2:43" x14ac:dyDescent="0.3">
      <c r="B19" t="s">
        <v>14</v>
      </c>
      <c r="C19">
        <v>7830</v>
      </c>
      <c r="D19">
        <v>7280</v>
      </c>
      <c r="E19">
        <v>6990</v>
      </c>
      <c r="F19">
        <v>6840</v>
      </c>
      <c r="G19">
        <v>8340</v>
      </c>
      <c r="H19">
        <v>6790</v>
      </c>
      <c r="I19">
        <v>7250</v>
      </c>
      <c r="J19">
        <v>3070</v>
      </c>
      <c r="K19">
        <v>5</v>
      </c>
      <c r="L19">
        <f t="shared" si="2"/>
        <v>0.27999999999999997</v>
      </c>
      <c r="M19">
        <f t="shared" si="2"/>
        <v>2890</v>
      </c>
      <c r="N19">
        <f t="shared" si="2"/>
        <v>229</v>
      </c>
      <c r="O19">
        <f t="shared" si="2"/>
        <v>6.46</v>
      </c>
      <c r="P19">
        <f t="shared" si="2"/>
        <v>0.21</v>
      </c>
      <c r="Q19">
        <f t="shared" si="2"/>
        <v>16800</v>
      </c>
      <c r="R19">
        <f t="shared" si="2"/>
        <v>6500</v>
      </c>
      <c r="S19">
        <f t="shared" si="2"/>
        <v>1.7799999999999998</v>
      </c>
      <c r="T19">
        <f t="shared" si="2"/>
        <v>2.5700000000000003</v>
      </c>
      <c r="U19">
        <f t="shared" si="2"/>
        <v>13799.999999999998</v>
      </c>
      <c r="V19">
        <f t="shared" si="2"/>
        <v>5910</v>
      </c>
      <c r="W19">
        <f t="shared" si="2"/>
        <v>2.08</v>
      </c>
      <c r="X19">
        <f t="shared" si="2"/>
        <v>0.71000000000000008</v>
      </c>
      <c r="Y19">
        <f t="shared" si="2"/>
        <v>12600</v>
      </c>
      <c r="Z19">
        <f t="shared" si="2"/>
        <v>8340</v>
      </c>
      <c r="AA19">
        <f t="shared" si="2"/>
        <v>1.5799999999999998</v>
      </c>
      <c r="AB19">
        <f t="shared" ref="AB19:AQ19" si="6">+AB9*10000</f>
        <v>8.43</v>
      </c>
      <c r="AC19">
        <f t="shared" si="6"/>
        <v>11900</v>
      </c>
      <c r="AD19">
        <f t="shared" si="6"/>
        <v>8630</v>
      </c>
      <c r="AE19">
        <f t="shared" si="6"/>
        <v>1.48</v>
      </c>
      <c r="AF19">
        <f t="shared" si="6"/>
        <v>0.74</v>
      </c>
      <c r="AG19">
        <f t="shared" si="6"/>
        <v>14300</v>
      </c>
      <c r="AH19">
        <f t="shared" si="6"/>
        <v>6000</v>
      </c>
      <c r="AI19">
        <f t="shared" si="6"/>
        <v>2.0299999999999998</v>
      </c>
      <c r="AJ19">
        <f t="shared" si="6"/>
        <v>2.27</v>
      </c>
      <c r="AK19">
        <f t="shared" si="6"/>
        <v>13100</v>
      </c>
      <c r="AL19">
        <f t="shared" si="6"/>
        <v>7800</v>
      </c>
      <c r="AM19">
        <f t="shared" si="6"/>
        <v>1.7899999999999998</v>
      </c>
      <c r="AN19">
        <f t="shared" si="6"/>
        <v>6.67</v>
      </c>
      <c r="AO19">
        <f t="shared" si="6"/>
        <v>13500</v>
      </c>
      <c r="AP19">
        <f t="shared" si="6"/>
        <v>9640</v>
      </c>
      <c r="AQ19">
        <f t="shared" si="6"/>
        <v>1.4999999999999998</v>
      </c>
    </row>
    <row r="20" spans="2:43" x14ac:dyDescent="0.3">
      <c r="B20" t="s">
        <v>15</v>
      </c>
      <c r="C20">
        <v>1.18</v>
      </c>
      <c r="D20">
        <v>1.42</v>
      </c>
      <c r="E20">
        <v>1.28</v>
      </c>
      <c r="F20">
        <v>1.37</v>
      </c>
      <c r="G20">
        <v>1.58</v>
      </c>
      <c r="H20">
        <v>1.38</v>
      </c>
      <c r="I20">
        <v>1.49</v>
      </c>
      <c r="J20">
        <v>1.66</v>
      </c>
      <c r="K20">
        <v>6</v>
      </c>
      <c r="L20">
        <f t="shared" si="2"/>
        <v>0.53999999999999992</v>
      </c>
      <c r="M20">
        <f t="shared" si="2"/>
        <v>4160</v>
      </c>
      <c r="N20">
        <f t="shared" si="2"/>
        <v>944</v>
      </c>
      <c r="O20">
        <f t="shared" si="2"/>
        <v>3.1300000000000003</v>
      </c>
      <c r="P20">
        <f t="shared" si="2"/>
        <v>0.45</v>
      </c>
      <c r="Q20">
        <f t="shared" si="2"/>
        <v>4170</v>
      </c>
      <c r="R20">
        <f t="shared" si="2"/>
        <v>490</v>
      </c>
      <c r="S20">
        <f t="shared" si="2"/>
        <v>5.6099999999999994</v>
      </c>
      <c r="T20">
        <f t="shared" si="2"/>
        <v>2.3800000000000003</v>
      </c>
      <c r="U20">
        <f t="shared" si="2"/>
        <v>11299.999999999998</v>
      </c>
      <c r="V20">
        <f t="shared" si="2"/>
        <v>6380</v>
      </c>
      <c r="W20">
        <f t="shared" si="2"/>
        <v>1.5899999999999999</v>
      </c>
      <c r="X20">
        <f t="shared" si="2"/>
        <v>0.87</v>
      </c>
      <c r="Y20">
        <f t="shared" si="2"/>
        <v>9690</v>
      </c>
      <c r="Z20">
        <f t="shared" si="2"/>
        <v>6790.0000000000009</v>
      </c>
      <c r="AA20">
        <f t="shared" si="2"/>
        <v>1.38</v>
      </c>
      <c r="AB20">
        <f t="shared" ref="AB20:AQ20" si="7">+AB10*10000</f>
        <v>6.6</v>
      </c>
      <c r="AC20">
        <f t="shared" si="7"/>
        <v>9000</v>
      </c>
      <c r="AD20">
        <f t="shared" si="7"/>
        <v>5250</v>
      </c>
      <c r="AE20">
        <f t="shared" si="7"/>
        <v>1.77</v>
      </c>
      <c r="AF20">
        <f t="shared" si="7"/>
        <v>0.87</v>
      </c>
      <c r="AG20">
        <f t="shared" si="7"/>
        <v>10300</v>
      </c>
      <c r="AH20">
        <f t="shared" si="7"/>
        <v>3690</v>
      </c>
      <c r="AI20">
        <f t="shared" si="7"/>
        <v>2.13</v>
      </c>
      <c r="AJ20">
        <f t="shared" si="7"/>
        <v>2.54</v>
      </c>
      <c r="AK20">
        <f t="shared" si="7"/>
        <v>10000</v>
      </c>
      <c r="AL20">
        <f t="shared" si="7"/>
        <v>7060</v>
      </c>
      <c r="AM20">
        <f t="shared" si="7"/>
        <v>1.39</v>
      </c>
      <c r="AN20">
        <f t="shared" si="7"/>
        <v>7.9</v>
      </c>
      <c r="AO20">
        <f t="shared" si="7"/>
        <v>11000</v>
      </c>
      <c r="AP20">
        <f t="shared" si="7"/>
        <v>8530</v>
      </c>
      <c r="AQ20">
        <f t="shared" si="7"/>
        <v>1.28</v>
      </c>
    </row>
    <row r="21" spans="2:43" x14ac:dyDescent="0.3">
      <c r="B21" t="s">
        <v>16</v>
      </c>
      <c r="C21">
        <v>12.3</v>
      </c>
      <c r="D21">
        <v>5.22</v>
      </c>
      <c r="E21">
        <v>10.57</v>
      </c>
      <c r="F21">
        <v>8.08</v>
      </c>
      <c r="G21">
        <v>8.43</v>
      </c>
      <c r="H21">
        <v>6.6</v>
      </c>
      <c r="I21">
        <v>1.83</v>
      </c>
      <c r="J21">
        <v>2.17</v>
      </c>
      <c r="K21">
        <v>7</v>
      </c>
      <c r="L21">
        <f t="shared" si="2"/>
        <v>3.0000000000000002E-2</v>
      </c>
      <c r="M21">
        <f t="shared" si="2"/>
        <v>6889.9999999999991</v>
      </c>
      <c r="N21">
        <f t="shared" si="2"/>
        <v>3660</v>
      </c>
      <c r="O21">
        <f t="shared" si="2"/>
        <v>1.96</v>
      </c>
      <c r="P21">
        <f t="shared" si="2"/>
        <v>0</v>
      </c>
      <c r="Q21">
        <f t="shared" si="2"/>
        <v>13799.999999999998</v>
      </c>
      <c r="R21">
        <f t="shared" si="2"/>
        <v>6020</v>
      </c>
      <c r="S21">
        <f t="shared" si="2"/>
        <v>2.0299999999999998</v>
      </c>
      <c r="T21">
        <f t="shared" si="2"/>
        <v>0.67</v>
      </c>
      <c r="U21">
        <f t="shared" si="2"/>
        <v>11700</v>
      </c>
      <c r="V21">
        <f t="shared" si="2"/>
        <v>7000</v>
      </c>
      <c r="W21">
        <f t="shared" si="2"/>
        <v>1.65</v>
      </c>
      <c r="X21">
        <f t="shared" si="2"/>
        <v>0.19</v>
      </c>
      <c r="Y21">
        <f t="shared" si="2"/>
        <v>10700</v>
      </c>
      <c r="Z21">
        <f t="shared" si="2"/>
        <v>7250</v>
      </c>
      <c r="AA21">
        <f t="shared" si="2"/>
        <v>1.49</v>
      </c>
      <c r="AB21">
        <f t="shared" ref="AB21:AQ21" si="8">+AB11*10000</f>
        <v>1.83</v>
      </c>
      <c r="AC21">
        <f t="shared" si="8"/>
        <v>7610</v>
      </c>
      <c r="AD21">
        <f t="shared" si="8"/>
        <v>5560.0000000000009</v>
      </c>
      <c r="AE21">
        <f t="shared" si="8"/>
        <v>1.36</v>
      </c>
      <c r="AF21">
        <f t="shared" si="8"/>
        <v>0.18</v>
      </c>
      <c r="AG21">
        <f t="shared" si="8"/>
        <v>11299.999999999998</v>
      </c>
      <c r="AH21">
        <f t="shared" si="8"/>
        <v>5320</v>
      </c>
      <c r="AI21">
        <f t="shared" si="8"/>
        <v>1.97</v>
      </c>
      <c r="AJ21">
        <f t="shared" si="8"/>
        <v>0.55000000000000004</v>
      </c>
      <c r="AK21">
        <f t="shared" si="8"/>
        <v>10500</v>
      </c>
      <c r="AL21">
        <f t="shared" si="8"/>
        <v>7130</v>
      </c>
      <c r="AM21">
        <f t="shared" si="8"/>
        <v>1.49</v>
      </c>
      <c r="AN21">
        <f t="shared" si="8"/>
        <v>1.8</v>
      </c>
      <c r="AO21">
        <f t="shared" si="8"/>
        <v>9680</v>
      </c>
      <c r="AP21">
        <f t="shared" si="8"/>
        <v>6979.9999999999991</v>
      </c>
      <c r="AQ21">
        <f t="shared" si="8"/>
        <v>1.4100000000000001</v>
      </c>
    </row>
    <row r="22" spans="2:43" x14ac:dyDescent="0.3">
      <c r="B22" t="s">
        <v>17</v>
      </c>
      <c r="C22">
        <v>8800</v>
      </c>
      <c r="D22">
        <v>13300</v>
      </c>
      <c r="E22">
        <v>10400</v>
      </c>
      <c r="F22">
        <v>10300</v>
      </c>
      <c r="G22">
        <v>11900</v>
      </c>
      <c r="H22">
        <v>9000</v>
      </c>
      <c r="I22">
        <v>7610</v>
      </c>
      <c r="J22">
        <v>2540</v>
      </c>
      <c r="K22">
        <v>8</v>
      </c>
      <c r="L22">
        <f t="shared" si="2"/>
        <v>0.04</v>
      </c>
      <c r="M22">
        <f t="shared" si="2"/>
        <v>6959.9999999999991</v>
      </c>
      <c r="N22">
        <f t="shared" si="2"/>
        <v>2780.0000000000005</v>
      </c>
      <c r="O22">
        <f t="shared" si="2"/>
        <v>2.08</v>
      </c>
      <c r="P22">
        <f t="shared" si="2"/>
        <v>0</v>
      </c>
      <c r="Q22">
        <f t="shared" si="2"/>
        <v>8260</v>
      </c>
      <c r="R22">
        <f t="shared" si="2"/>
        <v>3449.9999999999995</v>
      </c>
      <c r="S22">
        <f t="shared" si="2"/>
        <v>2.0499999999999998</v>
      </c>
      <c r="T22">
        <f t="shared" si="2"/>
        <v>0.28999999999999998</v>
      </c>
      <c r="U22">
        <f t="shared" si="2"/>
        <v>7160</v>
      </c>
      <c r="V22">
        <f t="shared" si="2"/>
        <v>2880</v>
      </c>
      <c r="W22">
        <f t="shared" si="2"/>
        <v>2.08</v>
      </c>
      <c r="X22">
        <f t="shared" si="2"/>
        <v>6.9999999999999993E-2</v>
      </c>
      <c r="Y22">
        <f t="shared" si="2"/>
        <v>5300</v>
      </c>
      <c r="Z22">
        <f t="shared" si="2"/>
        <v>3070</v>
      </c>
      <c r="AA22">
        <f t="shared" si="2"/>
        <v>1.66</v>
      </c>
      <c r="AB22">
        <f t="shared" ref="AB22:AQ22" si="9">+AB12*10000</f>
        <v>2.17</v>
      </c>
      <c r="AC22">
        <f t="shared" si="9"/>
        <v>2540</v>
      </c>
      <c r="AD22">
        <f t="shared" si="9"/>
        <v>941</v>
      </c>
      <c r="AE22">
        <f t="shared" si="9"/>
        <v>2.27</v>
      </c>
      <c r="AF22">
        <f t="shared" si="9"/>
        <v>0</v>
      </c>
      <c r="AG22">
        <f t="shared" si="9"/>
        <v>4570</v>
      </c>
      <c r="AH22">
        <f t="shared" si="9"/>
        <v>2060</v>
      </c>
      <c r="AI22">
        <f t="shared" si="9"/>
        <v>1.67</v>
      </c>
      <c r="AJ22">
        <f t="shared" si="9"/>
        <v>0.35</v>
      </c>
      <c r="AK22">
        <f t="shared" si="9"/>
        <v>6630</v>
      </c>
      <c r="AL22">
        <f t="shared" si="9"/>
        <v>3990</v>
      </c>
      <c r="AM22">
        <f t="shared" si="9"/>
        <v>1.5699999999999998</v>
      </c>
      <c r="AN22">
        <f t="shared" si="9"/>
        <v>1.45</v>
      </c>
      <c r="AO22">
        <f t="shared" si="9"/>
        <v>5140</v>
      </c>
      <c r="AP22">
        <f t="shared" si="9"/>
        <v>3270</v>
      </c>
      <c r="AQ22">
        <f t="shared" si="9"/>
        <v>1.56</v>
      </c>
    </row>
    <row r="23" spans="2:43" x14ac:dyDescent="0.3">
      <c r="B23" t="s">
        <v>18</v>
      </c>
      <c r="C23">
        <v>7820</v>
      </c>
      <c r="D23">
        <v>11200</v>
      </c>
      <c r="E23">
        <v>7810</v>
      </c>
      <c r="F23">
        <v>7410</v>
      </c>
      <c r="G23">
        <v>8630</v>
      </c>
      <c r="H23">
        <v>5250</v>
      </c>
      <c r="I23">
        <v>5560</v>
      </c>
      <c r="J23">
        <v>941</v>
      </c>
    </row>
    <row r="24" spans="2:43" x14ac:dyDescent="0.3">
      <c r="B24" t="s">
        <v>19</v>
      </c>
      <c r="C24">
        <v>1.07</v>
      </c>
      <c r="D24">
        <v>1.27</v>
      </c>
      <c r="E24">
        <v>1.51</v>
      </c>
      <c r="F24">
        <v>1.44</v>
      </c>
      <c r="G24">
        <v>1.48</v>
      </c>
      <c r="H24">
        <v>1.77</v>
      </c>
      <c r="I24">
        <v>1.36</v>
      </c>
      <c r="J24">
        <v>2.27</v>
      </c>
    </row>
    <row r="25" spans="2:43" x14ac:dyDescent="0.3">
      <c r="B25" t="s">
        <v>20</v>
      </c>
      <c r="C25">
        <v>0.79</v>
      </c>
      <c r="D25">
        <v>0.46</v>
      </c>
      <c r="E25">
        <v>0.8</v>
      </c>
      <c r="F25">
        <v>0.77</v>
      </c>
      <c r="G25">
        <v>0.74</v>
      </c>
      <c r="H25">
        <v>0.87</v>
      </c>
      <c r="I25">
        <v>0.18</v>
      </c>
      <c r="J25">
        <v>0</v>
      </c>
    </row>
    <row r="26" spans="2:43" x14ac:dyDescent="0.3">
      <c r="B26" t="s">
        <v>21</v>
      </c>
      <c r="C26">
        <v>15900</v>
      </c>
      <c r="D26">
        <v>12000</v>
      </c>
      <c r="E26">
        <v>10200</v>
      </c>
      <c r="F26">
        <v>11200</v>
      </c>
      <c r="G26">
        <v>14300</v>
      </c>
      <c r="H26">
        <v>10300</v>
      </c>
      <c r="I26">
        <v>11300</v>
      </c>
      <c r="J26">
        <v>4570</v>
      </c>
    </row>
    <row r="27" spans="2:43" x14ac:dyDescent="0.3">
      <c r="B27" t="s">
        <v>22</v>
      </c>
      <c r="C27">
        <v>7370</v>
      </c>
      <c r="D27">
        <v>6550</v>
      </c>
      <c r="E27">
        <v>5930</v>
      </c>
      <c r="F27">
        <v>4560</v>
      </c>
      <c r="G27">
        <v>6000</v>
      </c>
      <c r="H27">
        <v>3690</v>
      </c>
      <c r="I27">
        <v>5320</v>
      </c>
      <c r="J27">
        <v>2060</v>
      </c>
      <c r="L27" t="s">
        <v>43</v>
      </c>
      <c r="M27" t="s">
        <v>44</v>
      </c>
    </row>
    <row r="28" spans="2:43" x14ac:dyDescent="0.3">
      <c r="B28" t="s">
        <v>23</v>
      </c>
      <c r="C28">
        <v>1.54</v>
      </c>
      <c r="D28">
        <v>1.79</v>
      </c>
      <c r="E28">
        <v>1.74</v>
      </c>
      <c r="F28">
        <v>2.06</v>
      </c>
      <c r="G28">
        <v>2.0299999999999998</v>
      </c>
      <c r="H28">
        <v>2.13</v>
      </c>
      <c r="I28">
        <v>1.97</v>
      </c>
      <c r="J28">
        <v>1.67</v>
      </c>
      <c r="L28" t="s">
        <v>53</v>
      </c>
    </row>
    <row r="29" spans="2:43" x14ac:dyDescent="0.3">
      <c r="B29" t="s">
        <v>24</v>
      </c>
      <c r="C29">
        <v>2.64</v>
      </c>
      <c r="D29">
        <v>1.72</v>
      </c>
      <c r="E29">
        <v>2.73</v>
      </c>
      <c r="F29">
        <v>2.75</v>
      </c>
      <c r="G29">
        <v>2.27</v>
      </c>
      <c r="H29">
        <v>2.54</v>
      </c>
      <c r="I29">
        <v>0.55000000000000004</v>
      </c>
      <c r="J29">
        <v>0.35</v>
      </c>
      <c r="L29">
        <v>1</v>
      </c>
      <c r="M29">
        <v>1.08592682183411</v>
      </c>
      <c r="N29" s="3">
        <f t="shared" ref="N29:N35" si="10">+M29/$M$36</f>
        <v>0.4241901647789495</v>
      </c>
    </row>
    <row r="30" spans="2:43" x14ac:dyDescent="0.3">
      <c r="B30" t="s">
        <v>25</v>
      </c>
      <c r="C30">
        <v>9280</v>
      </c>
      <c r="D30">
        <v>12100</v>
      </c>
      <c r="E30">
        <v>9810</v>
      </c>
      <c r="F30">
        <v>7070</v>
      </c>
      <c r="G30">
        <v>13100</v>
      </c>
      <c r="H30">
        <v>10000</v>
      </c>
      <c r="I30">
        <v>10500</v>
      </c>
      <c r="J30">
        <v>6630</v>
      </c>
      <c r="L30">
        <v>2</v>
      </c>
      <c r="M30">
        <v>0.573541346236349</v>
      </c>
      <c r="N30" s="3">
        <f t="shared" si="10"/>
        <v>0.22403958837357399</v>
      </c>
    </row>
    <row r="31" spans="2:43" x14ac:dyDescent="0.3">
      <c r="B31" t="s">
        <v>26</v>
      </c>
      <c r="C31">
        <v>5030</v>
      </c>
      <c r="D31">
        <v>8960</v>
      </c>
      <c r="E31">
        <v>6660</v>
      </c>
      <c r="F31">
        <v>2270</v>
      </c>
      <c r="G31">
        <v>7800</v>
      </c>
      <c r="H31">
        <v>7060</v>
      </c>
      <c r="I31">
        <v>7130</v>
      </c>
      <c r="J31">
        <v>3990</v>
      </c>
      <c r="L31">
        <v>3</v>
      </c>
      <c r="M31">
        <v>0.38380692024716101</v>
      </c>
      <c r="N31" s="3">
        <f t="shared" si="10"/>
        <v>0.14992457822154737</v>
      </c>
    </row>
    <row r="32" spans="2:43" x14ac:dyDescent="0.3">
      <c r="B32" t="s">
        <v>27</v>
      </c>
      <c r="C32">
        <v>1.71</v>
      </c>
      <c r="D32">
        <v>1.39</v>
      </c>
      <c r="E32">
        <v>1.6</v>
      </c>
      <c r="F32">
        <v>2.64</v>
      </c>
      <c r="G32">
        <v>1.79</v>
      </c>
      <c r="H32">
        <v>1.39</v>
      </c>
      <c r="I32">
        <v>1.49</v>
      </c>
      <c r="J32">
        <v>1.57</v>
      </c>
      <c r="L32">
        <v>4</v>
      </c>
      <c r="M32">
        <v>0.33975426136113901</v>
      </c>
      <c r="N32" s="3">
        <f t="shared" si="10"/>
        <v>0.13271650834419502</v>
      </c>
    </row>
    <row r="33" spans="1:14" x14ac:dyDescent="0.3">
      <c r="B33" t="s">
        <v>28</v>
      </c>
      <c r="C33">
        <v>8.6199999999999992</v>
      </c>
      <c r="D33">
        <v>5.0199999999999996</v>
      </c>
      <c r="E33">
        <v>9.1</v>
      </c>
      <c r="F33">
        <v>9.25</v>
      </c>
      <c r="G33">
        <v>6.67</v>
      </c>
      <c r="H33">
        <v>7.9</v>
      </c>
      <c r="I33">
        <v>1.8</v>
      </c>
      <c r="J33">
        <v>1.45</v>
      </c>
      <c r="L33">
        <v>5</v>
      </c>
      <c r="M33">
        <v>8.3113902693850994E-2</v>
      </c>
      <c r="N33" s="3">
        <f t="shared" si="10"/>
        <v>3.2466368239785569E-2</v>
      </c>
    </row>
    <row r="34" spans="1:14" x14ac:dyDescent="0.3">
      <c r="B34" t="s">
        <v>29</v>
      </c>
      <c r="C34">
        <v>9660</v>
      </c>
      <c r="D34">
        <v>13900</v>
      </c>
      <c r="E34">
        <v>11600</v>
      </c>
      <c r="F34">
        <v>7710</v>
      </c>
      <c r="G34">
        <v>13500</v>
      </c>
      <c r="H34">
        <v>11000</v>
      </c>
      <c r="I34">
        <v>9680</v>
      </c>
      <c r="J34">
        <v>5140</v>
      </c>
      <c r="L34">
        <v>6</v>
      </c>
      <c r="M34">
        <v>7.5143042883886998E-2</v>
      </c>
      <c r="N34" s="3">
        <f t="shared" si="10"/>
        <v>2.9352751126518379E-2</v>
      </c>
    </row>
    <row r="35" spans="1:14" x14ac:dyDescent="0.3">
      <c r="B35" t="s">
        <v>30</v>
      </c>
      <c r="C35">
        <v>8410</v>
      </c>
      <c r="D35">
        <v>10900</v>
      </c>
      <c r="E35">
        <v>7770</v>
      </c>
      <c r="F35">
        <v>3460</v>
      </c>
      <c r="G35">
        <v>9640</v>
      </c>
      <c r="H35">
        <v>8530</v>
      </c>
      <c r="I35">
        <v>6980</v>
      </c>
      <c r="J35">
        <v>3270</v>
      </c>
      <c r="L35">
        <v>7</v>
      </c>
      <c r="M35">
        <v>1.8713704743501001E-2</v>
      </c>
      <c r="N35" s="3">
        <f t="shared" si="10"/>
        <v>7.3100409154300836E-3</v>
      </c>
    </row>
    <row r="36" spans="1:14" x14ac:dyDescent="0.3">
      <c r="B36" t="s">
        <v>31</v>
      </c>
      <c r="C36">
        <v>1.1599999999999999</v>
      </c>
      <c r="D36">
        <v>1.39</v>
      </c>
      <c r="E36">
        <v>1.65</v>
      </c>
      <c r="F36">
        <v>2.17</v>
      </c>
      <c r="G36">
        <v>1.5</v>
      </c>
      <c r="H36">
        <v>1.28</v>
      </c>
      <c r="I36">
        <v>1.41</v>
      </c>
      <c r="J36">
        <v>1.56</v>
      </c>
      <c r="M36">
        <f>SUM(M29:M35)</f>
        <v>2.5599999999999983</v>
      </c>
    </row>
    <row r="38" spans="1:14" x14ac:dyDescent="0.3">
      <c r="A38" t="s">
        <v>45</v>
      </c>
    </row>
    <row r="39" spans="1:14" x14ac:dyDescent="0.3">
      <c r="A39" t="s">
        <v>42</v>
      </c>
      <c r="C39" t="s">
        <v>51</v>
      </c>
    </row>
    <row r="40" spans="1:14" x14ac:dyDescent="0.3">
      <c r="A40" t="s">
        <v>50</v>
      </c>
      <c r="B40">
        <v>1</v>
      </c>
      <c r="C40">
        <v>2</v>
      </c>
      <c r="D40">
        <v>3</v>
      </c>
      <c r="E40">
        <v>4</v>
      </c>
      <c r="F40">
        <v>5</v>
      </c>
      <c r="G40">
        <v>6</v>
      </c>
      <c r="H40">
        <v>7</v>
      </c>
      <c r="I40">
        <v>1</v>
      </c>
      <c r="J40">
        <v>2</v>
      </c>
      <c r="K40">
        <v>3</v>
      </c>
      <c r="L40">
        <v>4</v>
      </c>
      <c r="M40">
        <v>5</v>
      </c>
      <c r="N40">
        <v>6</v>
      </c>
    </row>
    <row r="41" spans="1:14" x14ac:dyDescent="0.3">
      <c r="A41">
        <v>1</v>
      </c>
      <c r="B41" s="2">
        <v>-2.8313341798084699</v>
      </c>
      <c r="C41" s="2">
        <v>-1.4301454924125201</v>
      </c>
      <c r="D41">
        <v>1.13017137377673</v>
      </c>
      <c r="E41">
        <v>3.84231499679739</v>
      </c>
      <c r="F41">
        <v>-1.3016271911839099</v>
      </c>
      <c r="G41">
        <v>0.29847413130327</v>
      </c>
      <c r="H41">
        <v>-0.39174538949332399</v>
      </c>
      <c r="I41" s="2">
        <f t="shared" ref="I41:I48" si="11">+B41/(SUMSQ($B$41:$B$48)/8)</f>
        <v>-0.20858379204789437</v>
      </c>
      <c r="J41" s="2">
        <f t="shared" ref="J41:J48" si="12">+C41/(SUMSQ($C$41:$C$48)/8)</f>
        <v>-0.19948280999057125</v>
      </c>
    </row>
    <row r="42" spans="1:14" x14ac:dyDescent="0.3">
      <c r="A42">
        <v>2</v>
      </c>
      <c r="B42" s="2">
        <v>-2.0533690562097902</v>
      </c>
      <c r="C42" s="2">
        <v>-3.6793115327408898</v>
      </c>
      <c r="D42">
        <v>9.8207520395236003E-2</v>
      </c>
      <c r="E42">
        <v>-1.11165823367121</v>
      </c>
      <c r="F42">
        <v>1.6828826257912299</v>
      </c>
      <c r="G42">
        <v>-0.351776405327549</v>
      </c>
      <c r="H42">
        <v>-0.621342612492775</v>
      </c>
      <c r="I42" s="2">
        <f t="shared" si="11"/>
        <v>-0.15127126542406838</v>
      </c>
      <c r="J42" s="2">
        <f t="shared" si="12"/>
        <v>-0.51320610894192897</v>
      </c>
    </row>
    <row r="43" spans="1:14" x14ac:dyDescent="0.3">
      <c r="A43">
        <v>3</v>
      </c>
      <c r="B43" s="2">
        <v>-1.66318034569763</v>
      </c>
      <c r="C43" s="2">
        <v>0.21706929846592901</v>
      </c>
      <c r="D43">
        <v>1.1285017586946799</v>
      </c>
      <c r="E43">
        <v>1.5134197652496899</v>
      </c>
      <c r="F43">
        <v>1.2591196153091699</v>
      </c>
      <c r="G43">
        <v>0.73731966906727198</v>
      </c>
      <c r="H43">
        <v>0.952702164610991</v>
      </c>
      <c r="I43" s="2">
        <f t="shared" si="11"/>
        <v>-0.12252614539079487</v>
      </c>
      <c r="J43" s="2">
        <f t="shared" si="12"/>
        <v>3.0277754151865927E-2</v>
      </c>
    </row>
    <row r="44" spans="1:14" x14ac:dyDescent="0.3">
      <c r="A44">
        <v>4</v>
      </c>
      <c r="B44" s="2">
        <v>-0.19485054941239399</v>
      </c>
      <c r="C44" s="2">
        <v>5.0149872504401198</v>
      </c>
      <c r="D44">
        <v>-2.1889662978994999</v>
      </c>
      <c r="E44">
        <v>1.33849810218392</v>
      </c>
      <c r="F44">
        <v>0.56589524187909701</v>
      </c>
      <c r="G44">
        <v>-1.2121570993844599</v>
      </c>
      <c r="H44">
        <v>-0.21413638400635299</v>
      </c>
      <c r="I44" s="2">
        <f t="shared" si="11"/>
        <v>-1.4354598891538155E-2</v>
      </c>
      <c r="J44" s="2">
        <f t="shared" si="12"/>
        <v>0.69951187070980969</v>
      </c>
    </row>
    <row r="45" spans="1:14" x14ac:dyDescent="0.3">
      <c r="A45">
        <v>5</v>
      </c>
      <c r="B45" s="2">
        <v>-3.1994819142203998</v>
      </c>
      <c r="C45" s="2">
        <v>0.77139116472406899</v>
      </c>
      <c r="D45">
        <v>-3.12474229219072</v>
      </c>
      <c r="E45">
        <v>-2.4104361332344202</v>
      </c>
      <c r="F45">
        <v>-0.72137663629437099</v>
      </c>
      <c r="G45">
        <v>1.4558852003182601</v>
      </c>
      <c r="H45">
        <v>-2.2087900609242001E-2</v>
      </c>
      <c r="I45" s="2">
        <f t="shared" si="11"/>
        <v>-0.23570515801913977</v>
      </c>
      <c r="J45" s="2">
        <f t="shared" si="12"/>
        <v>0.10759693888310422</v>
      </c>
    </row>
    <row r="46" spans="1:14" x14ac:dyDescent="0.3">
      <c r="A46">
        <v>6</v>
      </c>
      <c r="B46" s="2">
        <v>-1.0651638024438901</v>
      </c>
      <c r="C46" s="2">
        <v>2.21045328788921</v>
      </c>
      <c r="D46">
        <v>4.2796894993516901</v>
      </c>
      <c r="E46">
        <v>-2.75003353935749</v>
      </c>
      <c r="F46">
        <v>-0.65098073735770401</v>
      </c>
      <c r="G46">
        <v>-0.46194318040080901</v>
      </c>
      <c r="H46">
        <v>-1.7815566029424999E-2</v>
      </c>
      <c r="I46" s="2">
        <f t="shared" si="11"/>
        <v>-7.8470392739344627E-2</v>
      </c>
      <c r="J46" s="2">
        <f t="shared" si="12"/>
        <v>0.30832347866733489</v>
      </c>
    </row>
    <row r="47" spans="1:14" x14ac:dyDescent="0.3">
      <c r="A47">
        <v>7</v>
      </c>
      <c r="B47" s="2">
        <v>2.2171031789979199</v>
      </c>
      <c r="C47" s="2">
        <v>-3.3234270396438799</v>
      </c>
      <c r="D47">
        <v>-1.6797461401469</v>
      </c>
      <c r="E47">
        <v>-0.67595456536799403</v>
      </c>
      <c r="F47">
        <v>-0.95897943487749704</v>
      </c>
      <c r="G47">
        <v>-1.4260119231786399</v>
      </c>
      <c r="H47">
        <v>0.56224775007491601</v>
      </c>
      <c r="I47" s="2">
        <f t="shared" si="11"/>
        <v>0.16333352372700524</v>
      </c>
      <c r="J47" s="2">
        <f t="shared" si="12"/>
        <v>-0.46356581773260352</v>
      </c>
    </row>
    <row r="48" spans="1:14" x14ac:dyDescent="0.3">
      <c r="A48">
        <v>8</v>
      </c>
      <c r="B48" s="2">
        <v>8.7902766687946592</v>
      </c>
      <c r="C48" s="2">
        <v>0.218983063277981</v>
      </c>
      <c r="D48">
        <v>0.35688457801878898</v>
      </c>
      <c r="E48">
        <v>0.25384960740010698</v>
      </c>
      <c r="F48">
        <v>0.125066516733983</v>
      </c>
      <c r="G48">
        <v>0.96020960760265195</v>
      </c>
      <c r="H48">
        <v>-0.24782206205478499</v>
      </c>
      <c r="I48" s="2">
        <f t="shared" si="11"/>
        <v>0.6475778287857753</v>
      </c>
      <c r="J48" s="2">
        <f t="shared" si="12"/>
        <v>3.0544694252991729E-2</v>
      </c>
    </row>
    <row r="49" spans="2:9" x14ac:dyDescent="0.3">
      <c r="B49" s="2"/>
      <c r="C49" s="2"/>
      <c r="H49" s="2"/>
      <c r="I49" s="2"/>
    </row>
    <row r="50" spans="2:9" x14ac:dyDescent="0.3">
      <c r="B50" s="2"/>
      <c r="C50" s="2"/>
      <c r="H50" s="2"/>
      <c r="I50" s="2"/>
    </row>
    <row r="51" spans="2:9" x14ac:dyDescent="0.3">
      <c r="B51">
        <f>+SUMSQ(B41:B48)</f>
        <v>108.59268218341136</v>
      </c>
      <c r="C51">
        <f>+SUMSQ(C41:C48)</f>
        <v>57.354134623634678</v>
      </c>
    </row>
    <row r="52" spans="2:9" x14ac:dyDescent="0.3">
      <c r="B52">
        <f>+B51/8</f>
        <v>13.574085272926419</v>
      </c>
      <c r="C52">
        <f>+C51/8</f>
        <v>7.1692668279543348</v>
      </c>
    </row>
    <row r="55" spans="2:9" x14ac:dyDescent="0.3">
      <c r="I55" t="s">
        <v>47</v>
      </c>
    </row>
    <row r="56" spans="2:9" x14ac:dyDescent="0.3">
      <c r="I56" t="s">
        <v>49</v>
      </c>
    </row>
    <row r="68" spans="1:8" x14ac:dyDescent="0.3">
      <c r="A68" t="s">
        <v>48</v>
      </c>
    </row>
    <row r="69" spans="1:8" x14ac:dyDescent="0.3">
      <c r="B69">
        <v>1</v>
      </c>
      <c r="C69">
        <v>2</v>
      </c>
      <c r="D69">
        <v>3</v>
      </c>
      <c r="E69">
        <v>4</v>
      </c>
      <c r="F69">
        <v>5</v>
      </c>
      <c r="G69">
        <v>6</v>
      </c>
      <c r="H69">
        <v>7</v>
      </c>
    </row>
    <row r="70" spans="1:8" x14ac:dyDescent="0.3">
      <c r="A70" t="s">
        <v>0</v>
      </c>
      <c r="B70">
        <v>-0.16120591111893301</v>
      </c>
      <c r="C70">
        <v>0.21062614253822501</v>
      </c>
      <c r="D70">
        <v>0.23099358024967001</v>
      </c>
      <c r="E70">
        <v>-0.122028425130004</v>
      </c>
      <c r="F70">
        <v>-6.8407767481166004E-2</v>
      </c>
      <c r="G70">
        <v>-9.115231346446E-3</v>
      </c>
      <c r="H70">
        <v>-0.14652751650120899</v>
      </c>
    </row>
    <row r="71" spans="1:8" x14ac:dyDescent="0.3">
      <c r="A71" t="s">
        <v>1</v>
      </c>
      <c r="B71">
        <v>2.6378857024618001E-2</v>
      </c>
      <c r="C71">
        <v>-0.24780717139721001</v>
      </c>
      <c r="D71">
        <v>0.15200036582586399</v>
      </c>
      <c r="E71">
        <v>0.31748999525402499</v>
      </c>
      <c r="F71">
        <v>-5.6948703498788E-2</v>
      </c>
      <c r="G71">
        <v>9.0899575467797006E-2</v>
      </c>
      <c r="H71">
        <v>3.1830749616250001E-2</v>
      </c>
    </row>
    <row r="72" spans="1:8" x14ac:dyDescent="0.3">
      <c r="A72" t="s">
        <v>2</v>
      </c>
      <c r="B72">
        <v>0.103524215441527</v>
      </c>
      <c r="C72">
        <v>-0.309545995792815</v>
      </c>
      <c r="D72">
        <v>7.3578645382063004E-2</v>
      </c>
      <c r="E72">
        <v>0.14676741836114801</v>
      </c>
      <c r="F72">
        <v>4.3894372657805998E-2</v>
      </c>
      <c r="G72">
        <v>-0.164752355754964</v>
      </c>
      <c r="H72">
        <v>0.31097095935680502</v>
      </c>
    </row>
    <row r="73" spans="1:8" x14ac:dyDescent="0.3">
      <c r="A73" t="s">
        <v>3</v>
      </c>
      <c r="B73">
        <v>-9.9906740566615998E-2</v>
      </c>
      <c r="C73">
        <v>0.241716077907009</v>
      </c>
      <c r="D73">
        <v>-0.25080325451329899</v>
      </c>
      <c r="E73">
        <v>-0.139782814467624</v>
      </c>
      <c r="F73">
        <v>-0.11322402891993601</v>
      </c>
      <c r="G73">
        <v>0.20573525937090001</v>
      </c>
      <c r="H73">
        <v>-0.182594855923466</v>
      </c>
    </row>
    <row r="74" spans="1:8" x14ac:dyDescent="0.3">
      <c r="A74" t="s">
        <v>4</v>
      </c>
      <c r="B74">
        <v>-0.170196967414805</v>
      </c>
      <c r="C74">
        <v>0.19139282088492701</v>
      </c>
      <c r="D74">
        <v>0.25580527387431001</v>
      </c>
      <c r="E74">
        <v>-5.5271572488112E-2</v>
      </c>
      <c r="F74">
        <v>-0.123259229351806</v>
      </c>
      <c r="G74">
        <v>3.9150044024430002E-2</v>
      </c>
      <c r="H74">
        <v>-1.4012597981655999E-2</v>
      </c>
    </row>
    <row r="75" spans="1:8" x14ac:dyDescent="0.3">
      <c r="A75" t="s">
        <v>5</v>
      </c>
      <c r="B75">
        <v>-5.9958640444917999E-2</v>
      </c>
      <c r="C75">
        <v>8.8933710193860004E-3</v>
      </c>
      <c r="D75">
        <v>-0.41558263429255698</v>
      </c>
      <c r="E75">
        <v>8.2058329165328001E-2</v>
      </c>
      <c r="F75">
        <v>-0.28002293199663603</v>
      </c>
      <c r="G75">
        <v>5.4549618464998E-2</v>
      </c>
      <c r="H75">
        <v>0.198215672135891</v>
      </c>
    </row>
    <row r="76" spans="1:8" x14ac:dyDescent="0.3">
      <c r="A76" t="s">
        <v>6</v>
      </c>
      <c r="B76">
        <v>-6.8813997026501997E-2</v>
      </c>
      <c r="C76">
        <v>-0.10566501235567</v>
      </c>
      <c r="D76">
        <v>-0.36760531220173598</v>
      </c>
      <c r="E76">
        <v>0.20675642190424701</v>
      </c>
      <c r="F76">
        <v>-9.6273953084250005E-2</v>
      </c>
      <c r="G76">
        <v>9.6113459068516996E-2</v>
      </c>
      <c r="H76">
        <v>0.17912719247891901</v>
      </c>
    </row>
    <row r="77" spans="1:8" x14ac:dyDescent="0.3">
      <c r="A77" t="s">
        <v>7</v>
      </c>
      <c r="B77">
        <v>-1.0317161996687E-2</v>
      </c>
      <c r="C77">
        <v>0.13286456220729401</v>
      </c>
      <c r="D77">
        <v>0.32732030150380798</v>
      </c>
      <c r="E77">
        <v>-0.24505586606650501</v>
      </c>
      <c r="F77">
        <v>-0.216738864922987</v>
      </c>
      <c r="G77">
        <v>-0.23984010105532599</v>
      </c>
      <c r="H77">
        <v>2.2291429748777E-2</v>
      </c>
    </row>
    <row r="78" spans="1:8" x14ac:dyDescent="0.3">
      <c r="A78" t="s">
        <v>8</v>
      </c>
      <c r="B78">
        <v>-0.22652383765503301</v>
      </c>
      <c r="C78">
        <v>0.18067188357415101</v>
      </c>
      <c r="D78">
        <v>3.8776271118853997E-2</v>
      </c>
      <c r="E78">
        <v>9.3883571337773003E-2</v>
      </c>
      <c r="F78">
        <v>7.3126352654132004E-2</v>
      </c>
      <c r="G78">
        <v>0.12651010388749701</v>
      </c>
      <c r="H78">
        <v>0.13424067803190601</v>
      </c>
    </row>
    <row r="79" spans="1:8" x14ac:dyDescent="0.3">
      <c r="A79" t="s">
        <v>9</v>
      </c>
      <c r="B79">
        <v>-0.21118750746569501</v>
      </c>
      <c r="C79">
        <v>-0.137164314841557</v>
      </c>
      <c r="D79">
        <v>-0.100524845187363</v>
      </c>
      <c r="E79">
        <v>-0.20794852952735399</v>
      </c>
      <c r="F79">
        <v>0.146926287684607</v>
      </c>
      <c r="G79">
        <v>-5.8492399842796E-2</v>
      </c>
      <c r="H79">
        <v>-9.1078276597214999E-2</v>
      </c>
    </row>
    <row r="80" spans="1:8" x14ac:dyDescent="0.3">
      <c r="A80" t="s">
        <v>10</v>
      </c>
      <c r="B80">
        <v>-0.18609935821053</v>
      </c>
      <c r="C80">
        <v>-0.24425029795272199</v>
      </c>
      <c r="D80">
        <v>8.4172021746530004E-2</v>
      </c>
      <c r="E80">
        <v>-5.5662370290499995E-4</v>
      </c>
      <c r="F80">
        <v>0.18445942369330801</v>
      </c>
      <c r="G80">
        <v>-0.183353383162422</v>
      </c>
      <c r="H80">
        <v>-7.3523690531927005E-2</v>
      </c>
    </row>
    <row r="81" spans="1:8" x14ac:dyDescent="0.3">
      <c r="A81" t="s">
        <v>11</v>
      </c>
      <c r="B81">
        <v>0.12458603581582101</v>
      </c>
      <c r="C81">
        <v>0.20326744834435601</v>
      </c>
      <c r="D81">
        <v>-0.246770262388217</v>
      </c>
      <c r="E81">
        <v>-0.176014377385487</v>
      </c>
      <c r="F81">
        <v>0.11042632515169799</v>
      </c>
      <c r="G81">
        <v>0.236942503509529</v>
      </c>
      <c r="H81">
        <v>0.13014567972601901</v>
      </c>
    </row>
    <row r="82" spans="1:8" x14ac:dyDescent="0.3">
      <c r="A82" t="s">
        <v>12</v>
      </c>
      <c r="B82">
        <v>-0.21479274748504701</v>
      </c>
      <c r="C82">
        <v>0.174590096029866</v>
      </c>
      <c r="D82">
        <v>0.126680860589482</v>
      </c>
      <c r="E82">
        <v>0.11319462267170501</v>
      </c>
      <c r="F82">
        <v>1.5471711558693001E-2</v>
      </c>
      <c r="G82">
        <v>9.8692909449870997E-2</v>
      </c>
      <c r="H82">
        <v>0.248198157058375</v>
      </c>
    </row>
    <row r="83" spans="1:8" x14ac:dyDescent="0.3">
      <c r="A83" t="s">
        <v>13</v>
      </c>
      <c r="B83">
        <v>-0.21655416972625799</v>
      </c>
      <c r="C83">
        <v>-4.7498614916201998E-2</v>
      </c>
      <c r="D83">
        <v>-0.17011208254882301</v>
      </c>
      <c r="E83">
        <v>-0.14026625744545901</v>
      </c>
      <c r="F83">
        <v>-0.31866891850405499</v>
      </c>
      <c r="G83">
        <v>-0.143509343482148</v>
      </c>
      <c r="H83">
        <v>9.6829711921230001E-3</v>
      </c>
    </row>
    <row r="84" spans="1:8" x14ac:dyDescent="0.3">
      <c r="A84" t="s">
        <v>14</v>
      </c>
      <c r="B84">
        <v>-0.25258302228078</v>
      </c>
      <c r="C84">
        <v>-4.8414071620998998E-2</v>
      </c>
      <c r="D84">
        <v>-9.7839858565004004E-2</v>
      </c>
      <c r="E84">
        <v>-2.3086447075218001E-2</v>
      </c>
      <c r="F84">
        <v>-0.183296818348648</v>
      </c>
      <c r="G84">
        <v>-0.15573988321271701</v>
      </c>
      <c r="H84">
        <v>0.21995238950579599</v>
      </c>
    </row>
    <row r="85" spans="1:8" x14ac:dyDescent="0.3">
      <c r="A85" t="s">
        <v>15</v>
      </c>
      <c r="B85">
        <v>0.17198200989217699</v>
      </c>
      <c r="C85">
        <v>-9.9429690233829998E-3</v>
      </c>
      <c r="D85">
        <v>-0.183143455529864</v>
      </c>
      <c r="E85">
        <v>-0.29591966495345801</v>
      </c>
      <c r="F85">
        <v>-1.5440671418052001E-2</v>
      </c>
      <c r="G85">
        <v>0.24491031086151399</v>
      </c>
      <c r="H85">
        <v>-0.18946438471944499</v>
      </c>
    </row>
    <row r="86" spans="1:8" x14ac:dyDescent="0.3">
      <c r="A86" t="s">
        <v>16</v>
      </c>
      <c r="B86">
        <v>-0.19948370295835</v>
      </c>
      <c r="C86">
        <v>0.10747895855749399</v>
      </c>
      <c r="D86">
        <v>6.1693759925516997E-2</v>
      </c>
      <c r="E86">
        <v>0.24563855159006201</v>
      </c>
      <c r="F86">
        <v>-4.1569710275645003E-2</v>
      </c>
      <c r="G86">
        <v>0.32550761737459999</v>
      </c>
      <c r="H86">
        <v>7.1279167463975002E-2</v>
      </c>
    </row>
    <row r="87" spans="1:8" x14ac:dyDescent="0.3">
      <c r="A87" t="s">
        <v>17</v>
      </c>
      <c r="B87">
        <v>-0.24248124996234599</v>
      </c>
      <c r="C87">
        <v>-1.8766309450911001E-2</v>
      </c>
      <c r="D87">
        <v>-8.6642279158236996E-2</v>
      </c>
      <c r="E87">
        <v>-9.0885195757695006E-2</v>
      </c>
      <c r="F87">
        <v>0.33381235284945898</v>
      </c>
      <c r="G87">
        <v>-9.263696328248E-2</v>
      </c>
      <c r="H87">
        <v>-0.137675926984685</v>
      </c>
    </row>
    <row r="88" spans="1:8" x14ac:dyDescent="0.3">
      <c r="A88" t="s">
        <v>18</v>
      </c>
      <c r="B88">
        <v>-0.236094964294841</v>
      </c>
      <c r="C88">
        <v>-8.3893988858356E-2</v>
      </c>
      <c r="D88">
        <v>-0.10153181802068099</v>
      </c>
      <c r="E88">
        <v>6.0140856065030003E-3</v>
      </c>
      <c r="F88">
        <v>0.33503250867719803</v>
      </c>
      <c r="G88">
        <v>-8.1090926916746006E-2</v>
      </c>
      <c r="H88">
        <v>-0.29608879149882</v>
      </c>
    </row>
    <row r="89" spans="1:8" x14ac:dyDescent="0.3">
      <c r="A89" t="s">
        <v>19</v>
      </c>
      <c r="B89">
        <v>0.21461985225122401</v>
      </c>
      <c r="C89">
        <v>0.122007638353905</v>
      </c>
      <c r="D89">
        <v>0.104438094124055</v>
      </c>
      <c r="E89">
        <v>-0.16162335069229</v>
      </c>
      <c r="F89">
        <v>7.8074283581437004E-2</v>
      </c>
      <c r="G89">
        <v>0.32029906483880499</v>
      </c>
      <c r="H89">
        <v>9.4087107042439E-2</v>
      </c>
    </row>
    <row r="90" spans="1:8" x14ac:dyDescent="0.3">
      <c r="A90" t="s">
        <v>20</v>
      </c>
      <c r="B90">
        <v>-0.227438035034463</v>
      </c>
      <c r="C90">
        <v>0.17713664925513001</v>
      </c>
      <c r="D90">
        <v>0.10762996722471301</v>
      </c>
      <c r="E90">
        <v>4.4972242395785997E-2</v>
      </c>
      <c r="F90">
        <v>-3.2996031092624001E-2</v>
      </c>
      <c r="G90">
        <v>6.4915204018378997E-2</v>
      </c>
      <c r="H90">
        <v>0.124589843302543</v>
      </c>
    </row>
    <row r="91" spans="1:8" x14ac:dyDescent="0.3">
      <c r="A91" t="s">
        <v>21</v>
      </c>
      <c r="B91">
        <v>-0.23665793968187801</v>
      </c>
      <c r="C91">
        <v>-6.2853526604741999E-2</v>
      </c>
      <c r="D91">
        <v>-9.8479155942167995E-2</v>
      </c>
      <c r="E91">
        <v>8.3908756868460999E-2</v>
      </c>
      <c r="F91">
        <v>-0.33136522544824598</v>
      </c>
      <c r="G91">
        <v>-5.0923673174107002E-2</v>
      </c>
      <c r="H91">
        <v>-0.28116400071290798</v>
      </c>
    </row>
    <row r="92" spans="1:8" x14ac:dyDescent="0.3">
      <c r="A92" t="s">
        <v>22</v>
      </c>
      <c r="B92">
        <v>-0.22154760600109499</v>
      </c>
      <c r="C92">
        <v>-0.16353710233761001</v>
      </c>
      <c r="D92">
        <v>-8.9617269498539001E-2</v>
      </c>
      <c r="E92">
        <v>0.15591412918106301</v>
      </c>
      <c r="F92">
        <v>-7.3750563548369997E-3</v>
      </c>
      <c r="G92">
        <v>1.3618549024731001E-2</v>
      </c>
      <c r="H92">
        <v>-5.0963753333899998E-4</v>
      </c>
    </row>
    <row r="93" spans="1:8" x14ac:dyDescent="0.3">
      <c r="A93" t="s">
        <v>23</v>
      </c>
      <c r="B93">
        <v>-4.8888609711783E-2</v>
      </c>
      <c r="C93">
        <v>0.17789213885108701</v>
      </c>
      <c r="D93">
        <v>-7.5277705089736996E-2</v>
      </c>
      <c r="E93">
        <v>-0.34917173858259898</v>
      </c>
      <c r="F93">
        <v>-0.10175024560375601</v>
      </c>
      <c r="G93">
        <v>-0.41708123846929801</v>
      </c>
      <c r="H93">
        <v>0.30354366495010399</v>
      </c>
    </row>
    <row r="94" spans="1:8" x14ac:dyDescent="0.3">
      <c r="A94" t="s">
        <v>24</v>
      </c>
      <c r="B94">
        <v>-0.21813871362829901</v>
      </c>
      <c r="C94">
        <v>0.18783906784007001</v>
      </c>
      <c r="D94">
        <v>9.0557240331109998E-2</v>
      </c>
      <c r="E94">
        <v>0.105902599635776</v>
      </c>
      <c r="F94">
        <v>8.8717067004514996E-2</v>
      </c>
      <c r="G94">
        <v>7.9068241047193996E-2</v>
      </c>
      <c r="H94">
        <v>2.1058427854703E-2</v>
      </c>
    </row>
    <row r="95" spans="1:8" x14ac:dyDescent="0.3">
      <c r="A95" t="s">
        <v>25</v>
      </c>
      <c r="B95">
        <v>-0.17662427131984601</v>
      </c>
      <c r="C95">
        <v>-0.18006155051842099</v>
      </c>
      <c r="D95">
        <v>-7.702513137276E-2</v>
      </c>
      <c r="E95">
        <v>-0.25484953044819397</v>
      </c>
      <c r="F95">
        <v>-3.2645903761246001E-2</v>
      </c>
      <c r="G95">
        <v>0.19372778918832601</v>
      </c>
      <c r="H95">
        <v>0.121348340201044</v>
      </c>
    </row>
    <row r="96" spans="1:8" x14ac:dyDescent="0.3">
      <c r="A96" t="s">
        <v>26</v>
      </c>
      <c r="B96">
        <v>-0.115669618991404</v>
      </c>
      <c r="C96">
        <v>-0.242615984060988</v>
      </c>
      <c r="D96">
        <v>5.5921027772696003E-2</v>
      </c>
      <c r="E96">
        <v>-0.28049218148791</v>
      </c>
      <c r="F96">
        <v>9.6273417186663005E-2</v>
      </c>
      <c r="G96">
        <v>0.14712550216213199</v>
      </c>
      <c r="H96">
        <v>0.27187329212106898</v>
      </c>
    </row>
    <row r="97" spans="1:8" x14ac:dyDescent="0.3">
      <c r="A97" t="s">
        <v>27</v>
      </c>
      <c r="B97">
        <v>-2.3622705691666E-2</v>
      </c>
      <c r="C97">
        <v>0.26946794469580199</v>
      </c>
      <c r="D97">
        <v>-0.23940065046561099</v>
      </c>
      <c r="E97">
        <v>0.17308534796973499</v>
      </c>
      <c r="F97">
        <v>6.1218388170441999E-2</v>
      </c>
      <c r="G97">
        <v>-0.22845112934169101</v>
      </c>
      <c r="H97">
        <v>-0.26746580016148802</v>
      </c>
    </row>
    <row r="98" spans="1:8" x14ac:dyDescent="0.3">
      <c r="A98" t="s">
        <v>28</v>
      </c>
      <c r="B98">
        <v>-0.20134073082836501</v>
      </c>
      <c r="C98">
        <v>0.203422124570065</v>
      </c>
      <c r="D98">
        <v>9.4412378979731995E-2</v>
      </c>
      <c r="E98">
        <v>0.14968169337087001</v>
      </c>
      <c r="F98">
        <v>9.849756478492E-2</v>
      </c>
      <c r="G98">
        <v>5.3584834344661998E-2</v>
      </c>
      <c r="H98">
        <v>0.100715709610137</v>
      </c>
    </row>
    <row r="99" spans="1:8" x14ac:dyDescent="0.3">
      <c r="A99" t="s">
        <v>29</v>
      </c>
      <c r="B99">
        <v>-0.21932262297687499</v>
      </c>
      <c r="C99">
        <v>-0.128441345472395</v>
      </c>
      <c r="D99">
        <v>-9.9047802106750002E-3</v>
      </c>
      <c r="E99">
        <v>-0.19954412388703599</v>
      </c>
      <c r="F99">
        <v>0.187396971674198</v>
      </c>
      <c r="G99">
        <v>0.14177868902745699</v>
      </c>
      <c r="H99">
        <v>0.12814852203714899</v>
      </c>
    </row>
    <row r="100" spans="1:8" x14ac:dyDescent="0.3">
      <c r="A100" t="s">
        <v>30</v>
      </c>
      <c r="B100">
        <v>-0.19959819701484</v>
      </c>
      <c r="C100">
        <v>-0.19940087915461499</v>
      </c>
      <c r="D100">
        <v>7.7287362583517996E-2</v>
      </c>
      <c r="E100">
        <v>-0.16087232620391001</v>
      </c>
      <c r="F100">
        <v>1.6279123304897E-2</v>
      </c>
      <c r="G100">
        <v>0.18145857578664401</v>
      </c>
      <c r="H100">
        <v>-0.13698852493531899</v>
      </c>
    </row>
    <row r="101" spans="1:8" x14ac:dyDescent="0.3">
      <c r="A101" t="s">
        <v>31</v>
      </c>
      <c r="B101">
        <v>4.4032705434498998E-2</v>
      </c>
      <c r="C101">
        <v>0.24995213894142301</v>
      </c>
      <c r="D101">
        <v>-0.22371135034613099</v>
      </c>
      <c r="E101">
        <v>6.3738279362007003E-2</v>
      </c>
      <c r="F101">
        <v>0.44594158470245399</v>
      </c>
      <c r="G101">
        <v>-0.221326721286012</v>
      </c>
      <c r="H101">
        <v>0.25989886954008301</v>
      </c>
    </row>
    <row r="106" spans="1:8" x14ac:dyDescent="0.3">
      <c r="A106" t="s">
        <v>48</v>
      </c>
    </row>
    <row r="108" spans="1:8" x14ac:dyDescent="0.3">
      <c r="B108">
        <v>1</v>
      </c>
      <c r="C108">
        <v>2</v>
      </c>
      <c r="D108">
        <v>3</v>
      </c>
      <c r="E108">
        <v>4</v>
      </c>
      <c r="F108">
        <v>5</v>
      </c>
      <c r="G108">
        <v>6</v>
      </c>
      <c r="H108">
        <v>7</v>
      </c>
    </row>
    <row r="109" spans="1:8" x14ac:dyDescent="0.3">
      <c r="A109" t="s">
        <v>0</v>
      </c>
      <c r="B109">
        <v>-0.16120591111893301</v>
      </c>
      <c r="C109">
        <v>0.21062614253822501</v>
      </c>
      <c r="D109">
        <v>0.23099358024967001</v>
      </c>
      <c r="E109">
        <v>-0.122028425130004</v>
      </c>
      <c r="F109">
        <v>-6.8407767481166004E-2</v>
      </c>
      <c r="G109">
        <v>-9.115231346446E-3</v>
      </c>
      <c r="H109">
        <v>-0.14652751650120899</v>
      </c>
    </row>
    <row r="110" spans="1:8" x14ac:dyDescent="0.3">
      <c r="A110" t="s">
        <v>4</v>
      </c>
      <c r="B110">
        <v>-0.170196967414805</v>
      </c>
      <c r="C110">
        <v>0.19139282088492701</v>
      </c>
      <c r="D110">
        <v>0.25580527387431001</v>
      </c>
      <c r="E110">
        <v>-5.5271572488112E-2</v>
      </c>
      <c r="F110">
        <v>-0.123259229351806</v>
      </c>
      <c r="G110">
        <v>3.9150044024430002E-2</v>
      </c>
      <c r="H110">
        <v>-1.4012597981655999E-2</v>
      </c>
    </row>
    <row r="111" spans="1:8" x14ac:dyDescent="0.3">
      <c r="A111" t="s">
        <v>8</v>
      </c>
      <c r="B111">
        <v>-0.22652383765503301</v>
      </c>
      <c r="C111">
        <v>0.18067188357415101</v>
      </c>
      <c r="D111">
        <v>3.8776271118853997E-2</v>
      </c>
      <c r="E111">
        <v>9.3883571337773003E-2</v>
      </c>
      <c r="F111">
        <v>7.3126352654132004E-2</v>
      </c>
      <c r="G111">
        <v>0.12651010388749701</v>
      </c>
      <c r="H111">
        <v>0.13424067803190601</v>
      </c>
    </row>
    <row r="112" spans="1:8" x14ac:dyDescent="0.3">
      <c r="A112" t="s">
        <v>12</v>
      </c>
      <c r="B112">
        <v>-0.21479274748504701</v>
      </c>
      <c r="C112">
        <v>0.174590096029866</v>
      </c>
      <c r="D112">
        <v>0.126680860589482</v>
      </c>
      <c r="E112">
        <v>0.11319462267170501</v>
      </c>
      <c r="F112">
        <v>1.5471711558693001E-2</v>
      </c>
      <c r="G112">
        <v>9.8692909449870997E-2</v>
      </c>
      <c r="H112">
        <v>0.248198157058375</v>
      </c>
    </row>
    <row r="113" spans="1:8" x14ac:dyDescent="0.3">
      <c r="A113" t="s">
        <v>16</v>
      </c>
      <c r="B113">
        <v>-0.19948370295835</v>
      </c>
      <c r="C113">
        <v>0.10747895855749399</v>
      </c>
      <c r="D113">
        <v>6.1693759925516997E-2</v>
      </c>
      <c r="E113">
        <v>0.24563855159006201</v>
      </c>
      <c r="F113">
        <v>-4.1569710275645003E-2</v>
      </c>
      <c r="G113">
        <v>0.32550761737459999</v>
      </c>
      <c r="H113">
        <v>7.1279167463975002E-2</v>
      </c>
    </row>
    <row r="114" spans="1:8" x14ac:dyDescent="0.3">
      <c r="A114" t="s">
        <v>20</v>
      </c>
      <c r="B114">
        <v>-0.227438035034463</v>
      </c>
      <c r="C114">
        <v>0.17713664925513001</v>
      </c>
      <c r="D114">
        <v>0.10762996722471301</v>
      </c>
      <c r="E114">
        <v>4.4972242395785997E-2</v>
      </c>
      <c r="F114">
        <v>-3.2996031092624001E-2</v>
      </c>
      <c r="G114">
        <v>6.4915204018378997E-2</v>
      </c>
      <c r="H114">
        <v>0.124589843302543</v>
      </c>
    </row>
    <row r="115" spans="1:8" x14ac:dyDescent="0.3">
      <c r="A115" t="s">
        <v>24</v>
      </c>
      <c r="B115">
        <v>-0.21813871362829901</v>
      </c>
      <c r="C115">
        <v>0.18783906784007001</v>
      </c>
      <c r="D115">
        <v>9.0557240331109998E-2</v>
      </c>
      <c r="E115">
        <v>0.105902599635776</v>
      </c>
      <c r="F115">
        <v>8.8717067004514996E-2</v>
      </c>
      <c r="G115">
        <v>7.9068241047193996E-2</v>
      </c>
      <c r="H115">
        <v>2.1058427854703E-2</v>
      </c>
    </row>
    <row r="116" spans="1:8" x14ac:dyDescent="0.3">
      <c r="A116" t="s">
        <v>28</v>
      </c>
      <c r="B116">
        <v>-0.20134073082836501</v>
      </c>
      <c r="C116">
        <v>0.203422124570065</v>
      </c>
      <c r="D116">
        <v>9.4412378979731995E-2</v>
      </c>
      <c r="E116">
        <v>0.14968169337087001</v>
      </c>
      <c r="F116">
        <v>9.849756478492E-2</v>
      </c>
      <c r="G116">
        <v>5.3584834344661998E-2</v>
      </c>
      <c r="H116">
        <v>0.100715709610137</v>
      </c>
    </row>
    <row r="117" spans="1:8" x14ac:dyDescent="0.3">
      <c r="A117" t="s">
        <v>1</v>
      </c>
      <c r="B117">
        <v>2.6378857024618001E-2</v>
      </c>
      <c r="C117">
        <v>-0.24780717139721001</v>
      </c>
      <c r="D117">
        <v>0.15200036582586399</v>
      </c>
      <c r="E117">
        <v>0.31748999525402499</v>
      </c>
      <c r="F117">
        <v>-5.6948703498788E-2</v>
      </c>
      <c r="G117">
        <v>9.0899575467797006E-2</v>
      </c>
      <c r="H117">
        <v>3.1830749616250001E-2</v>
      </c>
    </row>
    <row r="118" spans="1:8" x14ac:dyDescent="0.3">
      <c r="A118" t="s">
        <v>5</v>
      </c>
      <c r="B118">
        <v>-5.9958640444917999E-2</v>
      </c>
      <c r="C118">
        <v>8.8933710193860004E-3</v>
      </c>
      <c r="D118">
        <v>-0.41558263429255698</v>
      </c>
      <c r="E118">
        <v>8.2058329165328001E-2</v>
      </c>
      <c r="F118">
        <v>-0.28002293199663603</v>
      </c>
      <c r="G118">
        <v>5.4549618464998E-2</v>
      </c>
      <c r="H118">
        <v>0.198215672135891</v>
      </c>
    </row>
    <row r="119" spans="1:8" x14ac:dyDescent="0.3">
      <c r="A119" t="s">
        <v>9</v>
      </c>
      <c r="B119">
        <v>-0.21118750746569501</v>
      </c>
      <c r="C119">
        <v>-0.137164314841557</v>
      </c>
      <c r="D119">
        <v>-0.100524845187363</v>
      </c>
      <c r="E119">
        <v>-0.20794852952735399</v>
      </c>
      <c r="F119">
        <v>0.146926287684607</v>
      </c>
      <c r="G119">
        <v>-5.8492399842796E-2</v>
      </c>
      <c r="H119">
        <v>-9.1078276597214999E-2</v>
      </c>
    </row>
    <row r="120" spans="1:8" x14ac:dyDescent="0.3">
      <c r="A120" t="s">
        <v>13</v>
      </c>
      <c r="B120">
        <v>-0.21655416972625799</v>
      </c>
      <c r="C120">
        <v>-4.7498614916201998E-2</v>
      </c>
      <c r="D120">
        <v>-0.17011208254882301</v>
      </c>
      <c r="E120">
        <v>-0.14026625744545901</v>
      </c>
      <c r="F120">
        <v>-0.31866891850405499</v>
      </c>
      <c r="G120">
        <v>-0.143509343482148</v>
      </c>
      <c r="H120">
        <v>9.6829711921230001E-3</v>
      </c>
    </row>
    <row r="121" spans="1:8" x14ac:dyDescent="0.3">
      <c r="A121" t="s">
        <v>17</v>
      </c>
      <c r="B121">
        <v>-0.24248124996234599</v>
      </c>
      <c r="C121">
        <v>-1.8766309450911001E-2</v>
      </c>
      <c r="D121">
        <v>-8.6642279158236996E-2</v>
      </c>
      <c r="E121">
        <v>-9.0885195757695006E-2</v>
      </c>
      <c r="F121">
        <v>0.33381235284945898</v>
      </c>
      <c r="G121">
        <v>-9.263696328248E-2</v>
      </c>
      <c r="H121">
        <v>-0.137675926984685</v>
      </c>
    </row>
    <row r="122" spans="1:8" x14ac:dyDescent="0.3">
      <c r="A122" t="s">
        <v>21</v>
      </c>
      <c r="B122">
        <v>-0.23665793968187801</v>
      </c>
      <c r="C122">
        <v>-6.2853526604741999E-2</v>
      </c>
      <c r="D122">
        <v>-9.8479155942167995E-2</v>
      </c>
      <c r="E122">
        <v>8.3908756868460999E-2</v>
      </c>
      <c r="F122">
        <v>-0.33136522544824598</v>
      </c>
      <c r="G122">
        <v>-5.0923673174107002E-2</v>
      </c>
      <c r="H122">
        <v>-0.28116400071290798</v>
      </c>
    </row>
    <row r="123" spans="1:8" x14ac:dyDescent="0.3">
      <c r="A123" t="s">
        <v>25</v>
      </c>
      <c r="B123">
        <v>-0.17662427131984601</v>
      </c>
      <c r="C123">
        <v>-0.18006155051842099</v>
      </c>
      <c r="D123">
        <v>-7.702513137276E-2</v>
      </c>
      <c r="E123">
        <v>-0.25484953044819397</v>
      </c>
      <c r="F123">
        <v>-3.2645903761246001E-2</v>
      </c>
      <c r="G123">
        <v>0.19372778918832601</v>
      </c>
      <c r="H123">
        <v>0.121348340201044</v>
      </c>
    </row>
    <row r="124" spans="1:8" x14ac:dyDescent="0.3">
      <c r="A124" t="s">
        <v>29</v>
      </c>
      <c r="B124">
        <v>-0.21932262297687499</v>
      </c>
      <c r="C124">
        <v>-0.128441345472395</v>
      </c>
      <c r="D124">
        <v>-9.9047802106750002E-3</v>
      </c>
      <c r="E124">
        <v>-0.19954412388703599</v>
      </c>
      <c r="F124">
        <v>0.187396971674198</v>
      </c>
      <c r="G124">
        <v>0.14177868902745699</v>
      </c>
      <c r="H124">
        <v>0.12814852203714899</v>
      </c>
    </row>
    <row r="125" spans="1:8" x14ac:dyDescent="0.3">
      <c r="A125" t="s">
        <v>2</v>
      </c>
      <c r="B125">
        <v>0.103524215441527</v>
      </c>
      <c r="C125">
        <v>-0.309545995792815</v>
      </c>
      <c r="D125">
        <v>7.3578645382063004E-2</v>
      </c>
      <c r="E125">
        <v>0.14676741836114801</v>
      </c>
      <c r="F125">
        <v>4.3894372657805998E-2</v>
      </c>
      <c r="G125">
        <v>-0.164752355754964</v>
      </c>
      <c r="H125">
        <v>0.31097095935680502</v>
      </c>
    </row>
    <row r="126" spans="1:8" x14ac:dyDescent="0.3">
      <c r="A126" t="s">
        <v>6</v>
      </c>
      <c r="B126">
        <v>-6.8813997026501997E-2</v>
      </c>
      <c r="C126">
        <v>-0.10566501235567</v>
      </c>
      <c r="D126">
        <v>-0.36760531220173598</v>
      </c>
      <c r="E126">
        <v>0.20675642190424701</v>
      </c>
      <c r="F126">
        <v>-9.6273953084250005E-2</v>
      </c>
      <c r="G126">
        <v>9.6113459068516996E-2</v>
      </c>
      <c r="H126">
        <v>0.17912719247891901</v>
      </c>
    </row>
    <row r="127" spans="1:8" x14ac:dyDescent="0.3">
      <c r="A127" t="s">
        <v>10</v>
      </c>
      <c r="B127">
        <v>-0.18609935821053</v>
      </c>
      <c r="C127">
        <v>-0.24425029795272199</v>
      </c>
      <c r="D127">
        <v>8.4172021746530004E-2</v>
      </c>
      <c r="E127">
        <v>-5.5662370290499995E-4</v>
      </c>
      <c r="F127">
        <v>0.18445942369330801</v>
      </c>
      <c r="G127">
        <v>-0.183353383162422</v>
      </c>
      <c r="H127">
        <v>-7.3523690531927005E-2</v>
      </c>
    </row>
    <row r="128" spans="1:8" x14ac:dyDescent="0.3">
      <c r="A128" t="s">
        <v>14</v>
      </c>
      <c r="B128">
        <v>-0.25258302228078</v>
      </c>
      <c r="C128">
        <v>-4.8414071620998998E-2</v>
      </c>
      <c r="D128">
        <v>-9.7839858565004004E-2</v>
      </c>
      <c r="E128">
        <v>-2.3086447075218001E-2</v>
      </c>
      <c r="F128">
        <v>-0.183296818348648</v>
      </c>
      <c r="G128">
        <v>-0.15573988321271701</v>
      </c>
      <c r="H128">
        <v>0.21995238950579599</v>
      </c>
    </row>
    <row r="129" spans="1:8" x14ac:dyDescent="0.3">
      <c r="A129" t="s">
        <v>18</v>
      </c>
      <c r="B129">
        <v>-0.236094964294841</v>
      </c>
      <c r="C129">
        <v>-8.3893988858356E-2</v>
      </c>
      <c r="D129">
        <v>-0.10153181802068099</v>
      </c>
      <c r="E129">
        <v>6.0140856065030003E-3</v>
      </c>
      <c r="F129">
        <v>0.33503250867719803</v>
      </c>
      <c r="G129">
        <v>-8.1090926916746006E-2</v>
      </c>
      <c r="H129">
        <v>-0.29608879149882</v>
      </c>
    </row>
    <row r="130" spans="1:8" x14ac:dyDescent="0.3">
      <c r="A130" t="s">
        <v>22</v>
      </c>
      <c r="B130">
        <v>-0.22154760600109499</v>
      </c>
      <c r="C130">
        <v>-0.16353710233761001</v>
      </c>
      <c r="D130">
        <v>-8.9617269498539001E-2</v>
      </c>
      <c r="E130">
        <v>0.15591412918106301</v>
      </c>
      <c r="F130">
        <v>-7.3750563548369997E-3</v>
      </c>
      <c r="G130">
        <v>1.3618549024731001E-2</v>
      </c>
      <c r="H130">
        <v>-5.0963753333899998E-4</v>
      </c>
    </row>
    <row r="131" spans="1:8" x14ac:dyDescent="0.3">
      <c r="A131" t="s">
        <v>26</v>
      </c>
      <c r="B131">
        <v>-0.115669618991404</v>
      </c>
      <c r="C131">
        <v>-0.242615984060988</v>
      </c>
      <c r="D131">
        <v>5.5921027772696003E-2</v>
      </c>
      <c r="E131">
        <v>-0.28049218148791</v>
      </c>
      <c r="F131">
        <v>9.6273417186663005E-2</v>
      </c>
      <c r="G131">
        <v>0.14712550216213199</v>
      </c>
      <c r="H131">
        <v>0.27187329212106898</v>
      </c>
    </row>
    <row r="132" spans="1:8" x14ac:dyDescent="0.3">
      <c r="A132" t="s">
        <v>30</v>
      </c>
      <c r="B132">
        <v>-0.19959819701484</v>
      </c>
      <c r="C132">
        <v>-0.19940087915461499</v>
      </c>
      <c r="D132">
        <v>7.7287362583517996E-2</v>
      </c>
      <c r="E132">
        <v>-0.16087232620391001</v>
      </c>
      <c r="F132">
        <v>1.6279123304897E-2</v>
      </c>
      <c r="G132">
        <v>0.18145857578664401</v>
      </c>
      <c r="H132">
        <v>-0.13698852493531899</v>
      </c>
    </row>
    <row r="133" spans="1:8" x14ac:dyDescent="0.3">
      <c r="A133" t="s">
        <v>3</v>
      </c>
      <c r="B133">
        <v>-9.9906740566615998E-2</v>
      </c>
      <c r="C133">
        <v>0.241716077907009</v>
      </c>
      <c r="D133">
        <v>-0.25080325451329899</v>
      </c>
      <c r="E133">
        <v>-0.139782814467624</v>
      </c>
      <c r="F133">
        <v>-0.11322402891993601</v>
      </c>
      <c r="G133">
        <v>0.20573525937090001</v>
      </c>
      <c r="H133">
        <v>-0.182594855923466</v>
      </c>
    </row>
    <row r="134" spans="1:8" x14ac:dyDescent="0.3">
      <c r="A134" t="s">
        <v>7</v>
      </c>
      <c r="B134">
        <v>-1.0317161996687E-2</v>
      </c>
      <c r="C134">
        <v>0.13286456220729401</v>
      </c>
      <c r="D134">
        <v>0.32732030150380798</v>
      </c>
      <c r="E134">
        <v>-0.24505586606650501</v>
      </c>
      <c r="F134">
        <v>-0.216738864922987</v>
      </c>
      <c r="G134">
        <v>-0.23984010105532599</v>
      </c>
      <c r="H134">
        <v>2.2291429748777E-2</v>
      </c>
    </row>
    <row r="135" spans="1:8" x14ac:dyDescent="0.3">
      <c r="A135" t="s">
        <v>11</v>
      </c>
      <c r="B135">
        <v>0.12458603581582101</v>
      </c>
      <c r="C135">
        <v>0.20326744834435601</v>
      </c>
      <c r="D135">
        <v>-0.246770262388217</v>
      </c>
      <c r="E135">
        <v>-0.176014377385487</v>
      </c>
      <c r="F135">
        <v>0.11042632515169799</v>
      </c>
      <c r="G135">
        <v>0.236942503509529</v>
      </c>
      <c r="H135">
        <v>0.13014567972601901</v>
      </c>
    </row>
    <row r="136" spans="1:8" x14ac:dyDescent="0.3">
      <c r="A136" t="s">
        <v>15</v>
      </c>
      <c r="B136">
        <v>0.17198200989217699</v>
      </c>
      <c r="C136">
        <v>-9.9429690233829998E-3</v>
      </c>
      <c r="D136">
        <v>-0.183143455529864</v>
      </c>
      <c r="E136">
        <v>-0.29591966495345801</v>
      </c>
      <c r="F136">
        <v>-1.5440671418052001E-2</v>
      </c>
      <c r="G136">
        <v>0.24491031086151399</v>
      </c>
      <c r="H136">
        <v>-0.18946438471944499</v>
      </c>
    </row>
    <row r="137" spans="1:8" x14ac:dyDescent="0.3">
      <c r="A137" t="s">
        <v>19</v>
      </c>
      <c r="B137">
        <v>0.21461985225122401</v>
      </c>
      <c r="C137">
        <v>0.122007638353905</v>
      </c>
      <c r="D137">
        <v>0.104438094124055</v>
      </c>
      <c r="E137">
        <v>-0.16162335069229</v>
      </c>
      <c r="F137">
        <v>7.8074283581437004E-2</v>
      </c>
      <c r="G137">
        <v>0.32029906483880499</v>
      </c>
      <c r="H137">
        <v>9.4087107042439E-2</v>
      </c>
    </row>
    <row r="138" spans="1:8" x14ac:dyDescent="0.3">
      <c r="A138" t="s">
        <v>23</v>
      </c>
      <c r="B138">
        <v>-4.8888609711783E-2</v>
      </c>
      <c r="C138">
        <v>0.17789213885108701</v>
      </c>
      <c r="D138">
        <v>-7.5277705089736996E-2</v>
      </c>
      <c r="E138">
        <v>-0.34917173858259898</v>
      </c>
      <c r="F138">
        <v>-0.10175024560375601</v>
      </c>
      <c r="G138">
        <v>-0.41708123846929801</v>
      </c>
      <c r="H138">
        <v>0.30354366495010399</v>
      </c>
    </row>
    <row r="139" spans="1:8" x14ac:dyDescent="0.3">
      <c r="A139" t="s">
        <v>27</v>
      </c>
      <c r="B139">
        <v>-2.3622705691666E-2</v>
      </c>
      <c r="C139">
        <v>0.26946794469580199</v>
      </c>
      <c r="D139">
        <v>-0.23940065046561099</v>
      </c>
      <c r="E139">
        <v>0.17308534796973499</v>
      </c>
      <c r="F139">
        <v>6.1218388170441999E-2</v>
      </c>
      <c r="G139">
        <v>-0.22845112934169101</v>
      </c>
      <c r="H139">
        <v>-0.26746580016148802</v>
      </c>
    </row>
    <row r="140" spans="1:8" x14ac:dyDescent="0.3">
      <c r="A140" t="s">
        <v>31</v>
      </c>
      <c r="B140">
        <v>4.4032705434498998E-2</v>
      </c>
      <c r="C140">
        <v>0.24995213894142301</v>
      </c>
      <c r="D140">
        <v>-0.22371135034613099</v>
      </c>
      <c r="E140">
        <v>6.3738279362007003E-2</v>
      </c>
      <c r="F140">
        <v>0.44594158470245399</v>
      </c>
      <c r="G140">
        <v>-0.221326721286012</v>
      </c>
      <c r="H140">
        <v>0.25989886954008301</v>
      </c>
    </row>
    <row r="143" spans="1:8" x14ac:dyDescent="0.3">
      <c r="B143">
        <v>1</v>
      </c>
      <c r="C143">
        <v>2</v>
      </c>
      <c r="D143">
        <v>3</v>
      </c>
      <c r="E143">
        <v>4</v>
      </c>
      <c r="F143">
        <v>5</v>
      </c>
      <c r="G143">
        <v>6</v>
      </c>
      <c r="H143">
        <v>7</v>
      </c>
    </row>
    <row r="144" spans="1:8" x14ac:dyDescent="0.3">
      <c r="A144" t="s">
        <v>0</v>
      </c>
      <c r="B144">
        <v>-0.16120591111893301</v>
      </c>
      <c r="C144">
        <v>0.21062614253822501</v>
      </c>
      <c r="D144">
        <v>0.23099358024967001</v>
      </c>
      <c r="E144">
        <v>-0.122028425130004</v>
      </c>
      <c r="F144">
        <v>-6.8407767481166004E-2</v>
      </c>
      <c r="G144">
        <v>-9.115231346446E-3</v>
      </c>
      <c r="H144">
        <v>-0.14652751650120899</v>
      </c>
    </row>
    <row r="145" spans="1:8" x14ac:dyDescent="0.3">
      <c r="A145" t="s">
        <v>4</v>
      </c>
      <c r="B145">
        <v>-0.170196967414805</v>
      </c>
      <c r="C145">
        <v>0.19139282088492701</v>
      </c>
      <c r="D145">
        <v>0.25580527387431001</v>
      </c>
      <c r="E145">
        <v>-5.5271572488112E-2</v>
      </c>
      <c r="F145">
        <v>-0.123259229351806</v>
      </c>
      <c r="G145">
        <v>3.9150044024430002E-2</v>
      </c>
      <c r="H145">
        <v>-1.4012597981655999E-2</v>
      </c>
    </row>
    <row r="146" spans="1:8" x14ac:dyDescent="0.3">
      <c r="A146" t="s">
        <v>8</v>
      </c>
      <c r="B146">
        <v>-0.22652383765503301</v>
      </c>
      <c r="C146">
        <v>0.18067188357415101</v>
      </c>
      <c r="D146">
        <v>3.8776271118853997E-2</v>
      </c>
      <c r="E146">
        <v>9.3883571337773003E-2</v>
      </c>
      <c r="F146">
        <v>7.3126352654132004E-2</v>
      </c>
      <c r="G146">
        <v>0.12651010388749701</v>
      </c>
      <c r="H146">
        <v>0.13424067803190601</v>
      </c>
    </row>
    <row r="147" spans="1:8" x14ac:dyDescent="0.3">
      <c r="A147" t="s">
        <v>12</v>
      </c>
      <c r="B147">
        <v>-0.21479274748504701</v>
      </c>
      <c r="C147">
        <v>0.174590096029866</v>
      </c>
      <c r="D147">
        <v>0.126680860589482</v>
      </c>
      <c r="E147">
        <v>0.11319462267170501</v>
      </c>
      <c r="F147">
        <v>1.5471711558693001E-2</v>
      </c>
      <c r="G147">
        <v>9.8692909449870997E-2</v>
      </c>
      <c r="H147">
        <v>0.248198157058375</v>
      </c>
    </row>
    <row r="148" spans="1:8" x14ac:dyDescent="0.3">
      <c r="A148" t="s">
        <v>16</v>
      </c>
      <c r="B148">
        <v>-0.19948370295835</v>
      </c>
      <c r="C148">
        <v>0.10747895855749399</v>
      </c>
      <c r="D148">
        <v>6.1693759925516997E-2</v>
      </c>
      <c r="E148">
        <v>0.24563855159006201</v>
      </c>
      <c r="F148">
        <v>-4.1569710275645003E-2</v>
      </c>
      <c r="G148">
        <v>0.32550761737459999</v>
      </c>
      <c r="H148">
        <v>7.1279167463975002E-2</v>
      </c>
    </row>
    <row r="149" spans="1:8" x14ac:dyDescent="0.3">
      <c r="A149" t="s">
        <v>20</v>
      </c>
      <c r="B149">
        <v>-0.227438035034463</v>
      </c>
      <c r="C149">
        <v>0.17713664925513001</v>
      </c>
      <c r="D149">
        <v>0.10762996722471301</v>
      </c>
      <c r="E149">
        <v>4.4972242395785997E-2</v>
      </c>
      <c r="F149">
        <v>-3.2996031092624001E-2</v>
      </c>
      <c r="G149">
        <v>6.4915204018378997E-2</v>
      </c>
      <c r="H149">
        <v>0.124589843302543</v>
      </c>
    </row>
    <row r="150" spans="1:8" x14ac:dyDescent="0.3">
      <c r="A150" t="s">
        <v>24</v>
      </c>
      <c r="B150">
        <v>-0.21813871362829901</v>
      </c>
      <c r="C150">
        <v>0.18783906784007001</v>
      </c>
      <c r="D150">
        <v>9.0557240331109998E-2</v>
      </c>
      <c r="E150">
        <v>0.105902599635776</v>
      </c>
      <c r="F150">
        <v>8.8717067004514996E-2</v>
      </c>
      <c r="G150">
        <v>7.9068241047193996E-2</v>
      </c>
      <c r="H150">
        <v>2.1058427854703E-2</v>
      </c>
    </row>
    <row r="151" spans="1:8" x14ac:dyDescent="0.3">
      <c r="A151" t="s">
        <v>28</v>
      </c>
      <c r="B151">
        <v>-0.20134073082836501</v>
      </c>
      <c r="C151">
        <v>0.203422124570065</v>
      </c>
      <c r="D151">
        <v>9.4412378979731995E-2</v>
      </c>
      <c r="E151">
        <v>0.14968169337087001</v>
      </c>
      <c r="F151">
        <v>9.849756478492E-2</v>
      </c>
      <c r="G151">
        <v>5.3584834344661998E-2</v>
      </c>
      <c r="H151">
        <v>0.100715709610137</v>
      </c>
    </row>
    <row r="152" spans="1:8" x14ac:dyDescent="0.3">
      <c r="A152" t="s">
        <v>1</v>
      </c>
      <c r="B152">
        <v>2.6378857024618001E-2</v>
      </c>
      <c r="C152">
        <v>-0.24780717139721001</v>
      </c>
      <c r="D152">
        <v>0.15200036582586399</v>
      </c>
      <c r="E152">
        <v>0.31748999525402499</v>
      </c>
      <c r="F152">
        <v>-5.6948703498788E-2</v>
      </c>
      <c r="G152">
        <v>9.0899575467797006E-2</v>
      </c>
      <c r="H152">
        <v>3.1830749616250001E-2</v>
      </c>
    </row>
    <row r="153" spans="1:8" x14ac:dyDescent="0.3">
      <c r="A153" t="s">
        <v>5</v>
      </c>
      <c r="B153">
        <v>-5.9958640444917999E-2</v>
      </c>
      <c r="C153">
        <v>8.8933710193860004E-3</v>
      </c>
      <c r="D153">
        <v>-0.41558263429255698</v>
      </c>
      <c r="E153">
        <v>8.2058329165328001E-2</v>
      </c>
      <c r="F153">
        <v>-0.28002293199663603</v>
      </c>
      <c r="G153">
        <v>5.4549618464998E-2</v>
      </c>
      <c r="H153">
        <v>0.198215672135891</v>
      </c>
    </row>
    <row r="154" spans="1:8" x14ac:dyDescent="0.3">
      <c r="A154" t="s">
        <v>9</v>
      </c>
      <c r="B154">
        <v>-0.21118750746569501</v>
      </c>
      <c r="C154">
        <v>-0.137164314841557</v>
      </c>
      <c r="D154">
        <v>-0.100524845187363</v>
      </c>
      <c r="E154">
        <v>-0.20794852952735399</v>
      </c>
      <c r="F154">
        <v>0.146926287684607</v>
      </c>
      <c r="G154">
        <v>-5.8492399842796E-2</v>
      </c>
      <c r="H154">
        <v>-9.1078276597214999E-2</v>
      </c>
    </row>
    <row r="155" spans="1:8" x14ac:dyDescent="0.3">
      <c r="A155" t="s">
        <v>13</v>
      </c>
      <c r="B155">
        <v>-0.21655416972625799</v>
      </c>
      <c r="C155">
        <v>-4.7498614916201998E-2</v>
      </c>
      <c r="D155">
        <v>-0.17011208254882301</v>
      </c>
      <c r="E155">
        <v>-0.14026625744545901</v>
      </c>
      <c r="F155">
        <v>-0.31866891850405499</v>
      </c>
      <c r="G155">
        <v>-0.143509343482148</v>
      </c>
      <c r="H155">
        <v>9.6829711921230001E-3</v>
      </c>
    </row>
    <row r="156" spans="1:8" x14ac:dyDescent="0.3">
      <c r="A156" t="s">
        <v>17</v>
      </c>
      <c r="B156">
        <v>-0.24248124996234599</v>
      </c>
      <c r="C156">
        <v>-1.8766309450911001E-2</v>
      </c>
      <c r="D156">
        <v>-8.6642279158236996E-2</v>
      </c>
      <c r="E156">
        <v>-9.0885195757695006E-2</v>
      </c>
      <c r="F156">
        <v>0.33381235284945898</v>
      </c>
      <c r="G156">
        <v>-9.263696328248E-2</v>
      </c>
      <c r="H156">
        <v>-0.137675926984685</v>
      </c>
    </row>
    <row r="157" spans="1:8" x14ac:dyDescent="0.3">
      <c r="A157" t="s">
        <v>21</v>
      </c>
      <c r="B157">
        <v>-0.23665793968187801</v>
      </c>
      <c r="C157">
        <v>-6.2853526604741999E-2</v>
      </c>
      <c r="D157">
        <v>-9.8479155942167995E-2</v>
      </c>
      <c r="E157">
        <v>8.3908756868460999E-2</v>
      </c>
      <c r="F157">
        <v>-0.33136522544824598</v>
      </c>
      <c r="G157">
        <v>-5.0923673174107002E-2</v>
      </c>
      <c r="H157">
        <v>-0.28116400071290798</v>
      </c>
    </row>
    <row r="158" spans="1:8" x14ac:dyDescent="0.3">
      <c r="A158" t="s">
        <v>25</v>
      </c>
      <c r="B158">
        <v>-0.17662427131984601</v>
      </c>
      <c r="C158">
        <v>-0.18006155051842099</v>
      </c>
      <c r="D158">
        <v>-7.702513137276E-2</v>
      </c>
      <c r="E158">
        <v>-0.25484953044819397</v>
      </c>
      <c r="F158">
        <v>-3.2645903761246001E-2</v>
      </c>
      <c r="G158">
        <v>0.19372778918832601</v>
      </c>
      <c r="H158">
        <v>0.121348340201044</v>
      </c>
    </row>
    <row r="159" spans="1:8" x14ac:dyDescent="0.3">
      <c r="A159" t="s">
        <v>29</v>
      </c>
      <c r="B159">
        <v>-0.21932262297687499</v>
      </c>
      <c r="C159">
        <v>-0.128441345472395</v>
      </c>
      <c r="D159">
        <v>-9.9047802106750002E-3</v>
      </c>
      <c r="E159">
        <v>-0.19954412388703599</v>
      </c>
      <c r="F159">
        <v>0.187396971674198</v>
      </c>
      <c r="G159">
        <v>0.14177868902745699</v>
      </c>
      <c r="H159">
        <v>0.12814852203714899</v>
      </c>
    </row>
    <row r="160" spans="1:8" x14ac:dyDescent="0.3">
      <c r="A160" t="s">
        <v>2</v>
      </c>
      <c r="B160">
        <v>0.103524215441527</v>
      </c>
      <c r="C160">
        <v>-0.309545995792815</v>
      </c>
      <c r="D160">
        <v>7.3578645382063004E-2</v>
      </c>
      <c r="E160">
        <v>0.14676741836114801</v>
      </c>
      <c r="F160">
        <v>4.3894372657805998E-2</v>
      </c>
      <c r="G160">
        <v>-0.164752355754964</v>
      </c>
      <c r="H160">
        <v>0.31097095935680502</v>
      </c>
    </row>
    <row r="161" spans="1:8" x14ac:dyDescent="0.3">
      <c r="A161" t="s">
        <v>6</v>
      </c>
      <c r="B161">
        <v>-6.8813997026501997E-2</v>
      </c>
      <c r="C161">
        <v>-0.10566501235567</v>
      </c>
      <c r="D161">
        <v>-0.36760531220173598</v>
      </c>
      <c r="E161">
        <v>0.20675642190424701</v>
      </c>
      <c r="F161">
        <v>-9.6273953084250005E-2</v>
      </c>
      <c r="G161">
        <v>9.6113459068516996E-2</v>
      </c>
      <c r="H161">
        <v>0.17912719247891901</v>
      </c>
    </row>
    <row r="162" spans="1:8" x14ac:dyDescent="0.3">
      <c r="A162" t="s">
        <v>10</v>
      </c>
      <c r="B162">
        <v>-0.18609935821053</v>
      </c>
      <c r="C162">
        <v>-0.24425029795272199</v>
      </c>
      <c r="D162">
        <v>8.4172021746530004E-2</v>
      </c>
      <c r="E162">
        <v>-5.5662370290499995E-4</v>
      </c>
      <c r="F162">
        <v>0.18445942369330801</v>
      </c>
      <c r="G162">
        <v>-0.183353383162422</v>
      </c>
      <c r="H162">
        <v>-7.3523690531927005E-2</v>
      </c>
    </row>
    <row r="163" spans="1:8" x14ac:dyDescent="0.3">
      <c r="A163" t="s">
        <v>14</v>
      </c>
      <c r="B163">
        <v>-0.25258302228078</v>
      </c>
      <c r="C163">
        <v>-4.8414071620998998E-2</v>
      </c>
      <c r="D163">
        <v>-9.7839858565004004E-2</v>
      </c>
      <c r="E163">
        <v>-2.3086447075218001E-2</v>
      </c>
      <c r="F163">
        <v>-0.183296818348648</v>
      </c>
      <c r="G163">
        <v>-0.15573988321271701</v>
      </c>
      <c r="H163">
        <v>0.21995238950579599</v>
      </c>
    </row>
    <row r="164" spans="1:8" x14ac:dyDescent="0.3">
      <c r="A164" t="s">
        <v>18</v>
      </c>
      <c r="B164">
        <v>-0.236094964294841</v>
      </c>
      <c r="C164">
        <v>-8.3893988858356E-2</v>
      </c>
      <c r="D164">
        <v>-0.10153181802068099</v>
      </c>
      <c r="E164">
        <v>6.0140856065030003E-3</v>
      </c>
      <c r="F164">
        <v>0.33503250867719803</v>
      </c>
      <c r="G164">
        <v>-8.1090926916746006E-2</v>
      </c>
      <c r="H164">
        <v>-0.29608879149882</v>
      </c>
    </row>
    <row r="165" spans="1:8" x14ac:dyDescent="0.3">
      <c r="A165" t="s">
        <v>22</v>
      </c>
      <c r="B165">
        <v>-0.22154760600109499</v>
      </c>
      <c r="C165">
        <v>-0.16353710233761001</v>
      </c>
      <c r="D165">
        <v>-8.9617269498539001E-2</v>
      </c>
      <c r="E165">
        <v>0.15591412918106301</v>
      </c>
      <c r="F165">
        <v>-7.3750563548369997E-3</v>
      </c>
      <c r="G165">
        <v>1.3618549024731001E-2</v>
      </c>
      <c r="H165">
        <v>-5.0963753333899998E-4</v>
      </c>
    </row>
    <row r="166" spans="1:8" x14ac:dyDescent="0.3">
      <c r="A166" t="s">
        <v>26</v>
      </c>
      <c r="B166">
        <v>-0.115669618991404</v>
      </c>
      <c r="C166">
        <v>-0.242615984060988</v>
      </c>
      <c r="D166">
        <v>5.5921027772696003E-2</v>
      </c>
      <c r="E166">
        <v>-0.28049218148791</v>
      </c>
      <c r="F166">
        <v>9.6273417186663005E-2</v>
      </c>
      <c r="G166">
        <v>0.14712550216213199</v>
      </c>
      <c r="H166">
        <v>0.27187329212106898</v>
      </c>
    </row>
    <row r="167" spans="1:8" x14ac:dyDescent="0.3">
      <c r="A167" t="s">
        <v>30</v>
      </c>
      <c r="B167">
        <v>-0.19959819701484</v>
      </c>
      <c r="C167">
        <v>-0.19940087915461499</v>
      </c>
      <c r="D167">
        <v>7.7287362583517996E-2</v>
      </c>
      <c r="E167">
        <v>-0.16087232620391001</v>
      </c>
      <c r="F167">
        <v>1.6279123304897E-2</v>
      </c>
      <c r="G167">
        <v>0.18145857578664401</v>
      </c>
      <c r="H167">
        <v>-0.13698852493531899</v>
      </c>
    </row>
    <row r="168" spans="1:8" x14ac:dyDescent="0.3">
      <c r="A168" t="s">
        <v>3</v>
      </c>
      <c r="B168">
        <v>-9.9906740566615998E-2</v>
      </c>
      <c r="C168">
        <v>0.241716077907009</v>
      </c>
      <c r="D168">
        <v>-0.25080325451329899</v>
      </c>
      <c r="E168">
        <v>-0.139782814467624</v>
      </c>
      <c r="F168">
        <v>-0.11322402891993601</v>
      </c>
      <c r="G168">
        <v>0.20573525937090001</v>
      </c>
      <c r="H168">
        <v>-0.182594855923466</v>
      </c>
    </row>
    <row r="169" spans="1:8" x14ac:dyDescent="0.3">
      <c r="A169" t="s">
        <v>7</v>
      </c>
      <c r="B169">
        <v>-1.0317161996687E-2</v>
      </c>
      <c r="C169">
        <v>0.13286456220729401</v>
      </c>
      <c r="D169">
        <v>0.32732030150380798</v>
      </c>
      <c r="E169">
        <v>-0.24505586606650501</v>
      </c>
      <c r="F169">
        <v>-0.216738864922987</v>
      </c>
      <c r="G169">
        <v>-0.23984010105532599</v>
      </c>
      <c r="H169">
        <v>2.2291429748777E-2</v>
      </c>
    </row>
    <row r="170" spans="1:8" x14ac:dyDescent="0.3">
      <c r="A170" t="s">
        <v>11</v>
      </c>
      <c r="B170">
        <v>0.12458603581582101</v>
      </c>
      <c r="C170">
        <v>0.20326744834435601</v>
      </c>
      <c r="D170">
        <v>-0.246770262388217</v>
      </c>
      <c r="E170">
        <v>-0.176014377385487</v>
      </c>
      <c r="F170">
        <v>0.11042632515169799</v>
      </c>
      <c r="G170">
        <v>0.236942503509529</v>
      </c>
      <c r="H170">
        <v>0.13014567972601901</v>
      </c>
    </row>
    <row r="171" spans="1:8" x14ac:dyDescent="0.3">
      <c r="A171" t="s">
        <v>15</v>
      </c>
      <c r="B171">
        <v>0.17198200989217699</v>
      </c>
      <c r="C171">
        <v>-9.9429690233829998E-3</v>
      </c>
      <c r="D171">
        <v>-0.183143455529864</v>
      </c>
      <c r="E171">
        <v>-0.29591966495345801</v>
      </c>
      <c r="F171">
        <v>-1.5440671418052001E-2</v>
      </c>
      <c r="G171">
        <v>0.24491031086151399</v>
      </c>
      <c r="H171">
        <v>-0.18946438471944499</v>
      </c>
    </row>
    <row r="172" spans="1:8" x14ac:dyDescent="0.3">
      <c r="A172" t="s">
        <v>19</v>
      </c>
      <c r="B172">
        <v>0.21461985225122401</v>
      </c>
      <c r="C172">
        <v>0.122007638353905</v>
      </c>
      <c r="D172">
        <v>0.104438094124055</v>
      </c>
      <c r="E172">
        <v>-0.16162335069229</v>
      </c>
      <c r="F172">
        <v>7.8074283581437004E-2</v>
      </c>
      <c r="G172">
        <v>0.32029906483880499</v>
      </c>
      <c r="H172">
        <v>9.4087107042439E-2</v>
      </c>
    </row>
    <row r="173" spans="1:8" x14ac:dyDescent="0.3">
      <c r="A173" t="s">
        <v>23</v>
      </c>
      <c r="B173">
        <v>-4.8888609711783E-2</v>
      </c>
      <c r="C173">
        <v>0.17789213885108701</v>
      </c>
      <c r="D173">
        <v>-7.5277705089736996E-2</v>
      </c>
      <c r="E173">
        <v>-0.34917173858259898</v>
      </c>
      <c r="F173">
        <v>-0.10175024560375601</v>
      </c>
      <c r="G173">
        <v>-0.41708123846929801</v>
      </c>
      <c r="H173">
        <v>0.30354366495010399</v>
      </c>
    </row>
    <row r="174" spans="1:8" x14ac:dyDescent="0.3">
      <c r="A174" t="s">
        <v>27</v>
      </c>
      <c r="B174">
        <v>-2.3622705691666E-2</v>
      </c>
      <c r="C174">
        <v>0.26946794469580199</v>
      </c>
      <c r="D174">
        <v>-0.23940065046561099</v>
      </c>
      <c r="E174">
        <v>0.17308534796973499</v>
      </c>
      <c r="F174">
        <v>6.1218388170441999E-2</v>
      </c>
      <c r="G174">
        <v>-0.22845112934169101</v>
      </c>
      <c r="H174">
        <v>-0.26746580016148802</v>
      </c>
    </row>
    <row r="175" spans="1:8" x14ac:dyDescent="0.3">
      <c r="A175" t="s">
        <v>31</v>
      </c>
      <c r="B175">
        <v>4.4032705434498998E-2</v>
      </c>
      <c r="C175">
        <v>0.24995213894142301</v>
      </c>
      <c r="D175">
        <v>-0.22371135034613099</v>
      </c>
      <c r="E175">
        <v>6.3738279362007003E-2</v>
      </c>
      <c r="F175">
        <v>0.44594158470245399</v>
      </c>
      <c r="G175">
        <v>-0.221326721286012</v>
      </c>
      <c r="H175">
        <v>0.25989886954008301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alasia</dc:creator>
  <cp:lastModifiedBy>alasia</cp:lastModifiedBy>
  <dcterms:created xsi:type="dcterms:W3CDTF">2016-02-05T18:39:42Z</dcterms:created>
  <dcterms:modified xsi:type="dcterms:W3CDTF">2016-03-04T18:52:57Z</dcterms:modified>
</cp:coreProperties>
</file>