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3-3\"/>
    </mc:Choice>
  </mc:AlternateContent>
  <bookViews>
    <workbookView xWindow="0" yWindow="0" windowWidth="20160" windowHeight="9612" activeTab="1"/>
  </bookViews>
  <sheets>
    <sheet name="PCA" sheetId="1" r:id="rId1"/>
    <sheet name="T P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3" l="1"/>
  <c r="H25" i="3"/>
  <c r="G25" i="3"/>
  <c r="F25" i="3"/>
  <c r="E25" i="3"/>
  <c r="D25" i="3"/>
  <c r="C25" i="3"/>
  <c r="I24" i="3"/>
  <c r="H24" i="3"/>
  <c r="G24" i="3"/>
  <c r="F24" i="3"/>
  <c r="E24" i="3"/>
  <c r="D24" i="3"/>
  <c r="C24" i="3"/>
  <c r="I23" i="3"/>
  <c r="H23" i="3"/>
  <c r="G23" i="3"/>
  <c r="F23" i="3"/>
  <c r="E23" i="3"/>
  <c r="D23" i="3"/>
  <c r="C23" i="3"/>
  <c r="I22" i="3"/>
  <c r="H22" i="3"/>
  <c r="G22" i="3"/>
  <c r="F22" i="3"/>
  <c r="E22" i="3"/>
  <c r="D22" i="3"/>
  <c r="C22" i="3"/>
  <c r="I21" i="3"/>
  <c r="H21" i="3"/>
  <c r="G21" i="3"/>
  <c r="F21" i="3"/>
  <c r="E21" i="3"/>
  <c r="D21" i="3"/>
  <c r="C21" i="3"/>
  <c r="I20" i="3"/>
  <c r="H20" i="3"/>
  <c r="G20" i="3"/>
  <c r="F20" i="3"/>
  <c r="E20" i="3"/>
  <c r="D20" i="3"/>
  <c r="C20" i="3"/>
  <c r="I19" i="3"/>
  <c r="H19" i="3"/>
  <c r="G19" i="3"/>
  <c r="F19" i="3"/>
  <c r="E19" i="3"/>
  <c r="D19" i="3"/>
  <c r="C19" i="3"/>
  <c r="I18" i="3"/>
  <c r="H18" i="3"/>
  <c r="G18" i="3"/>
  <c r="F18" i="3"/>
  <c r="E18" i="3"/>
  <c r="D18" i="3"/>
  <c r="C18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B17" i="3"/>
  <c r="B18" i="3"/>
  <c r="B19" i="3"/>
  <c r="B20" i="3"/>
  <c r="B21" i="3"/>
  <c r="B22" i="3"/>
  <c r="B23" i="3"/>
  <c r="B24" i="3"/>
  <c r="B25" i="3"/>
  <c r="B16" i="3"/>
  <c r="E59" i="1" l="1"/>
  <c r="E60" i="1"/>
  <c r="E61" i="1"/>
  <c r="E62" i="1"/>
  <c r="E63" i="1"/>
  <c r="E58" i="1"/>
  <c r="H59" i="1"/>
  <c r="H60" i="1"/>
  <c r="H61" i="1"/>
  <c r="H62" i="1"/>
  <c r="H63" i="1"/>
  <c r="H58" i="1"/>
  <c r="C63" i="1"/>
  <c r="C62" i="1"/>
  <c r="C61" i="1"/>
  <c r="C60" i="1"/>
  <c r="C59" i="1"/>
  <c r="C58" i="1"/>
  <c r="C57" i="1"/>
  <c r="C67" i="1"/>
  <c r="C68" i="1"/>
  <c r="C69" i="1"/>
  <c r="C70" i="1"/>
  <c r="C71" i="1"/>
  <c r="C72" i="1"/>
  <c r="C66" i="1"/>
  <c r="F37" i="1"/>
  <c r="F32" i="1"/>
  <c r="F33" i="1"/>
  <c r="F34" i="1"/>
  <c r="F35" i="1"/>
  <c r="F36" i="1"/>
  <c r="E37" i="1"/>
  <c r="E32" i="1"/>
  <c r="E33" i="1"/>
  <c r="E34" i="1"/>
  <c r="E35" i="1"/>
  <c r="E36" i="1"/>
  <c r="M18" i="1"/>
  <c r="M19" i="1"/>
  <c r="M20" i="1"/>
  <c r="M21" i="1"/>
  <c r="M22" i="1"/>
  <c r="M23" i="1"/>
  <c r="M24" i="1"/>
  <c r="M17" i="1"/>
  <c r="N17" i="1"/>
  <c r="H18" i="1"/>
  <c r="H19" i="1"/>
  <c r="H20" i="1"/>
  <c r="H21" i="1"/>
  <c r="H22" i="1"/>
  <c r="H23" i="1"/>
  <c r="H24" i="1"/>
  <c r="H17" i="1"/>
  <c r="C18" i="1"/>
  <c r="C19" i="1"/>
  <c r="C20" i="1"/>
  <c r="C21" i="1"/>
  <c r="C22" i="1"/>
  <c r="C23" i="1"/>
  <c r="C24" i="1"/>
  <c r="C17" i="1"/>
  <c r="L26" i="1"/>
  <c r="B26" i="1"/>
  <c r="I17" i="1"/>
  <c r="D17" i="1"/>
  <c r="D18" i="1" s="1"/>
  <c r="D19" i="1" s="1"/>
  <c r="D20" i="1" s="1"/>
  <c r="D21" i="1" s="1"/>
  <c r="D22" i="1" s="1"/>
  <c r="D23" i="1" s="1"/>
  <c r="D24" i="1" s="1"/>
  <c r="N18" i="1" l="1"/>
  <c r="N19" i="1" s="1"/>
  <c r="N20" i="1" s="1"/>
  <c r="N21" i="1" s="1"/>
  <c r="N22" i="1" s="1"/>
  <c r="N23" i="1" s="1"/>
  <c r="N24" i="1" s="1"/>
  <c r="I18" i="1"/>
  <c r="I19" i="1" s="1"/>
  <c r="I20" i="1" s="1"/>
  <c r="I21" i="1" s="1"/>
  <c r="I22" i="1" s="1"/>
  <c r="I23" i="1" s="1"/>
  <c r="I24" i="1" s="1"/>
  <c r="D30" i="1" l="1"/>
  <c r="I31" i="1"/>
  <c r="I32" i="1"/>
  <c r="I33" i="1"/>
  <c r="I34" i="1"/>
  <c r="I35" i="1"/>
  <c r="I36" i="1"/>
  <c r="I30" i="1"/>
  <c r="H31" i="1"/>
  <c r="H32" i="1"/>
  <c r="H33" i="1"/>
  <c r="H34" i="1"/>
  <c r="H35" i="1"/>
  <c r="H36" i="1"/>
  <c r="H30" i="1"/>
  <c r="F31" i="1"/>
  <c r="D31" i="1"/>
  <c r="D32" i="1"/>
  <c r="D33" i="1"/>
  <c r="D34" i="1"/>
  <c r="D35" i="1"/>
  <c r="D36" i="1"/>
  <c r="D37" i="1"/>
  <c r="C31" i="1"/>
  <c r="C32" i="1"/>
  <c r="C33" i="1"/>
  <c r="C34" i="1"/>
  <c r="C35" i="1"/>
  <c r="C36" i="1"/>
  <c r="C37" i="1"/>
  <c r="C30" i="1"/>
  <c r="B31" i="1"/>
  <c r="B32" i="1"/>
  <c r="B33" i="1"/>
  <c r="B34" i="1"/>
  <c r="B35" i="1"/>
  <c r="B36" i="1"/>
  <c r="B37" i="1"/>
  <c r="B30" i="1"/>
  <c r="J34" i="1" l="1"/>
  <c r="K31" i="1"/>
  <c r="K33" i="1"/>
  <c r="J35" i="1"/>
  <c r="K36" i="1"/>
  <c r="E31" i="1" l="1"/>
  <c r="K34" i="1"/>
  <c r="K35" i="1"/>
  <c r="J36" i="1"/>
  <c r="J32" i="1"/>
  <c r="K32" i="1"/>
  <c r="J31" i="1"/>
  <c r="J33" i="1"/>
</calcChain>
</file>

<file path=xl/sharedStrings.xml><?xml version="1.0" encoding="utf-8"?>
<sst xmlns="http://schemas.openxmlformats.org/spreadsheetml/2006/main" count="44" uniqueCount="31">
  <si>
    <t>%</t>
  </si>
  <si>
    <t>raw</t>
  </si>
  <si>
    <t>centered</t>
  </si>
  <si>
    <t>standardized</t>
  </si>
  <si>
    <t>crossvalidation</t>
  </si>
  <si>
    <t>RSS</t>
  </si>
  <si>
    <t>PRESS</t>
  </si>
  <si>
    <t>PRESSr/RSSr-1</t>
  </si>
  <si>
    <t>PRESS r/r-1</t>
  </si>
  <si>
    <t>A</t>
  </si>
  <si>
    <t>B</t>
  </si>
  <si>
    <t>C</t>
  </si>
  <si>
    <t>D</t>
  </si>
  <si>
    <t>E</t>
  </si>
  <si>
    <t>F</t>
  </si>
  <si>
    <t>G</t>
  </si>
  <si>
    <t>H</t>
  </si>
  <si>
    <t>r</t>
  </si>
  <si>
    <t>PRESS r/PRESS r-1</t>
  </si>
  <si>
    <t>Full precision</t>
  </si>
  <si>
    <t>X</t>
  </si>
  <si>
    <t>T</t>
  </si>
  <si>
    <t>P</t>
  </si>
  <si>
    <t>T/100</t>
  </si>
  <si>
    <t>sum</t>
  </si>
  <si>
    <t>eigenvalues</t>
  </si>
  <si>
    <t>Centered data</t>
  </si>
  <si>
    <t>???</t>
  </si>
  <si>
    <t>raw data</t>
  </si>
  <si>
    <t>Loadings</t>
  </si>
  <si>
    <t>Standardized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</si>
</sst>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%"/>
    <numFmt numFmtId="165" formatCode="0.0000%"/>
    <numFmt numFmtId="166" formatCode="0.000"/>
    <numFmt numFmtId="167" formatCode="0.0"/>
    <numFmt numFmtId="168" formatCode="0.0000"/>
    <numFmt numFmtId="169" formatCode="0.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0" fontId="3" fillId="0" borderId="0" xfId="1" applyNumberFormat="1" applyFont="1"/>
    <xf numFmtId="166" fontId="0" fillId="0" borderId="0" xfId="0" applyNumberFormat="1"/>
    <xf numFmtId="0" fontId="0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6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5" fontId="3" fillId="0" borderId="0" xfId="1" applyNumberFormat="1" applyFont="1"/>
    <xf numFmtId="169" fontId="3" fillId="0" borderId="0" xfId="0" applyNumberFormat="1" applyFont="1"/>
    <xf numFmtId="2" fontId="3" fillId="0" borderId="0" xfId="0" applyNumberFormat="1" applyFont="1"/>
    <xf numFmtId="0" fontId="8" fillId="0" borderId="0" xfId="0" applyFont="1"/>
    <xf numFmtId="167" fontId="3" fillId="0" borderId="0" xfId="0" applyNumberFormat="1" applyFont="1"/>
    <xf numFmtId="166" fontId="3" fillId="0" borderId="0" xfId="0" applyNumberFormat="1" applyFont="1" applyAlignment="1">
      <alignment horizontal="center"/>
    </xf>
    <xf numFmtId="168" fontId="3" fillId="0" borderId="0" xfId="0" applyNumberFormat="1" applyFont="1"/>
    <xf numFmtId="168" fontId="3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24759405074368"/>
          <c:y val="6.0185185185185182E-2"/>
          <c:w val="0.6841964129483814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RSS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PCA!$A$30:$A$36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PCA!$C$30:$C$36</c:f>
              <c:numCache>
                <c:formatCode>0.0</c:formatCode>
                <c:ptCount val="7"/>
                <c:pt idx="0">
                  <c:v>10110.914126763799</c:v>
                </c:pt>
                <c:pt idx="1">
                  <c:v>2786.2978991796899</c:v>
                </c:pt>
                <c:pt idx="2">
                  <c:v>377.66871319887997</c:v>
                </c:pt>
                <c:pt idx="3">
                  <c:v>241.66268232041</c:v>
                </c:pt>
                <c:pt idx="4">
                  <c:v>123.94695289950999</c:v>
                </c:pt>
                <c:pt idx="5">
                  <c:v>51.056058972480002</c:v>
                </c:pt>
                <c:pt idx="6">
                  <c:v>14.988955521519999</c:v>
                </c:pt>
              </c:numCache>
            </c:numRef>
          </c:yVal>
          <c:smooth val="0"/>
        </c:ser>
        <c:ser>
          <c:idx val="1"/>
          <c:order val="1"/>
          <c:tx>
            <c:v>PRESS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PCA!$A$30:$A$36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PCA!$D$30:$D$36</c:f>
              <c:numCache>
                <c:formatCode>0.0</c:formatCode>
                <c:ptCount val="7"/>
                <c:pt idx="0">
                  <c:v>12412.116709679998</c:v>
                </c:pt>
                <c:pt idx="1">
                  <c:v>4551.5264620399203</c:v>
                </c:pt>
                <c:pt idx="2">
                  <c:v>830.91274751044</c:v>
                </c:pt>
                <c:pt idx="3">
                  <c:v>802.17748957231993</c:v>
                </c:pt>
                <c:pt idx="4">
                  <c:v>683.68224391068998</c:v>
                </c:pt>
                <c:pt idx="5">
                  <c:v>499.65097996536002</c:v>
                </c:pt>
                <c:pt idx="6">
                  <c:v>336.23181313148001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96000"/>
        <c:axId val="240196392"/>
      </c:scatterChart>
      <c:valAx>
        <c:axId val="24019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96392"/>
        <c:crosses val="autoZero"/>
        <c:crossBetween val="midCat"/>
      </c:valAx>
      <c:valAx>
        <c:axId val="24019639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96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 PC2 vs PC1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P'!$B$16:$B$25</c:f>
              <c:numCache>
                <c:formatCode>General</c:formatCode>
                <c:ptCount val="10"/>
                <c:pt idx="0">
                  <c:v>208.92067040068397</c:v>
                </c:pt>
                <c:pt idx="1">
                  <c:v>259.466126763261</c:v>
                </c:pt>
                <c:pt idx="2">
                  <c:v>248.02514037956499</c:v>
                </c:pt>
                <c:pt idx="3">
                  <c:v>95.593719515345896</c:v>
                </c:pt>
                <c:pt idx="4">
                  <c:v>109.01353868054299</c:v>
                </c:pt>
                <c:pt idx="5">
                  <c:v>183.183022191589</c:v>
                </c:pt>
                <c:pt idx="6">
                  <c:v>179.39539699707899</c:v>
                </c:pt>
                <c:pt idx="7">
                  <c:v>80.474604057296688</c:v>
                </c:pt>
                <c:pt idx="8">
                  <c:v>156.43641467781498</c:v>
                </c:pt>
                <c:pt idx="9">
                  <c:v>162.25220232985501</c:v>
                </c:pt>
              </c:numCache>
            </c:numRef>
          </c:xVal>
          <c:yVal>
            <c:numRef>
              <c:f>'T P'!$C$16:$C$25</c:f>
              <c:numCache>
                <c:formatCode>General</c:formatCode>
                <c:ptCount val="10"/>
                <c:pt idx="0">
                  <c:v>38.224371776196399</c:v>
                </c:pt>
                <c:pt idx="1">
                  <c:v>2.4558248814086001</c:v>
                </c:pt>
                <c:pt idx="2">
                  <c:v>-15.7847860185159</c:v>
                </c:pt>
                <c:pt idx="3">
                  <c:v>-28.489608049198001</c:v>
                </c:pt>
                <c:pt idx="4">
                  <c:v>-27.021509100836798</c:v>
                </c:pt>
                <c:pt idx="5">
                  <c:v>41.399608733630799</c:v>
                </c:pt>
                <c:pt idx="6">
                  <c:v>-22.574255411247098</c:v>
                </c:pt>
                <c:pt idx="7">
                  <c:v>5.3765929624473001</c:v>
                </c:pt>
                <c:pt idx="8">
                  <c:v>-38.375794732358301</c:v>
                </c:pt>
                <c:pt idx="9">
                  <c:v>18.4761841196547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97176"/>
        <c:axId val="410016056"/>
      </c:scatterChart>
      <c:valAx>
        <c:axId val="240197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16056"/>
        <c:crosses val="autoZero"/>
        <c:crossBetween val="midCat"/>
      </c:valAx>
      <c:valAx>
        <c:axId val="41001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97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 vs. number of PCs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P'!$A$16:$A$25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P'!$B$16:$B$25</c:f>
              <c:numCache>
                <c:formatCode>General</c:formatCode>
                <c:ptCount val="10"/>
                <c:pt idx="0">
                  <c:v>208.92067040068397</c:v>
                </c:pt>
                <c:pt idx="1">
                  <c:v>259.466126763261</c:v>
                </c:pt>
                <c:pt idx="2">
                  <c:v>248.02514037956499</c:v>
                </c:pt>
                <c:pt idx="3">
                  <c:v>95.593719515345896</c:v>
                </c:pt>
                <c:pt idx="4">
                  <c:v>109.01353868054299</c:v>
                </c:pt>
                <c:pt idx="5">
                  <c:v>183.183022191589</c:v>
                </c:pt>
                <c:pt idx="6">
                  <c:v>179.39539699707899</c:v>
                </c:pt>
                <c:pt idx="7">
                  <c:v>80.474604057296688</c:v>
                </c:pt>
                <c:pt idx="8">
                  <c:v>156.43641467781498</c:v>
                </c:pt>
                <c:pt idx="9">
                  <c:v>162.25220232985501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P'!$A$16:$A$25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P'!$C$16:$C$25</c:f>
              <c:numCache>
                <c:formatCode>General</c:formatCode>
                <c:ptCount val="10"/>
                <c:pt idx="0">
                  <c:v>38.224371776196399</c:v>
                </c:pt>
                <c:pt idx="1">
                  <c:v>2.4558248814086001</c:v>
                </c:pt>
                <c:pt idx="2">
                  <c:v>-15.7847860185159</c:v>
                </c:pt>
                <c:pt idx="3">
                  <c:v>-28.489608049198001</c:v>
                </c:pt>
                <c:pt idx="4">
                  <c:v>-27.021509100836798</c:v>
                </c:pt>
                <c:pt idx="5">
                  <c:v>41.399608733630799</c:v>
                </c:pt>
                <c:pt idx="6">
                  <c:v>-22.574255411247098</c:v>
                </c:pt>
                <c:pt idx="7">
                  <c:v>5.3765929624473001</c:v>
                </c:pt>
                <c:pt idx="8">
                  <c:v>-38.375794732358301</c:v>
                </c:pt>
                <c:pt idx="9">
                  <c:v>18.4761841196547</c:v>
                </c:pt>
              </c:numCache>
            </c:numRef>
          </c:yVal>
          <c:smooth val="0"/>
        </c:ser>
        <c:ser>
          <c:idx val="2"/>
          <c:order val="2"/>
          <c:tx>
            <c:v>PC3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P'!$A$16:$A$25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P'!$D$16:$D$25</c:f>
              <c:numCache>
                <c:formatCode>General</c:formatCode>
                <c:ptCount val="10"/>
                <c:pt idx="0">
                  <c:v>2.5756540988165</c:v>
                </c:pt>
                <c:pt idx="1">
                  <c:v>19.468259131349498</c:v>
                </c:pt>
                <c:pt idx="2">
                  <c:v>-5.2070357124325994</c:v>
                </c:pt>
                <c:pt idx="3">
                  <c:v>-19.374612552138302</c:v>
                </c:pt>
                <c:pt idx="4">
                  <c:v>-2.6117306258165001</c:v>
                </c:pt>
                <c:pt idx="5">
                  <c:v>2.3466929929277001</c:v>
                </c:pt>
                <c:pt idx="6">
                  <c:v>-20.527141722261099</c:v>
                </c:pt>
                <c:pt idx="7">
                  <c:v>-14.316953207015901</c:v>
                </c:pt>
                <c:pt idx="8">
                  <c:v>28.297825613137999</c:v>
                </c:pt>
                <c:pt idx="9">
                  <c:v>-13.455835543307099</c:v>
                </c:pt>
              </c:numCache>
            </c:numRef>
          </c:yVal>
          <c:smooth val="0"/>
        </c:ser>
        <c:ser>
          <c:idx val="3"/>
          <c:order val="3"/>
          <c:tx>
            <c:v>PC4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 P'!$A$16:$A$25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P'!$E$16:$E$25</c:f>
              <c:numCache>
                <c:formatCode>General</c:formatCode>
                <c:ptCount val="10"/>
                <c:pt idx="0">
                  <c:v>-2.2738932480574001</c:v>
                </c:pt>
                <c:pt idx="1">
                  <c:v>3.826734835756</c:v>
                </c:pt>
                <c:pt idx="2">
                  <c:v>-4.5390920229038993</c:v>
                </c:pt>
                <c:pt idx="3">
                  <c:v>6.8838522648435996</c:v>
                </c:pt>
                <c:pt idx="4">
                  <c:v>0.8174656304218999</c:v>
                </c:pt>
                <c:pt idx="5">
                  <c:v>3.1113123235213003</c:v>
                </c:pt>
                <c:pt idx="6">
                  <c:v>-1.3053878452570999</c:v>
                </c:pt>
                <c:pt idx="7">
                  <c:v>-5.5445284093823002</c:v>
                </c:pt>
                <c:pt idx="8">
                  <c:v>-1.7599409135101001</c:v>
                </c:pt>
                <c:pt idx="9">
                  <c:v>1.5195470758362002</c:v>
                </c:pt>
              </c:numCache>
            </c:numRef>
          </c:yVal>
          <c:smooth val="0"/>
        </c:ser>
        <c:ser>
          <c:idx val="4"/>
          <c:order val="4"/>
          <c:tx>
            <c:v>PC5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 P'!$A$16:$A$25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P'!$F$16:$F$25</c:f>
              <c:numCache>
                <c:formatCode>General</c:formatCode>
                <c:ptCount val="10"/>
                <c:pt idx="0">
                  <c:v>4.5569041489146001</c:v>
                </c:pt>
                <c:pt idx="1">
                  <c:v>-3.8738848995715003</c:v>
                </c:pt>
                <c:pt idx="2">
                  <c:v>2.9222551771178997</c:v>
                </c:pt>
                <c:pt idx="3">
                  <c:v>5.6203112613444004</c:v>
                </c:pt>
                <c:pt idx="4">
                  <c:v>-4.3796429980033</c:v>
                </c:pt>
                <c:pt idx="5">
                  <c:v>9.01035535818E-2</c:v>
                </c:pt>
                <c:pt idx="6">
                  <c:v>-2.7716734868673001</c:v>
                </c:pt>
                <c:pt idx="7">
                  <c:v>-1.3754658551162999</c:v>
                </c:pt>
                <c:pt idx="8">
                  <c:v>2.1306050167819999</c:v>
                </c:pt>
                <c:pt idx="9">
                  <c:v>-2.9176953875501002</c:v>
                </c:pt>
              </c:numCache>
            </c:numRef>
          </c:yVal>
          <c:smooth val="0"/>
        </c:ser>
        <c:ser>
          <c:idx val="5"/>
          <c:order val="5"/>
          <c:tx>
            <c:v>PC6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 P'!$A$16:$A$25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P'!$G$16:$G$25</c:f>
              <c:numCache>
                <c:formatCode>General</c:formatCode>
                <c:ptCount val="10"/>
                <c:pt idx="0">
                  <c:v>-2.1236278820580998</c:v>
                </c:pt>
                <c:pt idx="1">
                  <c:v>-1.3747510763483</c:v>
                </c:pt>
                <c:pt idx="2">
                  <c:v>-3.5451598657012999</c:v>
                </c:pt>
                <c:pt idx="3">
                  <c:v>1.0458192641695001</c:v>
                </c:pt>
                <c:pt idx="4">
                  <c:v>-2.8302103389912001</c:v>
                </c:pt>
                <c:pt idx="5">
                  <c:v>2.6619012070992003</c:v>
                </c:pt>
                <c:pt idx="6">
                  <c:v>0.8592707117759999</c:v>
                </c:pt>
                <c:pt idx="7">
                  <c:v>4.1084473270393005</c:v>
                </c:pt>
                <c:pt idx="8">
                  <c:v>4.1871118293256</c:v>
                </c:pt>
                <c:pt idx="9">
                  <c:v>1.6074395637894998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18408"/>
        <c:axId val="410018800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6"/>
                <c:tx>
                  <c:v>PC7</c:v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'T P'!$A$16:$A$25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'T P'!$H$16:$H$25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8.4169800621799989E-2</c:v>
                      </c:pt>
                      <c:pt idx="1">
                        <c:v>-2.1212419134484</c:v>
                      </c:pt>
                      <c:pt idx="2">
                        <c:v>0.34589027577120002</c:v>
                      </c:pt>
                      <c:pt idx="3">
                        <c:v>0.32845074077309999</c:v>
                      </c:pt>
                      <c:pt idx="4">
                        <c:v>3.5879064878686</c:v>
                      </c:pt>
                      <c:pt idx="5">
                        <c:v>0.58307488614519998</c:v>
                      </c:pt>
                      <c:pt idx="6">
                        <c:v>-3.4838033627454004</c:v>
                      </c:pt>
                      <c:pt idx="7">
                        <c:v>0.63189973722699999</c:v>
                      </c:pt>
                      <c:pt idx="8">
                        <c:v>0.86179967820729997</c:v>
                      </c:pt>
                      <c:pt idx="9">
                        <c:v>2.2002046600666998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7"/>
                <c:order val="7"/>
                <c:tx>
                  <c:v>PC8</c:v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 P'!$A$16:$A$25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 P'!$I$16:$I$25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0.72556512072409995</c:v>
                      </c:pt>
                      <c:pt idx="1">
                        <c:v>-4.4040007412499999E-2</c:v>
                      </c:pt>
                      <c:pt idx="2">
                        <c:v>-0.4212076293441</c:v>
                      </c:pt>
                      <c:pt idx="3">
                        <c:v>-0.2377338384647</c:v>
                      </c:pt>
                      <c:pt idx="4">
                        <c:v>-1.0770575759064001</c:v>
                      </c:pt>
                      <c:pt idx="5">
                        <c:v>-2.0515128736563</c:v>
                      </c:pt>
                      <c:pt idx="6">
                        <c:v>0.1817642199308</c:v>
                      </c:pt>
                      <c:pt idx="7">
                        <c:v>-1.1007009074276999</c:v>
                      </c:pt>
                      <c:pt idx="8">
                        <c:v>0.64531392807650001</c:v>
                      </c:pt>
                      <c:pt idx="9">
                        <c:v>2.6826981068062001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1001840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18800"/>
        <c:crosses val="autoZero"/>
        <c:crossBetween val="midCat"/>
      </c:valAx>
      <c:valAx>
        <c:axId val="41001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18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P'!$A$30:$A$37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'T P'!$B$30:$B$37</c:f>
              <c:numCache>
                <c:formatCode>General</c:formatCode>
                <c:ptCount val="8"/>
                <c:pt idx="0">
                  <c:v>0.386365012982337</c:v>
                </c:pt>
                <c:pt idx="1">
                  <c:v>0.30567910033143803</c:v>
                </c:pt>
                <c:pt idx="2">
                  <c:v>0.39566415795277898</c:v>
                </c:pt>
                <c:pt idx="3">
                  <c:v>0.24506935243474101</c:v>
                </c:pt>
                <c:pt idx="4">
                  <c:v>0.39185717018606397</c:v>
                </c:pt>
                <c:pt idx="5">
                  <c:v>0.398039451782424</c:v>
                </c:pt>
                <c:pt idx="6">
                  <c:v>0.274061126896333</c:v>
                </c:pt>
                <c:pt idx="7">
                  <c:v>0.39188812522872601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P'!$A$30:$A$37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'T P'!$C$30:$C$37</c:f>
              <c:numCache>
                <c:formatCode>General</c:formatCode>
                <c:ptCount val="8"/>
                <c:pt idx="0">
                  <c:v>0.33798583005537802</c:v>
                </c:pt>
                <c:pt idx="1">
                  <c:v>-0.189720758993874</c:v>
                </c:pt>
                <c:pt idx="2">
                  <c:v>-0.34722029432118301</c:v>
                </c:pt>
                <c:pt idx="3">
                  <c:v>-3.6640679658025997E-2</c:v>
                </c:pt>
                <c:pt idx="4">
                  <c:v>-0.651618307898853</c:v>
                </c:pt>
                <c:pt idx="5">
                  <c:v>0.28147782821899597</c:v>
                </c:pt>
                <c:pt idx="6">
                  <c:v>0.37003700474019802</c:v>
                </c:pt>
                <c:pt idx="7">
                  <c:v>0.29513313648136802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P'!$A$30:$A$37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'T P'!$D$30:$D$37</c:f>
              <c:numCache>
                <c:formatCode>General</c:formatCode>
                <c:ptCount val="8"/>
                <c:pt idx="0">
                  <c:v>-0.35675598081219401</c:v>
                </c:pt>
                <c:pt idx="1">
                  <c:v>0.53233524479609995</c:v>
                </c:pt>
                <c:pt idx="2">
                  <c:v>-0.39467753068880801</c:v>
                </c:pt>
                <c:pt idx="3">
                  <c:v>0.33490259779005299</c:v>
                </c:pt>
                <c:pt idx="4">
                  <c:v>-4.7491189000202001E-2</c:v>
                </c:pt>
                <c:pt idx="5">
                  <c:v>0.42102832638867899</c:v>
                </c:pt>
                <c:pt idx="6">
                  <c:v>0.13743865154879301</c:v>
                </c:pt>
                <c:pt idx="7">
                  <c:v>-0.35072012555827198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19584"/>
        <c:axId val="410019976"/>
      </c:scatterChart>
      <c:valAx>
        <c:axId val="410019584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19976"/>
        <c:crosses val="autoZero"/>
        <c:crossBetween val="midCat"/>
      </c:valAx>
      <c:valAx>
        <c:axId val="410019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19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 vs. number of PCs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P'!$A$43:$A$52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P'!$B$43:$B$52</c:f>
              <c:numCache>
                <c:formatCode>General</c:formatCode>
                <c:ptCount val="10"/>
                <c:pt idx="0">
                  <c:v>46.954774769738897</c:v>
                </c:pt>
                <c:pt idx="1">
                  <c:v>92.775435610828694</c:v>
                </c:pt>
                <c:pt idx="2">
                  <c:v>75.832828717495801</c:v>
                </c:pt>
                <c:pt idx="3">
                  <c:v>-77.366764408957295</c:v>
                </c:pt>
                <c:pt idx="4">
                  <c:v>-61.971759093886703</c:v>
                </c:pt>
                <c:pt idx="5">
                  <c:v>22.067444631373899</c:v>
                </c:pt>
                <c:pt idx="6">
                  <c:v>5.6579588038244797</c:v>
                </c:pt>
                <c:pt idx="7">
                  <c:v>-86.250950287517597</c:v>
                </c:pt>
                <c:pt idx="8">
                  <c:v>-13.7947263667677</c:v>
                </c:pt>
                <c:pt idx="9">
                  <c:v>-3.9042423761324598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P'!$A$43:$A$52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P'!$C$43:$C$52</c:f>
              <c:numCache>
                <c:formatCode>General</c:formatCode>
                <c:ptCount val="10"/>
                <c:pt idx="0">
                  <c:v>33.539025203855203</c:v>
                </c:pt>
                <c:pt idx="1">
                  <c:v>-11.014440800804801</c:v>
                </c:pt>
                <c:pt idx="2">
                  <c:v>-23.828569231144598</c:v>
                </c:pt>
                <c:pt idx="3">
                  <c:v>-12.6243244248758</c:v>
                </c:pt>
                <c:pt idx="4">
                  <c:v>-15.4890639916444</c:v>
                </c:pt>
                <c:pt idx="5">
                  <c:v>40.435658397157297</c:v>
                </c:pt>
                <c:pt idx="6">
                  <c:v>-18.583298814053101</c:v>
                </c:pt>
                <c:pt idx="7">
                  <c:v>22.002918226242802</c:v>
                </c:pt>
                <c:pt idx="8">
                  <c:v>-37.5803364146688</c:v>
                </c:pt>
                <c:pt idx="9">
                  <c:v>23.142431849936301</c:v>
                </c:pt>
              </c:numCache>
            </c:numRef>
          </c:yVal>
          <c:smooth val="0"/>
        </c:ser>
        <c:ser>
          <c:idx val="2"/>
          <c:order val="2"/>
          <c:tx>
            <c:v>PC3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P'!$A$43:$A$52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P'!$D$43:$D$52</c:f>
              <c:numCache>
                <c:formatCode>General</c:formatCode>
                <c:ptCount val="10"/>
                <c:pt idx="0">
                  <c:v>4.00440964943175</c:v>
                </c:pt>
                <c:pt idx="1">
                  <c:v>9.5510451741725593</c:v>
                </c:pt>
                <c:pt idx="2">
                  <c:v>-15.423362115052001</c:v>
                </c:pt>
                <c:pt idx="3">
                  <c:v>-10.017463389054599</c:v>
                </c:pt>
                <c:pt idx="4">
                  <c:v>4.6244240452290004</c:v>
                </c:pt>
                <c:pt idx="5">
                  <c:v>8.0241954581889203</c:v>
                </c:pt>
                <c:pt idx="6">
                  <c:v>-21.918825208709201</c:v>
                </c:pt>
                <c:pt idx="7">
                  <c:v>1.1070583674824499</c:v>
                </c:pt>
                <c:pt idx="8">
                  <c:v>27.5279711978622</c:v>
                </c:pt>
                <c:pt idx="9">
                  <c:v>-7.4794531795509602</c:v>
                </c:pt>
              </c:numCache>
            </c:numRef>
          </c:yVal>
          <c:smooth val="0"/>
        </c:ser>
        <c:ser>
          <c:idx val="3"/>
          <c:order val="3"/>
          <c:tx>
            <c:v>PC4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 P'!$A$43:$A$52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P'!$E$43:$E$52</c:f>
              <c:numCache>
                <c:formatCode>General</c:formatCode>
                <c:ptCount val="10"/>
                <c:pt idx="0">
                  <c:v>-2.2058873391641001</c:v>
                </c:pt>
                <c:pt idx="1">
                  <c:v>4.0383198577760302</c:v>
                </c:pt>
                <c:pt idx="2">
                  <c:v>-4.1038663392408701</c:v>
                </c:pt>
                <c:pt idx="3">
                  <c:v>6.6960665613403796</c:v>
                </c:pt>
                <c:pt idx="4">
                  <c:v>0.68806858277795502</c:v>
                </c:pt>
                <c:pt idx="5">
                  <c:v>2.83696527527015</c:v>
                </c:pt>
                <c:pt idx="6">
                  <c:v>-1.1216166635231599</c:v>
                </c:pt>
                <c:pt idx="7">
                  <c:v>-6.0293078804765203</c:v>
                </c:pt>
                <c:pt idx="8">
                  <c:v>-2.1648229659941101</c:v>
                </c:pt>
                <c:pt idx="9">
                  <c:v>1.36608091123426</c:v>
                </c:pt>
              </c:numCache>
            </c:numRef>
          </c:yVal>
          <c:smooth val="0"/>
        </c:ser>
        <c:ser>
          <c:idx val="4"/>
          <c:order val="4"/>
          <c:tx>
            <c:v>PC5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 P'!$A$43:$A$52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P'!$F$43:$F$52</c:f>
              <c:numCache>
                <c:formatCode>General</c:formatCode>
                <c:ptCount val="10"/>
                <c:pt idx="0">
                  <c:v>4.5570086309434696</c:v>
                </c:pt>
                <c:pt idx="1">
                  <c:v>-3.8731071652365099</c:v>
                </c:pt>
                <c:pt idx="2">
                  <c:v>2.9230942908440301</c:v>
                </c:pt>
                <c:pt idx="3">
                  <c:v>5.6202565311570902</c:v>
                </c:pt>
                <c:pt idx="4">
                  <c:v>-4.3798018032868198</c:v>
                </c:pt>
                <c:pt idx="5">
                  <c:v>8.9561575976373001E-2</c:v>
                </c:pt>
                <c:pt idx="6">
                  <c:v>-2.7713480633588801</c:v>
                </c:pt>
                <c:pt idx="7">
                  <c:v>-1.37705486903663</c:v>
                </c:pt>
                <c:pt idx="8">
                  <c:v>2.12942173629005</c:v>
                </c:pt>
                <c:pt idx="9">
                  <c:v>-2.9180308642920898</c:v>
                </c:pt>
              </c:numCache>
            </c:numRef>
          </c:yVal>
          <c:smooth val="0"/>
        </c:ser>
        <c:ser>
          <c:idx val="5"/>
          <c:order val="5"/>
          <c:tx>
            <c:v>PC6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 P'!$A$43:$A$52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P'!$G$43:$G$52</c:f>
              <c:numCache>
                <c:formatCode>General</c:formatCode>
                <c:ptCount val="10"/>
                <c:pt idx="0">
                  <c:v>2.0633166623488202</c:v>
                </c:pt>
                <c:pt idx="1">
                  <c:v>-0.60027069834647895</c:v>
                </c:pt>
                <c:pt idx="2">
                  <c:v>1.9884125815972</c:v>
                </c:pt>
                <c:pt idx="3">
                  <c:v>-0.26916853749178399</c:v>
                </c:pt>
                <c:pt idx="4">
                  <c:v>5.2550415866628803</c:v>
                </c:pt>
                <c:pt idx="5">
                  <c:v>-1.3202141772023499</c:v>
                </c:pt>
                <c:pt idx="6">
                  <c:v>-3.24045572396756</c:v>
                </c:pt>
                <c:pt idx="7">
                  <c:v>-1.5046083703954001</c:v>
                </c:pt>
                <c:pt idx="8">
                  <c:v>-2.1529253233502201</c:v>
                </c:pt>
                <c:pt idx="9">
                  <c:v>-0.21912799985511799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21152"/>
        <c:axId val="410021544"/>
      </c:scatterChart>
      <c:valAx>
        <c:axId val="410021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21544"/>
        <c:crosses val="autoZero"/>
        <c:crossBetween val="midCat"/>
      </c:valAx>
      <c:valAx>
        <c:axId val="41002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21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</a:t>
            </a:r>
            <a:r>
              <a:rPr lang="en-US" baseline="0"/>
              <a:t> plot  PC2 vs. PC1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P'!$B$55:$B$62</c:f>
              <c:numCache>
                <c:formatCode>General</c:formatCode>
                <c:ptCount val="8"/>
                <c:pt idx="0">
                  <c:v>0.39747695359145002</c:v>
                </c:pt>
                <c:pt idx="1">
                  <c:v>0.34389979964626199</c:v>
                </c:pt>
                <c:pt idx="2">
                  <c:v>0.28793276859362499</c:v>
                </c:pt>
                <c:pt idx="3">
                  <c:v>0.25963754823081198</c:v>
                </c:pt>
                <c:pt idx="4">
                  <c:v>0.26948476127561899</c:v>
                </c:pt>
                <c:pt idx="5">
                  <c:v>0.49074616081952999</c:v>
                </c:pt>
                <c:pt idx="6">
                  <c:v>0.32786447401246099</c:v>
                </c:pt>
                <c:pt idx="7">
                  <c:v>0.39048574781580703</c:v>
                </c:pt>
              </c:numCache>
            </c:numRef>
          </c:xVal>
          <c:yVal>
            <c:numRef>
              <c:f>'T P'!$C$55:$C$62</c:f>
              <c:numCache>
                <c:formatCode>General</c:formatCode>
                <c:ptCount val="8"/>
                <c:pt idx="0">
                  <c:v>0.32110701799497099</c:v>
                </c:pt>
                <c:pt idx="1">
                  <c:v>-0.314325262990925</c:v>
                </c:pt>
                <c:pt idx="2">
                  <c:v>-0.34153860855201901</c:v>
                </c:pt>
                <c:pt idx="3">
                  <c:v>-0.10620935777578799</c:v>
                </c:pt>
                <c:pt idx="4">
                  <c:v>-0.68238828145673902</c:v>
                </c:pt>
                <c:pt idx="5">
                  <c:v>0.15452758129797101</c:v>
                </c:pt>
                <c:pt idx="6">
                  <c:v>0.31732702073305302</c:v>
                </c:pt>
                <c:pt idx="7">
                  <c:v>0.28272227554734702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18016"/>
        <c:axId val="410017624"/>
      </c:scatterChart>
      <c:valAx>
        <c:axId val="41001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17624"/>
        <c:crosses val="autoZero"/>
        <c:crossBetween val="midCat"/>
      </c:valAx>
      <c:valAx>
        <c:axId val="41001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18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 PC2 vs. PC1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P'!$B$43:$B$52</c:f>
              <c:numCache>
                <c:formatCode>General</c:formatCode>
                <c:ptCount val="10"/>
                <c:pt idx="0">
                  <c:v>46.954774769738897</c:v>
                </c:pt>
                <c:pt idx="1">
                  <c:v>92.775435610828694</c:v>
                </c:pt>
                <c:pt idx="2">
                  <c:v>75.832828717495801</c:v>
                </c:pt>
                <c:pt idx="3">
                  <c:v>-77.366764408957295</c:v>
                </c:pt>
                <c:pt idx="4">
                  <c:v>-61.971759093886703</c:v>
                </c:pt>
                <c:pt idx="5">
                  <c:v>22.067444631373899</c:v>
                </c:pt>
                <c:pt idx="6">
                  <c:v>5.6579588038244797</c:v>
                </c:pt>
                <c:pt idx="7">
                  <c:v>-86.250950287517597</c:v>
                </c:pt>
                <c:pt idx="8">
                  <c:v>-13.7947263667677</c:v>
                </c:pt>
                <c:pt idx="9">
                  <c:v>-3.9042423761324598</c:v>
                </c:pt>
              </c:numCache>
            </c:numRef>
          </c:xVal>
          <c:yVal>
            <c:numRef>
              <c:f>'T P'!$C$43:$C$52</c:f>
              <c:numCache>
                <c:formatCode>General</c:formatCode>
                <c:ptCount val="10"/>
                <c:pt idx="0">
                  <c:v>33.539025203855203</c:v>
                </c:pt>
                <c:pt idx="1">
                  <c:v>-11.014440800804801</c:v>
                </c:pt>
                <c:pt idx="2">
                  <c:v>-23.828569231144598</c:v>
                </c:pt>
                <c:pt idx="3">
                  <c:v>-12.6243244248758</c:v>
                </c:pt>
                <c:pt idx="4">
                  <c:v>-15.4890639916444</c:v>
                </c:pt>
                <c:pt idx="5">
                  <c:v>40.435658397157297</c:v>
                </c:pt>
                <c:pt idx="6">
                  <c:v>-18.583298814053101</c:v>
                </c:pt>
                <c:pt idx="7">
                  <c:v>22.002918226242802</c:v>
                </c:pt>
                <c:pt idx="8">
                  <c:v>-37.5803364146688</c:v>
                </c:pt>
                <c:pt idx="9">
                  <c:v>23.142431849936301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20760"/>
        <c:axId val="410016840"/>
      </c:scatterChart>
      <c:valAx>
        <c:axId val="410020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16840"/>
        <c:crosses val="autoZero"/>
        <c:crossBetween val="midCat"/>
      </c:valAx>
      <c:valAx>
        <c:axId val="41001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20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Loadins plot vs. number of PC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P'!$A$55:$A$62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'T P'!$B$55:$B$62</c:f>
              <c:numCache>
                <c:formatCode>General</c:formatCode>
                <c:ptCount val="8"/>
                <c:pt idx="0">
                  <c:v>0.39747695359145002</c:v>
                </c:pt>
                <c:pt idx="1">
                  <c:v>0.34389979964626199</c:v>
                </c:pt>
                <c:pt idx="2">
                  <c:v>0.28793276859362499</c:v>
                </c:pt>
                <c:pt idx="3">
                  <c:v>0.25963754823081198</c:v>
                </c:pt>
                <c:pt idx="4">
                  <c:v>0.26948476127561899</c:v>
                </c:pt>
                <c:pt idx="5">
                  <c:v>0.49074616081952999</c:v>
                </c:pt>
                <c:pt idx="6">
                  <c:v>0.32786447401246099</c:v>
                </c:pt>
                <c:pt idx="7">
                  <c:v>0.39048574781580703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P'!$A$55:$A$62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'T P'!$C$55:$C$62</c:f>
              <c:numCache>
                <c:formatCode>General</c:formatCode>
                <c:ptCount val="8"/>
                <c:pt idx="0">
                  <c:v>0.32110701799497099</c:v>
                </c:pt>
                <c:pt idx="1">
                  <c:v>-0.314325262990925</c:v>
                </c:pt>
                <c:pt idx="2">
                  <c:v>-0.34153860855201901</c:v>
                </c:pt>
                <c:pt idx="3">
                  <c:v>-0.10620935777578799</c:v>
                </c:pt>
                <c:pt idx="4">
                  <c:v>-0.68238828145673902</c:v>
                </c:pt>
                <c:pt idx="5">
                  <c:v>0.15452758129797101</c:v>
                </c:pt>
                <c:pt idx="6">
                  <c:v>0.31732702073305302</c:v>
                </c:pt>
                <c:pt idx="7">
                  <c:v>0.28272227554734702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P'!$A$55:$A$62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'T P'!$D$55:$D$62</c:f>
              <c:numCache>
                <c:formatCode>General</c:formatCode>
                <c:ptCount val="8"/>
                <c:pt idx="0">
                  <c:v>-0.38114377432267099</c:v>
                </c:pt>
                <c:pt idx="1">
                  <c:v>0.421026863623014</c:v>
                </c:pt>
                <c:pt idx="2">
                  <c:v>-0.48483933248199401</c:v>
                </c:pt>
                <c:pt idx="3">
                  <c:v>0.33213300638076498</c:v>
                </c:pt>
                <c:pt idx="4">
                  <c:v>-0.16042869663921899</c:v>
                </c:pt>
                <c:pt idx="5">
                  <c:v>0.37317400094966602</c:v>
                </c:pt>
                <c:pt idx="6">
                  <c:v>0.18850056744441701</c:v>
                </c:pt>
                <c:pt idx="7">
                  <c:v>-0.36270597670388499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22720"/>
        <c:axId val="410023112"/>
      </c:scatterChart>
      <c:valAx>
        <c:axId val="410022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23112"/>
        <c:crosses val="autoZero"/>
        <c:crossBetween val="midCat"/>
      </c:valAx>
      <c:valAx>
        <c:axId val="410023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22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 vs. number of PCs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P'!$A$73:$A$82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P'!$B$73:$B$82</c:f>
              <c:numCache>
                <c:formatCode>General</c:formatCode>
                <c:ptCount val="10"/>
                <c:pt idx="0">
                  <c:v>1.7999030416614701</c:v>
                </c:pt>
                <c:pt idx="1">
                  <c:v>4.0568484772469704</c:v>
                </c:pt>
                <c:pt idx="2">
                  <c:v>3.32457445520282</c:v>
                </c:pt>
                <c:pt idx="3">
                  <c:v>-3.20692439297438</c:v>
                </c:pt>
                <c:pt idx="4">
                  <c:v>-2.54477843802671</c:v>
                </c:pt>
                <c:pt idx="5">
                  <c:v>0.78586435984289804</c:v>
                </c:pt>
                <c:pt idx="6">
                  <c:v>0.28107592807885801</c:v>
                </c:pt>
                <c:pt idx="7">
                  <c:v>-3.8418977872338802</c:v>
                </c:pt>
                <c:pt idx="8">
                  <c:v>-0.359479871552222</c:v>
                </c:pt>
                <c:pt idx="9">
                  <c:v>-0.29518577224581799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P'!$A$73:$A$82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P'!$C$73:$C$82</c:f>
              <c:numCache>
                <c:formatCode>General</c:formatCode>
                <c:ptCount val="10"/>
                <c:pt idx="0">
                  <c:v>1.50304424172174</c:v>
                </c:pt>
                <c:pt idx="1">
                  <c:v>-0.38630827443784299</c:v>
                </c:pt>
                <c:pt idx="2">
                  <c:v>-0.95281350420829702</c:v>
                </c:pt>
                <c:pt idx="3">
                  <c:v>-0.68112759387309396</c:v>
                </c:pt>
                <c:pt idx="4">
                  <c:v>-0.73288561068082003</c:v>
                </c:pt>
                <c:pt idx="5">
                  <c:v>1.76781336067248</c:v>
                </c:pt>
                <c:pt idx="6">
                  <c:v>-0.82308865688878696</c:v>
                </c:pt>
                <c:pt idx="7">
                  <c:v>0.898963032734996</c:v>
                </c:pt>
                <c:pt idx="8">
                  <c:v>-1.5677187659551099</c:v>
                </c:pt>
                <c:pt idx="9">
                  <c:v>0.97412177091473795</c:v>
                </c:pt>
              </c:numCache>
            </c:numRef>
          </c:yVal>
          <c:smooth val="0"/>
        </c:ser>
        <c:ser>
          <c:idx val="2"/>
          <c:order val="2"/>
          <c:tx>
            <c:v>PC3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P'!$A$73:$A$82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P'!$D$73:$D$82</c:f>
              <c:numCache>
                <c:formatCode>General</c:formatCode>
                <c:ptCount val="10"/>
                <c:pt idx="0">
                  <c:v>0.115545820633057</c:v>
                </c:pt>
                <c:pt idx="1">
                  <c:v>0.45394396482698901</c:v>
                </c:pt>
                <c:pt idx="2">
                  <c:v>-0.70347594534732805</c:v>
                </c:pt>
                <c:pt idx="3">
                  <c:v>-0.448534560804145</c:v>
                </c:pt>
                <c:pt idx="4">
                  <c:v>0.29062765919825501</c:v>
                </c:pt>
                <c:pt idx="5">
                  <c:v>0.357621712688374</c:v>
                </c:pt>
                <c:pt idx="6">
                  <c:v>-1.0065725730017201</c:v>
                </c:pt>
                <c:pt idx="7">
                  <c:v>1.4286306099546999E-2</c:v>
                </c:pt>
                <c:pt idx="8">
                  <c:v>1.2342362386044501</c:v>
                </c:pt>
                <c:pt idx="9">
                  <c:v>-0.30767862289747999</c:v>
                </c:pt>
              </c:numCache>
            </c:numRef>
          </c:yVal>
          <c:smooth val="0"/>
        </c:ser>
        <c:ser>
          <c:idx val="3"/>
          <c:order val="3"/>
          <c:tx>
            <c:v>PC4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 P'!$A$73:$A$82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P'!$E$73:$E$82</c:f>
              <c:numCache>
                <c:formatCode>General</c:formatCode>
                <c:ptCount val="10"/>
                <c:pt idx="0">
                  <c:v>-0.140000617812789</c:v>
                </c:pt>
                <c:pt idx="1">
                  <c:v>0.20045231883442699</c:v>
                </c:pt>
                <c:pt idx="2">
                  <c:v>-0.19889746838927699</c:v>
                </c:pt>
                <c:pt idx="3">
                  <c:v>0.31630480646481701</c:v>
                </c:pt>
                <c:pt idx="4">
                  <c:v>7.8612540564415995E-2</c:v>
                </c:pt>
                <c:pt idx="5">
                  <c:v>0.14780510795531299</c:v>
                </c:pt>
                <c:pt idx="6">
                  <c:v>-6.6563971922605006E-2</c:v>
                </c:pt>
                <c:pt idx="7">
                  <c:v>-0.31245545142924902</c:v>
                </c:pt>
                <c:pt idx="8">
                  <c:v>-0.141951826113973</c:v>
                </c:pt>
                <c:pt idx="9">
                  <c:v>0.11669456184891901</c:v>
                </c:pt>
              </c:numCache>
            </c:numRef>
          </c:yVal>
          <c:smooth val="0"/>
        </c:ser>
        <c:ser>
          <c:idx val="4"/>
          <c:order val="4"/>
          <c:tx>
            <c:v>PC5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 P'!$A$73:$A$82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P'!$F$73:$F$82</c:f>
              <c:numCache>
                <c:formatCode>General</c:formatCode>
                <c:ptCount val="10"/>
                <c:pt idx="0">
                  <c:v>0.17413155943903399</c:v>
                </c:pt>
                <c:pt idx="1">
                  <c:v>-0.13232294420580201</c:v>
                </c:pt>
                <c:pt idx="2">
                  <c:v>8.9438034207009007E-2</c:v>
                </c:pt>
                <c:pt idx="3">
                  <c:v>0.25488501892446103</c:v>
                </c:pt>
                <c:pt idx="4">
                  <c:v>-0.19174965295317001</c:v>
                </c:pt>
                <c:pt idx="5">
                  <c:v>2.9954606615512001E-2</c:v>
                </c:pt>
                <c:pt idx="6">
                  <c:v>-0.108342520218217</c:v>
                </c:pt>
                <c:pt idx="7">
                  <c:v>-6.5960582566111994E-2</c:v>
                </c:pt>
                <c:pt idx="8">
                  <c:v>8.9951846008983996E-2</c:v>
                </c:pt>
                <c:pt idx="9">
                  <c:v>-0.139985365251696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 P'!$A$73:$A$82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'T P'!$G$73:$G$82</c:f>
              <c:numCache>
                <c:formatCode>General</c:formatCode>
                <c:ptCount val="10"/>
                <c:pt idx="0">
                  <c:v>0.112139297083121</c:v>
                </c:pt>
                <c:pt idx="1">
                  <c:v>-4.2288459979695998E-2</c:v>
                </c:pt>
                <c:pt idx="2">
                  <c:v>9.5061783801760003E-2</c:v>
                </c:pt>
                <c:pt idx="3">
                  <c:v>-9.0080854453299993E-3</c:v>
                </c:pt>
                <c:pt idx="4">
                  <c:v>0.213970771346776</c:v>
                </c:pt>
                <c:pt idx="5">
                  <c:v>-7.7048090182580006E-2</c:v>
                </c:pt>
                <c:pt idx="6">
                  <c:v>-0.140430750344681</c:v>
                </c:pt>
                <c:pt idx="7">
                  <c:v>-6.1676453674518003E-2</c:v>
                </c:pt>
                <c:pt idx="8">
                  <c:v>-8.6868850337326997E-2</c:v>
                </c:pt>
                <c:pt idx="9">
                  <c:v>-3.851162267525E-3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55336"/>
        <c:axId val="410855728"/>
      </c:scatterChart>
      <c:valAx>
        <c:axId val="410855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55728"/>
        <c:crosses val="autoZero"/>
        <c:crossBetween val="midCat"/>
      </c:valAx>
      <c:valAx>
        <c:axId val="41085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55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815340</xdr:colOff>
      <xdr:row>39</xdr:row>
      <xdr:rowOff>114300</xdr:rowOff>
    </xdr:from>
    <xdr:to>
      <xdr:col>17</xdr:col>
      <xdr:colOff>396240</xdr:colOff>
      <xdr:row>54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297180</xdr:colOff>
      <xdr:row>8</xdr:row>
      <xdr:rowOff>106680</xdr:rowOff>
    </xdr:from>
    <xdr:to>
      <xdr:col>23</xdr:col>
      <xdr:colOff>601980</xdr:colOff>
      <xdr:row>23</xdr:row>
      <xdr:rowOff>106680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68580</xdr:colOff>
      <xdr:row>9</xdr:row>
      <xdr:rowOff>7620</xdr:rowOff>
    </xdr:from>
    <xdr:to>
      <xdr:col>16</xdr:col>
      <xdr:colOff>373380</xdr:colOff>
      <xdr:row>24</xdr:row>
      <xdr:rowOff>7620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182880</xdr:colOff>
      <xdr:row>24</xdr:row>
      <xdr:rowOff>129540</xdr:rowOff>
    </xdr:from>
    <xdr:to>
      <xdr:col>16</xdr:col>
      <xdr:colOff>487680</xdr:colOff>
      <xdr:row>39</xdr:row>
      <xdr:rowOff>129540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381000</xdr:colOff>
      <xdr:row>36</xdr:row>
      <xdr:rowOff>114300</xdr:rowOff>
    </xdr:from>
    <xdr:to>
      <xdr:col>17</xdr:col>
      <xdr:colOff>76200</xdr:colOff>
      <xdr:row>51</xdr:row>
      <xdr:rowOff>114300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22860</xdr:colOff>
      <xdr:row>54</xdr:row>
      <xdr:rowOff>114300</xdr:rowOff>
    </xdr:from>
    <xdr:to>
      <xdr:col>16</xdr:col>
      <xdr:colOff>327660</xdr:colOff>
      <xdr:row>69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205740</xdr:colOff>
      <xdr:row>37</xdr:row>
      <xdr:rowOff>68580</xdr:rowOff>
    </xdr:from>
    <xdr:to>
      <xdr:col>24</xdr:col>
      <xdr:colOff>510540</xdr:colOff>
      <xdr:row>52</xdr:row>
      <xdr:rowOff>68580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487680</xdr:colOff>
      <xdr:row>53</xdr:row>
      <xdr:rowOff>106680</xdr:rowOff>
    </xdr:from>
    <xdr:to>
      <xdr:col>23</xdr:col>
      <xdr:colOff>182880</xdr:colOff>
      <xdr:row>68</xdr:row>
      <xdr:rowOff>106680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381000</xdr:colOff>
      <xdr:row>69</xdr:row>
      <xdr:rowOff>137160</xdr:rowOff>
    </xdr:from>
    <xdr:to>
      <xdr:col>17</xdr:col>
      <xdr:colOff>76200</xdr:colOff>
      <xdr:row>84</xdr:row>
      <xdr:rowOff>137160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topLeftCell="A49" workbookViewId="0"/>
  </sheetViews>
  <sheetFormatPr defaultRowHeight="14.4" x14ac:dyDescent="0.3"/>
  <cols>
    <col min="2" max="2" width="13.88671875" bestFit="1" customWidth="1"/>
    <col min="3" max="3" width="17.109375" customWidth="1"/>
    <col min="4" max="4" width="15.77734375" bestFit="1" customWidth="1"/>
    <col min="5" max="5" width="19.33203125" bestFit="1" customWidth="1"/>
    <col min="6" max="6" width="9.109375" bestFit="1" customWidth="1"/>
    <col min="7" max="7" width="9.33203125" bestFit="1" customWidth="1"/>
    <col min="8" max="8" width="10.109375" bestFit="1" customWidth="1"/>
    <col min="9" max="9" width="12.21875" bestFit="1" customWidth="1"/>
    <col min="10" max="10" width="12.5546875" bestFit="1" customWidth="1"/>
    <col min="11" max="11" width="9.109375" bestFit="1" customWidth="1"/>
    <col min="12" max="12" width="10.44140625" bestFit="1" customWidth="1"/>
    <col min="13" max="13" width="10.109375" bestFit="1" customWidth="1"/>
    <col min="14" max="14" width="10.21875" bestFit="1" customWidth="1"/>
    <col min="15" max="15" width="9.109375" bestFit="1" customWidth="1"/>
    <col min="16" max="16" width="10.5546875" bestFit="1" customWidth="1"/>
    <col min="17" max="17" width="10.109375" bestFit="1" customWidth="1"/>
    <col min="18" max="18" width="11.21875" bestFit="1" customWidth="1"/>
    <col min="19" max="19" width="9.109375" bestFit="1" customWidth="1"/>
    <col min="20" max="20" width="9.21875" bestFit="1" customWidth="1"/>
    <col min="21" max="21" width="10.21875" bestFit="1" customWidth="1"/>
  </cols>
  <sheetData>
    <row r="1" spans="1:11" x14ac:dyDescent="0.3">
      <c r="D1" s="1" t="s">
        <v>20</v>
      </c>
    </row>
    <row r="2" spans="1:11" ht="15.6" x14ac:dyDescent="0.3">
      <c r="C2" s="2"/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</row>
    <row r="3" spans="1:11" ht="15.6" x14ac:dyDescent="0.3">
      <c r="C3" s="2">
        <v>1</v>
      </c>
      <c r="D3" s="2">
        <v>89.820999999999998</v>
      </c>
      <c r="E3" s="2">
        <v>59.76</v>
      </c>
      <c r="F3" s="2">
        <v>68.501999999999995</v>
      </c>
      <c r="G3" s="2">
        <v>48.098999999999997</v>
      </c>
      <c r="H3" s="2">
        <v>56.295999999999999</v>
      </c>
      <c r="I3" s="2">
        <v>95.477999999999994</v>
      </c>
      <c r="J3" s="2">
        <v>71.116</v>
      </c>
      <c r="K3" s="2">
        <v>95.700999999999993</v>
      </c>
    </row>
    <row r="4" spans="1:11" ht="15.6" x14ac:dyDescent="0.3">
      <c r="C4" s="2">
        <v>2</v>
      </c>
      <c r="D4" s="2">
        <v>97.599000000000004</v>
      </c>
      <c r="E4" s="2">
        <v>88.841999999999999</v>
      </c>
      <c r="F4" s="2">
        <v>95.203000000000003</v>
      </c>
      <c r="G4" s="2">
        <v>71.796000000000006</v>
      </c>
      <c r="H4" s="2">
        <v>97.88</v>
      </c>
      <c r="I4" s="2">
        <v>113.122</v>
      </c>
      <c r="J4" s="2">
        <v>72.171999999999997</v>
      </c>
      <c r="K4" s="2">
        <v>92.31</v>
      </c>
    </row>
    <row r="5" spans="1:11" ht="15.6" x14ac:dyDescent="0.3">
      <c r="C5" s="2">
        <v>3</v>
      </c>
      <c r="D5" s="2">
        <v>91.043000000000006</v>
      </c>
      <c r="E5" s="2">
        <v>79.551000000000002</v>
      </c>
      <c r="F5" s="2">
        <v>104.336</v>
      </c>
      <c r="G5" s="2">
        <v>55.9</v>
      </c>
      <c r="H5" s="2">
        <v>107.807</v>
      </c>
      <c r="I5" s="2">
        <v>91.228999999999999</v>
      </c>
      <c r="J5" s="2">
        <v>60.905999999999999</v>
      </c>
      <c r="K5" s="2">
        <v>97.734999999999999</v>
      </c>
    </row>
    <row r="6" spans="1:11" ht="15.6" x14ac:dyDescent="0.3">
      <c r="C6" s="2">
        <v>4</v>
      </c>
      <c r="D6" s="2">
        <v>30.015000000000001</v>
      </c>
      <c r="E6" s="2">
        <v>22.516999999999999</v>
      </c>
      <c r="F6" s="2">
        <v>60.33</v>
      </c>
      <c r="G6" s="2">
        <v>21.885999999999999</v>
      </c>
      <c r="H6" s="2">
        <v>53.048999999999999</v>
      </c>
      <c r="I6" s="2">
        <v>23.126999999999999</v>
      </c>
      <c r="J6" s="2">
        <v>12.067</v>
      </c>
      <c r="K6" s="2">
        <v>37.204000000000001</v>
      </c>
    </row>
    <row r="7" spans="1:11" ht="15.6" x14ac:dyDescent="0.3">
      <c r="C7" s="2">
        <v>5</v>
      </c>
      <c r="D7" s="2">
        <v>37.438000000000002</v>
      </c>
      <c r="E7" s="2">
        <v>38.293999999999997</v>
      </c>
      <c r="F7" s="2">
        <v>50.966999999999999</v>
      </c>
      <c r="G7" s="2">
        <v>29.937999999999999</v>
      </c>
      <c r="H7" s="2">
        <v>60.807000000000002</v>
      </c>
      <c r="I7" s="2">
        <v>31.974</v>
      </c>
      <c r="J7" s="2">
        <v>17.472000000000001</v>
      </c>
      <c r="K7" s="2">
        <v>35.718000000000004</v>
      </c>
    </row>
    <row r="8" spans="1:11" ht="15.6" x14ac:dyDescent="0.3">
      <c r="C8" s="2">
        <v>6</v>
      </c>
      <c r="D8" s="2">
        <v>83.441999999999993</v>
      </c>
      <c r="E8" s="2">
        <v>48.036999999999999</v>
      </c>
      <c r="F8" s="2">
        <v>59.176000000000002</v>
      </c>
      <c r="G8" s="2">
        <v>47.027000000000001</v>
      </c>
      <c r="H8" s="2">
        <v>43.554000000000002</v>
      </c>
      <c r="I8" s="2">
        <v>84.608999999999995</v>
      </c>
      <c r="J8" s="2">
        <v>67.566999999999993</v>
      </c>
      <c r="K8" s="2">
        <v>81.807000000000002</v>
      </c>
    </row>
    <row r="9" spans="1:11" ht="15.6" x14ac:dyDescent="0.3">
      <c r="C9" s="2">
        <v>7</v>
      </c>
      <c r="D9" s="2">
        <v>71.2</v>
      </c>
      <c r="E9" s="2">
        <v>47.99</v>
      </c>
      <c r="F9" s="2">
        <v>86.85</v>
      </c>
      <c r="G9" s="2">
        <v>35.6</v>
      </c>
      <c r="H9" s="2">
        <v>86.856999999999999</v>
      </c>
      <c r="I9" s="2">
        <v>57.643000000000001</v>
      </c>
      <c r="J9" s="2">
        <v>38.631</v>
      </c>
      <c r="K9" s="2">
        <v>67.778999999999996</v>
      </c>
    </row>
    <row r="10" spans="1:11" ht="15.6" x14ac:dyDescent="0.3">
      <c r="C10" s="2">
        <v>8</v>
      </c>
      <c r="D10" s="2">
        <v>37.969000000000001</v>
      </c>
      <c r="E10" s="2">
        <v>15.468</v>
      </c>
      <c r="F10" s="2">
        <v>33.195</v>
      </c>
      <c r="G10" s="2">
        <v>12.294</v>
      </c>
      <c r="H10" s="2">
        <v>32.042000000000002</v>
      </c>
      <c r="I10" s="2">
        <v>25.887</v>
      </c>
      <c r="J10" s="2">
        <v>27.05</v>
      </c>
      <c r="K10" s="2">
        <v>37.399000000000001</v>
      </c>
    </row>
    <row r="11" spans="1:11" ht="15.6" x14ac:dyDescent="0.3">
      <c r="C11" s="2">
        <v>9</v>
      </c>
      <c r="D11" s="2">
        <v>34.603999999999999</v>
      </c>
      <c r="E11" s="2">
        <v>68.132000000000005</v>
      </c>
      <c r="F11" s="2">
        <v>63.887999999999998</v>
      </c>
      <c r="G11" s="2">
        <v>48.686999999999998</v>
      </c>
      <c r="H11" s="2">
        <v>86.537999999999997</v>
      </c>
      <c r="I11" s="2">
        <v>63.56</v>
      </c>
      <c r="J11" s="2">
        <v>35.904000000000003</v>
      </c>
      <c r="K11" s="2">
        <v>40.777999999999999</v>
      </c>
    </row>
    <row r="12" spans="1:11" ht="15.6" x14ac:dyDescent="0.3">
      <c r="C12" s="2">
        <v>10</v>
      </c>
      <c r="D12" s="2">
        <v>74.855999999999995</v>
      </c>
      <c r="E12" s="2">
        <v>36.042999999999999</v>
      </c>
      <c r="F12" s="2">
        <v>61.234999999999999</v>
      </c>
      <c r="G12" s="2">
        <v>37.381</v>
      </c>
      <c r="H12" s="2">
        <v>53.98</v>
      </c>
      <c r="I12" s="2">
        <v>64.713999999999999</v>
      </c>
      <c r="J12" s="2">
        <v>48.673000000000002</v>
      </c>
      <c r="K12" s="2">
        <v>73.165999999999997</v>
      </c>
    </row>
    <row r="13" spans="1:11" ht="15.6" x14ac:dyDescent="0.3">
      <c r="C13" s="2"/>
      <c r="D13" s="2"/>
      <c r="E13" s="2"/>
      <c r="F13" s="2"/>
      <c r="G13" s="2"/>
      <c r="H13" s="2"/>
      <c r="I13" s="2"/>
      <c r="J13" s="2"/>
      <c r="K13" s="2"/>
    </row>
    <row r="14" spans="1:11" ht="15.6" x14ac:dyDescent="0.3">
      <c r="A14" s="1" t="s">
        <v>25</v>
      </c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">
      <c r="B15" t="s">
        <v>1</v>
      </c>
      <c r="F15" t="s">
        <v>2</v>
      </c>
      <c r="K15" t="s">
        <v>3</v>
      </c>
    </row>
    <row r="16" spans="1:11" x14ac:dyDescent="0.3">
      <c r="C16" t="s">
        <v>0</v>
      </c>
    </row>
    <row r="17" spans="1:21" ht="15.6" x14ac:dyDescent="0.3">
      <c r="A17" s="3">
        <v>1</v>
      </c>
      <c r="B17" s="11">
        <v>316522.11752423597</v>
      </c>
      <c r="C17" s="12">
        <f>+B17/$B$26</f>
        <v>0.96904503480356174</v>
      </c>
      <c r="D17" s="13">
        <f>+C17</f>
        <v>0.96904503480356174</v>
      </c>
      <c r="E17" s="2"/>
      <c r="F17" s="3">
        <v>1</v>
      </c>
      <c r="G17" s="16">
        <v>34552.514018004804</v>
      </c>
      <c r="H17" s="14">
        <f>+G17/$G$26</f>
        <v>0.79723833504081043</v>
      </c>
      <c r="I17" s="13">
        <f>+H17</f>
        <v>0.79723833504081043</v>
      </c>
      <c r="J17" s="2"/>
      <c r="K17" s="3">
        <v>1</v>
      </c>
      <c r="L17" s="2">
        <v>63.1838526909671</v>
      </c>
      <c r="M17" s="14">
        <f>+L17/$L$26</f>
        <v>0.78979815863708969</v>
      </c>
      <c r="N17" s="13">
        <f>+M17</f>
        <v>0.78979815863708969</v>
      </c>
      <c r="O17" s="2"/>
      <c r="P17" s="2"/>
      <c r="Q17" s="2"/>
      <c r="R17" s="2"/>
      <c r="S17" s="2"/>
      <c r="T17" s="2"/>
      <c r="U17" s="2"/>
    </row>
    <row r="18" spans="1:21" ht="15.6" x14ac:dyDescent="0.3">
      <c r="A18" s="3">
        <v>2</v>
      </c>
      <c r="B18" s="11">
        <v>7324.6162275841007</v>
      </c>
      <c r="C18" s="12">
        <f t="shared" ref="C18:C24" si="0">+B18/$B$26</f>
        <v>2.2424603508595212E-2</v>
      </c>
      <c r="D18" s="13">
        <f>+D17+C18</f>
        <v>0.99146963831215695</v>
      </c>
      <c r="E18" s="2"/>
      <c r="F18" s="3">
        <v>2</v>
      </c>
      <c r="G18" s="16">
        <v>6625.6332121678497</v>
      </c>
      <c r="H18" s="14">
        <f t="shared" ref="H18:H24" si="1">+G18/$G$26</f>
        <v>0.1528748034920791</v>
      </c>
      <c r="I18" s="13">
        <f>+I17+H18</f>
        <v>0.95011313853288959</v>
      </c>
      <c r="J18" s="2"/>
      <c r="K18" s="3">
        <v>2</v>
      </c>
      <c r="L18" s="2">
        <v>12.3347146699451</v>
      </c>
      <c r="M18" s="14">
        <f t="shared" ref="M18:M24" si="2">+L18/$L$26</f>
        <v>0.15418393337431394</v>
      </c>
      <c r="N18" s="13">
        <f>+N17+M18</f>
        <v>0.9439820920114036</v>
      </c>
      <c r="O18" s="2"/>
      <c r="Q18" s="4"/>
      <c r="R18" s="4"/>
      <c r="S18" s="2"/>
      <c r="T18" s="5"/>
      <c r="U18" s="5"/>
    </row>
    <row r="19" spans="1:21" ht="15.6" x14ac:dyDescent="0.3">
      <c r="A19" s="3">
        <v>3</v>
      </c>
      <c r="B19" s="11">
        <v>2408.6291859807998</v>
      </c>
      <c r="C19" s="12">
        <f t="shared" si="0"/>
        <v>7.3741139216880157E-3</v>
      </c>
      <c r="D19" s="13">
        <f t="shared" ref="D19:D24" si="3">+D18+C19</f>
        <v>0.99884375223384492</v>
      </c>
      <c r="E19" s="2"/>
      <c r="F19" s="3">
        <v>3</v>
      </c>
      <c r="G19" s="16">
        <v>1826.65233763832</v>
      </c>
      <c r="H19" s="14">
        <f t="shared" si="1"/>
        <v>4.2146781782602963E-2</v>
      </c>
      <c r="I19" s="13">
        <f t="shared" ref="I19:I24" si="4">+I18+H19</f>
        <v>0.99225992031549259</v>
      </c>
      <c r="J19" s="2"/>
      <c r="K19" s="3">
        <v>3</v>
      </c>
      <c r="L19" s="2">
        <v>3.7592330143977701</v>
      </c>
      <c r="M19" s="14">
        <f t="shared" si="2"/>
        <v>4.6990412679972185E-2</v>
      </c>
      <c r="N19" s="13">
        <f t="shared" ref="N19:N24" si="5">+N18+M19</f>
        <v>0.99097250469137577</v>
      </c>
      <c r="O19" s="2"/>
      <c r="Q19" s="4"/>
      <c r="R19" s="4"/>
      <c r="S19" s="2"/>
      <c r="T19" s="5"/>
      <c r="U19" s="5"/>
    </row>
    <row r="20" spans="1:21" ht="15.6" x14ac:dyDescent="0.3">
      <c r="A20" s="3">
        <v>4</v>
      </c>
      <c r="B20" s="11">
        <v>136.00603087849998</v>
      </c>
      <c r="C20" s="12">
        <f t="shared" si="0"/>
        <v>4.1638786558433391E-4</v>
      </c>
      <c r="D20" s="13">
        <f t="shared" si="3"/>
        <v>0.99926014009942921</v>
      </c>
      <c r="E20" s="2"/>
      <c r="F20" s="3">
        <v>4</v>
      </c>
      <c r="G20" s="16">
        <v>135.53801588635</v>
      </c>
      <c r="H20" s="14">
        <f t="shared" si="1"/>
        <v>3.1273007244469143E-3</v>
      </c>
      <c r="I20" s="13">
        <f t="shared" si="4"/>
        <v>0.99538722103993948</v>
      </c>
      <c r="J20" s="2"/>
      <c r="K20" s="3">
        <v>4</v>
      </c>
      <c r="L20" s="2">
        <v>0.36324363329831599</v>
      </c>
      <c r="M20" s="14">
        <f t="shared" si="2"/>
        <v>4.5405454162289558E-3</v>
      </c>
      <c r="N20" s="13">
        <f t="shared" si="5"/>
        <v>0.99551305010760471</v>
      </c>
      <c r="O20" s="2"/>
      <c r="Q20" s="4"/>
      <c r="R20" s="4"/>
      <c r="S20" s="2"/>
      <c r="T20" s="5"/>
      <c r="U20" s="5"/>
    </row>
    <row r="21" spans="1:21" ht="15.6" x14ac:dyDescent="0.3">
      <c r="A21" s="3">
        <v>5</v>
      </c>
      <c r="B21" s="11">
        <v>117.71572942089999</v>
      </c>
      <c r="C21" s="12">
        <f t="shared" si="0"/>
        <v>3.6039138119587565E-4</v>
      </c>
      <c r="D21" s="13">
        <f t="shared" si="3"/>
        <v>0.99962053148062513</v>
      </c>
      <c r="E21" s="2"/>
      <c r="F21" s="3">
        <v>5</v>
      </c>
      <c r="G21" s="16">
        <v>117.71572685360999</v>
      </c>
      <c r="H21" s="14">
        <f t="shared" si="1"/>
        <v>2.7160828307887614E-3</v>
      </c>
      <c r="I21" s="13">
        <f t="shared" si="4"/>
        <v>0.99810330387072821</v>
      </c>
      <c r="J21" s="2"/>
      <c r="K21" s="3">
        <v>5</v>
      </c>
      <c r="L21" s="2">
        <v>0.20223804148082</v>
      </c>
      <c r="M21" s="14">
        <f t="shared" si="2"/>
        <v>2.527975518510253E-3</v>
      </c>
      <c r="N21" s="13">
        <f t="shared" si="5"/>
        <v>0.99804102562611496</v>
      </c>
      <c r="O21" s="2"/>
      <c r="Q21" s="4"/>
      <c r="R21" s="4"/>
      <c r="S21" s="2"/>
      <c r="T21" s="5"/>
      <c r="U21" s="5"/>
    </row>
    <row r="22" spans="1:21" ht="15.6" x14ac:dyDescent="0.3">
      <c r="A22" s="3">
        <v>6</v>
      </c>
      <c r="B22" s="11">
        <v>72.890893926999993</v>
      </c>
      <c r="C22" s="12">
        <f t="shared" si="0"/>
        <v>2.2315836692500321E-4</v>
      </c>
      <c r="D22" s="13">
        <f t="shared" si="3"/>
        <v>0.99984368984755012</v>
      </c>
      <c r="E22" s="2"/>
      <c r="F22" s="3">
        <v>6</v>
      </c>
      <c r="G22" s="16">
        <v>55.449768583389996</v>
      </c>
      <c r="H22" s="14">
        <f t="shared" si="1"/>
        <v>1.2794056363245993E-3</v>
      </c>
      <c r="I22" s="13">
        <f t="shared" si="4"/>
        <v>0.99938270950705277</v>
      </c>
      <c r="J22" s="2"/>
      <c r="K22" s="3">
        <v>6</v>
      </c>
      <c r="L22" s="2">
        <v>0.10628713252220599</v>
      </c>
      <c r="M22" s="14">
        <f t="shared" si="2"/>
        <v>1.3285891565275765E-3</v>
      </c>
      <c r="N22" s="13">
        <f t="shared" si="5"/>
        <v>0.99936961478264252</v>
      </c>
      <c r="O22" s="2"/>
      <c r="Q22" s="4"/>
      <c r="R22" s="4"/>
      <c r="S22" s="2"/>
      <c r="T22" s="5"/>
      <c r="U22" s="5"/>
    </row>
    <row r="23" spans="1:21" ht="15.6" x14ac:dyDescent="0.3">
      <c r="A23" s="3">
        <v>7</v>
      </c>
      <c r="B23" s="11">
        <v>36.067103451000001</v>
      </c>
      <c r="C23" s="12">
        <f t="shared" si="0"/>
        <v>1.1042086977148382E-4</v>
      </c>
      <c r="D23" s="13">
        <f t="shared" si="3"/>
        <v>0.99995411071732165</v>
      </c>
      <c r="E23" s="2"/>
      <c r="F23" s="3">
        <v>7</v>
      </c>
      <c r="G23" s="16">
        <v>18.097944158169998</v>
      </c>
      <c r="H23" s="14">
        <f t="shared" si="1"/>
        <v>4.1757814961894228E-4</v>
      </c>
      <c r="I23" s="13">
        <f t="shared" si="4"/>
        <v>0.99980028765667173</v>
      </c>
      <c r="J23" s="2"/>
      <c r="K23" s="3">
        <v>7</v>
      </c>
      <c r="L23" s="2">
        <v>3.6135883161416998E-2</v>
      </c>
      <c r="M23" s="14">
        <f t="shared" si="2"/>
        <v>4.5169853951771305E-4</v>
      </c>
      <c r="N23" s="13">
        <f t="shared" si="5"/>
        <v>0.99982131332216029</v>
      </c>
      <c r="O23" s="2"/>
      <c r="Q23" s="4"/>
      <c r="R23" s="4"/>
      <c r="S23" s="2"/>
      <c r="T23" s="5"/>
      <c r="U23" s="5"/>
    </row>
    <row r="24" spans="1:21" ht="15.6" x14ac:dyDescent="0.3">
      <c r="A24" s="3">
        <v>8</v>
      </c>
      <c r="B24" s="11">
        <v>14.988955521500001</v>
      </c>
      <c r="C24" s="12">
        <f t="shared" si="0"/>
        <v>4.5889282678291304E-5</v>
      </c>
      <c r="D24" s="13">
        <f t="shared" si="3"/>
        <v>1</v>
      </c>
      <c r="E24" s="2"/>
      <c r="F24" s="3">
        <v>8</v>
      </c>
      <c r="G24" s="16">
        <v>8.6555842075299996</v>
      </c>
      <c r="H24" s="14">
        <f t="shared" si="1"/>
        <v>1.9971234332821536E-4</v>
      </c>
      <c r="I24" s="13">
        <f t="shared" si="4"/>
        <v>0.99999999999999989</v>
      </c>
      <c r="J24" s="2"/>
      <c r="K24" s="3">
        <v>8</v>
      </c>
      <c r="L24" s="2">
        <v>1.4294934227166999E-2</v>
      </c>
      <c r="M24" s="14">
        <f t="shared" si="2"/>
        <v>1.7868667783958771E-4</v>
      </c>
      <c r="N24" s="13">
        <f t="shared" si="5"/>
        <v>0.99999999999999989</v>
      </c>
      <c r="O24" s="2"/>
      <c r="Q24" s="4"/>
      <c r="R24" s="4"/>
      <c r="S24" s="2"/>
      <c r="T24" s="5"/>
      <c r="U24" s="5"/>
    </row>
    <row r="25" spans="1:21" ht="15.6" x14ac:dyDescent="0.3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Q25" s="4"/>
      <c r="R25" s="4"/>
      <c r="S25" s="2"/>
      <c r="T25" s="5"/>
      <c r="U25" s="5"/>
    </row>
    <row r="26" spans="1:21" ht="15.6" x14ac:dyDescent="0.3">
      <c r="A26" t="s">
        <v>24</v>
      </c>
      <c r="B26" s="11">
        <f>SUM(B17:B25)</f>
        <v>326633.03165099979</v>
      </c>
      <c r="C26" s="2"/>
      <c r="D26" s="2"/>
      <c r="E26" s="2"/>
      <c r="F26" s="2"/>
      <c r="G26" s="2">
        <v>43340.256607500029</v>
      </c>
      <c r="H26" s="2"/>
      <c r="I26" s="2"/>
      <c r="J26" s="2"/>
      <c r="K26" s="2"/>
      <c r="L26" s="15">
        <f>SUM(L17:L25)</f>
        <v>79.999999999999901</v>
      </c>
      <c r="M26" s="2"/>
      <c r="N26" s="2"/>
    </row>
    <row r="28" spans="1:21" ht="15.6" x14ac:dyDescent="0.3">
      <c r="A28" s="8" t="s">
        <v>1</v>
      </c>
      <c r="B28" s="9"/>
      <c r="C28" s="9"/>
      <c r="D28" s="9"/>
      <c r="E28" s="9"/>
      <c r="F28" s="9"/>
    </row>
    <row r="29" spans="1:21" ht="15.6" x14ac:dyDescent="0.3">
      <c r="A29" s="8" t="s">
        <v>4</v>
      </c>
      <c r="B29" s="9" t="s">
        <v>5</v>
      </c>
      <c r="C29" s="9" t="s">
        <v>5</v>
      </c>
      <c r="D29" s="9" t="s">
        <v>6</v>
      </c>
      <c r="E29" s="9" t="s">
        <v>7</v>
      </c>
      <c r="F29" s="9" t="s">
        <v>8</v>
      </c>
      <c r="H29" t="s">
        <v>5</v>
      </c>
      <c r="I29" t="s">
        <v>6</v>
      </c>
      <c r="J29" t="s">
        <v>7</v>
      </c>
      <c r="K29" t="s">
        <v>8</v>
      </c>
    </row>
    <row r="30" spans="1:21" ht="15.6" x14ac:dyDescent="0.3">
      <c r="A30" s="2">
        <v>1</v>
      </c>
      <c r="B30" s="20">
        <f>+B41*10000</f>
        <v>10110.914126763799</v>
      </c>
      <c r="C30" s="18">
        <f>+B30</f>
        <v>10110.914126763799</v>
      </c>
      <c r="D30" s="18">
        <f>+D41*10000</f>
        <v>12412.116709679998</v>
      </c>
      <c r="E30" s="2"/>
      <c r="F30" s="2"/>
      <c r="G30" s="10"/>
      <c r="H30" s="10">
        <f>+H41*1000</f>
        <v>8787.7425894952212</v>
      </c>
      <c r="I30" s="10">
        <f>+I41*10000</f>
        <v>13165.9214554916</v>
      </c>
      <c r="J30" s="10"/>
      <c r="K30" s="10"/>
      <c r="L30" s="10"/>
    </row>
    <row r="31" spans="1:21" ht="15.6" x14ac:dyDescent="0.3">
      <c r="A31" s="2">
        <v>2</v>
      </c>
      <c r="B31" s="20">
        <f t="shared" ref="B31:B37" si="6">+B42*10000</f>
        <v>2786.2978991796899</v>
      </c>
      <c r="C31" s="18">
        <f t="shared" ref="C31:C37" si="7">+B31</f>
        <v>2786.2978991796899</v>
      </c>
      <c r="D31" s="18">
        <f t="shared" ref="D31:D37" si="8">+D42*10000</f>
        <v>4551.5264620399203</v>
      </c>
      <c r="E31" s="11">
        <f>+D31/C30</f>
        <v>0.45015973877099158</v>
      </c>
      <c r="F31" s="19">
        <f>+D31/D30</f>
        <v>0.3667002630172066</v>
      </c>
      <c r="G31" s="10"/>
      <c r="H31" s="10">
        <f t="shared" ref="H31:H36" si="9">+H42*1000</f>
        <v>2162.1093773273697</v>
      </c>
      <c r="I31" s="10">
        <f t="shared" ref="I31:I36" si="10">+I42*10000</f>
        <v>4468.3702849708097</v>
      </c>
      <c r="J31" s="10">
        <f>+I31/H30</f>
        <v>0.50847760269084974</v>
      </c>
      <c r="K31" s="10">
        <f>+I31/I30</f>
        <v>0.3393891039131956</v>
      </c>
      <c r="L31" s="10"/>
    </row>
    <row r="32" spans="1:21" ht="15.6" x14ac:dyDescent="0.3">
      <c r="A32" s="2">
        <v>3</v>
      </c>
      <c r="B32" s="20">
        <f t="shared" si="6"/>
        <v>377.66871319887997</v>
      </c>
      <c r="C32" s="18">
        <f t="shared" si="7"/>
        <v>377.66871319887997</v>
      </c>
      <c r="D32" s="18">
        <f t="shared" si="8"/>
        <v>830.91274751044</v>
      </c>
      <c r="E32" s="11">
        <f t="shared" ref="E32:E36" si="11">+D32/C31</f>
        <v>0.29821389441346807</v>
      </c>
      <c r="F32" s="19">
        <f t="shared" ref="F32:F36" si="12">+D32/D31</f>
        <v>0.1825569409384557</v>
      </c>
      <c r="G32" s="10"/>
      <c r="H32" s="10">
        <f t="shared" si="9"/>
        <v>335.45703968905099</v>
      </c>
      <c r="I32" s="10">
        <f t="shared" si="10"/>
        <v>1025.30110297485</v>
      </c>
      <c r="J32" s="10">
        <f t="shared" ref="J32:J36" si="13">+I32/H31</f>
        <v>0.47421333708947089</v>
      </c>
      <c r="K32" s="10">
        <f t="shared" ref="K32:K36" si="14">+I32/I31</f>
        <v>0.22945750633590292</v>
      </c>
      <c r="L32" s="10"/>
    </row>
    <row r="33" spans="1:12" ht="15.6" x14ac:dyDescent="0.3">
      <c r="A33" s="2">
        <v>4</v>
      </c>
      <c r="B33" s="20">
        <f t="shared" si="6"/>
        <v>241.66268232041</v>
      </c>
      <c r="C33" s="18">
        <f t="shared" si="7"/>
        <v>241.66268232041</v>
      </c>
      <c r="D33" s="18">
        <f t="shared" si="8"/>
        <v>802.17748957231993</v>
      </c>
      <c r="E33" s="11">
        <f t="shared" si="11"/>
        <v>2.1240242083539869</v>
      </c>
      <c r="F33" s="19">
        <f t="shared" si="12"/>
        <v>0.96541723782164135</v>
      </c>
      <c r="G33" s="10"/>
      <c r="H33" s="10">
        <f t="shared" si="9"/>
        <v>199.919023802705</v>
      </c>
      <c r="I33" s="10">
        <f t="shared" si="10"/>
        <v>990.00076182001999</v>
      </c>
      <c r="J33" s="17">
        <f t="shared" si="13"/>
        <v>2.9511998398891635</v>
      </c>
      <c r="K33" s="10">
        <f t="shared" si="14"/>
        <v>0.96557075667586023</v>
      </c>
      <c r="L33" s="10"/>
    </row>
    <row r="34" spans="1:12" ht="15.6" x14ac:dyDescent="0.3">
      <c r="A34" s="2">
        <v>5</v>
      </c>
      <c r="B34" s="20">
        <f t="shared" si="6"/>
        <v>123.94695289950999</v>
      </c>
      <c r="C34" s="18">
        <f t="shared" si="7"/>
        <v>123.94695289950999</v>
      </c>
      <c r="D34" s="18">
        <f t="shared" si="8"/>
        <v>683.68224391068998</v>
      </c>
      <c r="E34" s="11">
        <f t="shared" si="11"/>
        <v>2.8290766176476745</v>
      </c>
      <c r="F34" s="19">
        <f t="shared" si="12"/>
        <v>0.8522830081846281</v>
      </c>
      <c r="G34" s="10"/>
      <c r="H34" s="10">
        <f t="shared" si="9"/>
        <v>82.20329694909401</v>
      </c>
      <c r="I34" s="10">
        <f t="shared" si="10"/>
        <v>694.84176453810994</v>
      </c>
      <c r="J34" s="10">
        <f t="shared" si="13"/>
        <v>3.4756160335388171</v>
      </c>
      <c r="K34" s="10">
        <f t="shared" si="14"/>
        <v>0.70185982812852687</v>
      </c>
      <c r="L34" s="10"/>
    </row>
    <row r="35" spans="1:12" ht="15.6" x14ac:dyDescent="0.3">
      <c r="A35" s="2">
        <v>6</v>
      </c>
      <c r="B35" s="20">
        <f t="shared" si="6"/>
        <v>51.056058972480002</v>
      </c>
      <c r="C35" s="18">
        <f t="shared" si="7"/>
        <v>51.056058972480002</v>
      </c>
      <c r="D35" s="18">
        <f t="shared" si="8"/>
        <v>499.65097996536002</v>
      </c>
      <c r="E35" s="11">
        <f t="shared" si="11"/>
        <v>4.0311679172173926</v>
      </c>
      <c r="F35" s="19">
        <f t="shared" si="12"/>
        <v>0.73082339700287713</v>
      </c>
      <c r="G35" s="10"/>
      <c r="H35" s="10">
        <f t="shared" si="9"/>
        <v>26.753528365702</v>
      </c>
      <c r="I35" s="10">
        <f t="shared" si="10"/>
        <v>468.56795068475003</v>
      </c>
      <c r="J35" s="10">
        <f t="shared" si="13"/>
        <v>5.700111407635144</v>
      </c>
      <c r="K35" s="10">
        <f t="shared" si="14"/>
        <v>0.67435202458825505</v>
      </c>
      <c r="L35" s="10"/>
    </row>
    <row r="36" spans="1:12" ht="15.6" x14ac:dyDescent="0.3">
      <c r="A36" s="2">
        <v>7</v>
      </c>
      <c r="B36" s="20">
        <f t="shared" si="6"/>
        <v>14.988955521519999</v>
      </c>
      <c r="C36" s="18">
        <f t="shared" si="7"/>
        <v>14.988955521519999</v>
      </c>
      <c r="D36" s="18">
        <f t="shared" si="8"/>
        <v>336.23181313148001</v>
      </c>
      <c r="E36" s="11">
        <f t="shared" si="11"/>
        <v>6.5855418514130539</v>
      </c>
      <c r="F36" s="19">
        <f t="shared" si="12"/>
        <v>0.67293336071269272</v>
      </c>
      <c r="G36" s="10"/>
      <c r="H36" s="10">
        <f t="shared" si="9"/>
        <v>8.6555842075319998</v>
      </c>
      <c r="I36" s="10">
        <f t="shared" si="10"/>
        <v>366.55131215407999</v>
      </c>
      <c r="J36" s="10">
        <f t="shared" si="13"/>
        <v>13.701045602044719</v>
      </c>
      <c r="K36" s="10">
        <f t="shared" si="14"/>
        <v>0.78227994812366863</v>
      </c>
      <c r="L36" s="10"/>
    </row>
    <row r="37" spans="1:12" ht="15.6" x14ac:dyDescent="0.3">
      <c r="A37" s="2">
        <v>8</v>
      </c>
      <c r="B37" s="20">
        <f t="shared" si="6"/>
        <v>0</v>
      </c>
      <c r="C37" s="18">
        <f t="shared" si="7"/>
        <v>0</v>
      </c>
      <c r="D37" s="18">
        <f t="shared" si="8"/>
        <v>0</v>
      </c>
      <c r="E37" s="11">
        <f>+D37/C36</f>
        <v>0</v>
      </c>
      <c r="F37" s="19">
        <f>+D37/D36</f>
        <v>0</v>
      </c>
      <c r="G37" s="10"/>
      <c r="H37" s="10"/>
      <c r="I37" s="10"/>
      <c r="J37" s="10"/>
      <c r="K37" s="10"/>
      <c r="L37" s="10"/>
    </row>
    <row r="40" spans="1:12" x14ac:dyDescent="0.3">
      <c r="A40" t="s">
        <v>19</v>
      </c>
    </row>
    <row r="41" spans="1:12" x14ac:dyDescent="0.3">
      <c r="B41">
        <v>1.0110914126763799</v>
      </c>
      <c r="D41" s="7">
        <v>1.2412116709679999</v>
      </c>
      <c r="H41">
        <v>8.7877425894952204</v>
      </c>
      <c r="I41">
        <v>1.31659214554916</v>
      </c>
    </row>
    <row r="42" spans="1:12" x14ac:dyDescent="0.3">
      <c r="B42">
        <v>0.278629789917969</v>
      </c>
      <c r="D42" s="7">
        <v>0.45515264620399198</v>
      </c>
      <c r="H42">
        <v>2.1621093773273699</v>
      </c>
      <c r="I42">
        <v>0.44683702849708101</v>
      </c>
    </row>
    <row r="43" spans="1:12" x14ac:dyDescent="0.3">
      <c r="B43">
        <v>3.7766871319887999E-2</v>
      </c>
      <c r="D43" s="7">
        <v>8.3091274751043998E-2</v>
      </c>
      <c r="H43">
        <v>0.335457039689051</v>
      </c>
      <c r="I43">
        <v>0.102530110297485</v>
      </c>
    </row>
    <row r="44" spans="1:12" x14ac:dyDescent="0.3">
      <c r="B44">
        <v>2.4166268232040999E-2</v>
      </c>
      <c r="D44" s="7">
        <v>8.0217748957231994E-2</v>
      </c>
      <c r="H44">
        <v>0.19991902380270499</v>
      </c>
      <c r="I44">
        <v>9.9000076182002003E-2</v>
      </c>
    </row>
    <row r="45" spans="1:12" x14ac:dyDescent="0.3">
      <c r="B45">
        <v>1.2394695289951E-2</v>
      </c>
      <c r="D45" s="7">
        <v>6.8368224391069002E-2</v>
      </c>
      <c r="H45">
        <v>8.2203296949094007E-2</v>
      </c>
      <c r="I45">
        <v>6.9484176453810997E-2</v>
      </c>
    </row>
    <row r="46" spans="1:12" x14ac:dyDescent="0.3">
      <c r="B46">
        <v>5.1056058972479999E-3</v>
      </c>
      <c r="D46" s="7">
        <v>4.9965097996536E-2</v>
      </c>
      <c r="H46">
        <v>2.6753528365701999E-2</v>
      </c>
      <c r="I46">
        <v>4.6856795068475003E-2</v>
      </c>
    </row>
    <row r="47" spans="1:12" x14ac:dyDescent="0.3">
      <c r="B47">
        <v>1.498895552152E-3</v>
      </c>
      <c r="D47" s="7">
        <v>3.3623181313148003E-2</v>
      </c>
      <c r="H47">
        <v>8.6555842075319994E-3</v>
      </c>
      <c r="I47">
        <v>3.6655131215407998E-2</v>
      </c>
    </row>
    <row r="48" spans="1:12" x14ac:dyDescent="0.3">
      <c r="B48">
        <v>0</v>
      </c>
      <c r="D48" s="7">
        <v>0</v>
      </c>
      <c r="H48">
        <v>0</v>
      </c>
      <c r="I48">
        <v>0</v>
      </c>
    </row>
    <row r="54" spans="1:8" x14ac:dyDescent="0.3">
      <c r="A54" t="s">
        <v>26</v>
      </c>
    </row>
    <row r="56" spans="1:8" ht="15.6" x14ac:dyDescent="0.3">
      <c r="A56" s="3" t="s">
        <v>17</v>
      </c>
      <c r="B56" s="3" t="s">
        <v>5</v>
      </c>
      <c r="C56" s="3" t="s">
        <v>6</v>
      </c>
      <c r="D56" s="3" t="s">
        <v>7</v>
      </c>
      <c r="E56" s="3" t="s">
        <v>18</v>
      </c>
    </row>
    <row r="57" spans="1:8" ht="15.6" x14ac:dyDescent="0.3">
      <c r="A57" s="3">
        <v>1</v>
      </c>
      <c r="B57" s="21">
        <v>8787.7425894952212</v>
      </c>
      <c r="C57" s="22">
        <f>+B57*10000</f>
        <v>87877425.894952208</v>
      </c>
      <c r="D57" s="3"/>
      <c r="E57" s="3"/>
    </row>
    <row r="58" spans="1:8" ht="15.6" x14ac:dyDescent="0.3">
      <c r="A58" s="3">
        <v>2</v>
      </c>
      <c r="B58" s="21">
        <v>2162.1093773273697</v>
      </c>
      <c r="C58" s="22">
        <f t="shared" ref="C58:C63" si="15">+B58*10000</f>
        <v>21621093.773273695</v>
      </c>
      <c r="D58" s="3">
        <v>0.450202749480763</v>
      </c>
      <c r="E58" s="3">
        <f>+C58/C57</f>
        <v>0.24603694922879663</v>
      </c>
      <c r="H58">
        <f>+C58/B57</f>
        <v>2460.3694922879663</v>
      </c>
    </row>
    <row r="59" spans="1:8" ht="15.6" x14ac:dyDescent="0.3">
      <c r="A59" s="3">
        <v>3</v>
      </c>
      <c r="B59" s="21">
        <v>335.45703968905099</v>
      </c>
      <c r="C59" s="22">
        <f t="shared" si="15"/>
        <v>3354570.3968905099</v>
      </c>
      <c r="D59" s="3">
        <v>0.29827709978463746</v>
      </c>
      <c r="E59" s="3">
        <f t="shared" ref="E59:E63" si="16">+C59/C58</f>
        <v>0.15515266859612659</v>
      </c>
      <c r="H59">
        <f t="shared" ref="H59:H63" si="17">+C59/B58</f>
        <v>1551.5266859612659</v>
      </c>
    </row>
    <row r="60" spans="1:8" ht="15.6" x14ac:dyDescent="0.3">
      <c r="A60" s="3">
        <v>4</v>
      </c>
      <c r="B60" s="21">
        <v>199.919023802705</v>
      </c>
      <c r="C60" s="22">
        <f t="shared" si="15"/>
        <v>1999190.2380270499</v>
      </c>
      <c r="D60" s="3">
        <v>2.1216931216931214</v>
      </c>
      <c r="E60" s="23">
        <f t="shared" si="16"/>
        <v>0.59596013840704676</v>
      </c>
      <c r="H60">
        <f t="shared" si="17"/>
        <v>5959.6013840704672</v>
      </c>
    </row>
    <row r="61" spans="1:8" ht="15.6" x14ac:dyDescent="0.3">
      <c r="A61" s="3">
        <v>5</v>
      </c>
      <c r="B61" s="21">
        <v>82.20329694909401</v>
      </c>
      <c r="C61" s="22">
        <f t="shared" si="15"/>
        <v>822032.9694909401</v>
      </c>
      <c r="D61" s="3">
        <v>2.8264462809917354</v>
      </c>
      <c r="E61" s="3">
        <f t="shared" si="16"/>
        <v>0.41118296490992451</v>
      </c>
      <c r="H61">
        <f t="shared" si="17"/>
        <v>4111.8296490992452</v>
      </c>
    </row>
    <row r="62" spans="1:8" ht="15.6" x14ac:dyDescent="0.3">
      <c r="A62" s="3">
        <v>6</v>
      </c>
      <c r="B62" s="21">
        <v>26.753528365702</v>
      </c>
      <c r="C62" s="22">
        <f t="shared" si="15"/>
        <v>267535.28365702002</v>
      </c>
      <c r="D62" s="3">
        <v>4.032258064516129</v>
      </c>
      <c r="E62" s="3">
        <f t="shared" si="16"/>
        <v>0.32545566125248776</v>
      </c>
      <c r="H62">
        <f t="shared" si="17"/>
        <v>3254.5566125248779</v>
      </c>
    </row>
    <row r="63" spans="1:8" ht="15.6" x14ac:dyDescent="0.3">
      <c r="A63" s="3">
        <v>7</v>
      </c>
      <c r="B63" s="21">
        <v>8.6555842075319998</v>
      </c>
      <c r="C63" s="22">
        <f t="shared" si="15"/>
        <v>86555.842075320004</v>
      </c>
      <c r="D63" s="3">
        <v>6.5882352941176459</v>
      </c>
      <c r="E63" s="3">
        <f t="shared" si="16"/>
        <v>0.3235305672289735</v>
      </c>
      <c r="H63">
        <f t="shared" si="17"/>
        <v>3235.305672289735</v>
      </c>
    </row>
    <row r="64" spans="1:8" x14ac:dyDescent="0.3">
      <c r="D64" t="s">
        <v>27</v>
      </c>
    </row>
    <row r="66" spans="1:16" x14ac:dyDescent="0.3">
      <c r="B66">
        <v>1.31659214554916</v>
      </c>
      <c r="C66">
        <f>+B66*10000</f>
        <v>13165.9214554916</v>
      </c>
    </row>
    <row r="67" spans="1:16" x14ac:dyDescent="0.3">
      <c r="B67">
        <v>0.44683702849708101</v>
      </c>
      <c r="C67">
        <f t="shared" ref="C67:C72" si="18">+B67*10000</f>
        <v>4468.3702849708097</v>
      </c>
    </row>
    <row r="68" spans="1:16" x14ac:dyDescent="0.3">
      <c r="B68">
        <v>0.102530110297485</v>
      </c>
      <c r="C68">
        <f t="shared" si="18"/>
        <v>1025.30110297485</v>
      </c>
    </row>
    <row r="69" spans="1:16" x14ac:dyDescent="0.3">
      <c r="B69">
        <v>9.9000076182002003E-2</v>
      </c>
      <c r="C69">
        <f t="shared" si="18"/>
        <v>990.00076182001999</v>
      </c>
    </row>
    <row r="70" spans="1:16" ht="15.6" x14ac:dyDescent="0.3">
      <c r="A70" s="3"/>
      <c r="B70" s="11">
        <v>6.9484176453810997E-2</v>
      </c>
      <c r="C70">
        <f t="shared" si="18"/>
        <v>694.84176453810994</v>
      </c>
      <c r="D70" s="13"/>
      <c r="E70" s="2"/>
      <c r="F70" s="3"/>
      <c r="G70" s="16"/>
      <c r="H70" s="14"/>
      <c r="I70" s="13"/>
      <c r="J70" s="2"/>
      <c r="K70" s="3"/>
      <c r="L70" s="2"/>
      <c r="M70" s="14"/>
      <c r="N70" s="13"/>
      <c r="P70" s="6"/>
    </row>
    <row r="71" spans="1:16" ht="15.6" x14ac:dyDescent="0.3">
      <c r="A71" s="3"/>
      <c r="B71" s="11">
        <v>4.6856795068475003E-2</v>
      </c>
      <c r="C71">
        <f t="shared" si="18"/>
        <v>468.56795068475003</v>
      </c>
      <c r="D71" s="13"/>
      <c r="E71" s="2"/>
      <c r="F71" s="3"/>
      <c r="G71" s="16"/>
      <c r="H71" s="14"/>
      <c r="I71" s="13"/>
      <c r="J71" s="2"/>
      <c r="K71" s="3"/>
      <c r="L71" s="2"/>
      <c r="M71" s="14"/>
      <c r="N71" s="13"/>
      <c r="P71" s="6"/>
    </row>
    <row r="72" spans="1:16" ht="15.6" x14ac:dyDescent="0.3">
      <c r="A72" s="3"/>
      <c r="B72" s="11">
        <v>3.6655131215407998E-2</v>
      </c>
      <c r="C72">
        <f t="shared" si="18"/>
        <v>366.55131215407999</v>
      </c>
      <c r="D72" s="13"/>
      <c r="E72" s="2"/>
      <c r="F72" s="3"/>
      <c r="G72" s="16"/>
      <c r="H72" s="14"/>
      <c r="I72" s="13"/>
      <c r="J72" s="2"/>
      <c r="K72" s="3"/>
      <c r="L72" s="2"/>
      <c r="M72" s="14"/>
      <c r="N72" s="13"/>
      <c r="P72" s="6"/>
    </row>
    <row r="73" spans="1:16" ht="15.6" x14ac:dyDescent="0.3">
      <c r="A73" s="3"/>
      <c r="B73" s="11"/>
      <c r="D73" s="13"/>
      <c r="E73" s="2"/>
      <c r="F73" s="3"/>
      <c r="G73" s="16"/>
      <c r="H73" s="14"/>
      <c r="I73" s="13"/>
      <c r="J73" s="2"/>
      <c r="K73" s="3"/>
      <c r="L73" s="2"/>
      <c r="M73" s="14"/>
      <c r="N73" s="13"/>
      <c r="P73" s="6"/>
    </row>
    <row r="74" spans="1:16" ht="15.6" x14ac:dyDescent="0.3">
      <c r="A74" s="3"/>
      <c r="B74" s="11"/>
      <c r="C74" s="12"/>
      <c r="D74" s="13"/>
      <c r="E74" s="2"/>
      <c r="F74" s="3"/>
      <c r="G74" s="16"/>
      <c r="H74" s="14"/>
      <c r="I74" s="13"/>
      <c r="J74" s="2"/>
      <c r="K74" s="3"/>
      <c r="L74" s="2"/>
      <c r="M74" s="14"/>
      <c r="N74" s="13"/>
      <c r="P74" s="6"/>
    </row>
    <row r="75" spans="1:16" ht="15.6" x14ac:dyDescent="0.3">
      <c r="A75" s="3"/>
      <c r="B75" s="11"/>
      <c r="C75" s="12"/>
      <c r="D75" s="13"/>
      <c r="E75" s="2"/>
      <c r="F75" s="3"/>
      <c r="G75" s="16"/>
      <c r="H75" s="14"/>
      <c r="I75" s="13"/>
      <c r="J75" s="2"/>
      <c r="K75" s="3"/>
      <c r="L75" s="2"/>
      <c r="M75" s="14"/>
      <c r="N75" s="13"/>
      <c r="P75" s="6"/>
    </row>
    <row r="76" spans="1:16" ht="15.6" x14ac:dyDescent="0.3">
      <c r="A76" s="3"/>
      <c r="B76" s="11"/>
      <c r="C76" s="12"/>
      <c r="D76" s="13"/>
      <c r="E76" s="2"/>
      <c r="F76" s="3"/>
      <c r="G76" s="16"/>
      <c r="H76" s="14"/>
      <c r="I76" s="13"/>
      <c r="J76" s="2"/>
      <c r="K76" s="3"/>
      <c r="L76" s="2"/>
      <c r="M76" s="14"/>
      <c r="N76" s="13"/>
      <c r="P76" s="6"/>
    </row>
    <row r="77" spans="1:16" ht="15.6" x14ac:dyDescent="0.3">
      <c r="A77" s="3"/>
      <c r="B77" s="11"/>
      <c r="C77" s="12"/>
      <c r="D77" s="13"/>
      <c r="E77" s="2"/>
      <c r="F77" s="3"/>
      <c r="G77" s="16"/>
      <c r="H77" s="14"/>
      <c r="I77" s="13"/>
      <c r="J77" s="2"/>
      <c r="K77" s="3"/>
      <c r="L77" s="2"/>
      <c r="M77" s="14"/>
      <c r="N77" s="13"/>
      <c r="P77" s="6"/>
    </row>
    <row r="78" spans="1:16" ht="15.6" x14ac:dyDescent="0.3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6" ht="15.6" x14ac:dyDescent="0.3">
      <c r="B79" s="11"/>
      <c r="C79" s="2"/>
      <c r="D79" s="2"/>
      <c r="E79" s="2"/>
      <c r="F79" s="2"/>
      <c r="G79" s="2"/>
      <c r="H79" s="2"/>
      <c r="I79" s="2"/>
      <c r="J79" s="2"/>
      <c r="K79" s="2"/>
      <c r="L79" s="15"/>
      <c r="M79" s="2"/>
      <c r="N79" s="2"/>
      <c r="P79" s="6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topLeftCell="A22" workbookViewId="0">
      <selection activeCell="N90" sqref="N90"/>
    </sheetView>
  </sheetViews>
  <sheetFormatPr defaultRowHeight="14.4" x14ac:dyDescent="0.3"/>
  <sheetData>
    <row r="1" spans="1:9" x14ac:dyDescent="0.3">
      <c r="B1" t="s">
        <v>28</v>
      </c>
    </row>
    <row r="2" spans="1:9" x14ac:dyDescent="0.3">
      <c r="A2" t="s">
        <v>23</v>
      </c>
    </row>
    <row r="4" spans="1:9" x14ac:dyDescent="0.3">
      <c r="A4">
        <v>1</v>
      </c>
      <c r="B4">
        <v>2.0892067040068398</v>
      </c>
      <c r="C4">
        <v>0.38224371776196397</v>
      </c>
      <c r="D4">
        <v>2.5756540988164999E-2</v>
      </c>
      <c r="E4">
        <v>-2.2738932480574001E-2</v>
      </c>
      <c r="F4">
        <v>4.5569041489145999E-2</v>
      </c>
      <c r="G4">
        <v>-2.1236278820581E-2</v>
      </c>
      <c r="H4">
        <v>8.4169800621799996E-4</v>
      </c>
      <c r="I4">
        <v>7.2556512072409996E-3</v>
      </c>
    </row>
    <row r="5" spans="1:9" x14ac:dyDescent="0.3">
      <c r="A5">
        <v>2</v>
      </c>
      <c r="B5">
        <v>2.5946612676326102</v>
      </c>
      <c r="C5">
        <v>2.4558248814086001E-2</v>
      </c>
      <c r="D5">
        <v>0.194682591313495</v>
      </c>
      <c r="E5">
        <v>3.8267348357560002E-2</v>
      </c>
      <c r="F5">
        <v>-3.8738848995715003E-2</v>
      </c>
      <c r="G5">
        <v>-1.3747510763483E-2</v>
      </c>
      <c r="H5">
        <v>-2.1212419134484E-2</v>
      </c>
      <c r="I5">
        <v>-4.40400074125E-4</v>
      </c>
    </row>
    <row r="6" spans="1:9" x14ac:dyDescent="0.3">
      <c r="A6">
        <v>3</v>
      </c>
      <c r="B6">
        <v>2.4802514037956498</v>
      </c>
      <c r="C6">
        <v>-0.15784786018515901</v>
      </c>
      <c r="D6">
        <v>-5.2070357124325999E-2</v>
      </c>
      <c r="E6">
        <v>-4.5390920229038997E-2</v>
      </c>
      <c r="F6">
        <v>2.9222551771178999E-2</v>
      </c>
      <c r="G6">
        <v>-3.5451598657013E-2</v>
      </c>
      <c r="H6">
        <v>3.4589027577120002E-3</v>
      </c>
      <c r="I6">
        <v>-4.2120762934410002E-3</v>
      </c>
    </row>
    <row r="7" spans="1:9" x14ac:dyDescent="0.3">
      <c r="A7">
        <v>4</v>
      </c>
      <c r="B7">
        <v>0.95593719515345899</v>
      </c>
      <c r="C7">
        <v>-0.28489608049198001</v>
      </c>
      <c r="D7">
        <v>-0.19374612552138301</v>
      </c>
      <c r="E7">
        <v>6.8838522648435999E-2</v>
      </c>
      <c r="F7">
        <v>5.6203112613444003E-2</v>
      </c>
      <c r="G7">
        <v>1.0458192641695001E-2</v>
      </c>
      <c r="H7">
        <v>3.2845074077309999E-3</v>
      </c>
      <c r="I7">
        <v>-2.3773383846470001E-3</v>
      </c>
    </row>
    <row r="8" spans="1:9" x14ac:dyDescent="0.3">
      <c r="A8">
        <v>5</v>
      </c>
      <c r="B8">
        <v>1.09013538680543</v>
      </c>
      <c r="C8">
        <v>-0.27021509100836799</v>
      </c>
      <c r="D8">
        <v>-2.6117306258165E-2</v>
      </c>
      <c r="E8">
        <v>8.1746563042189996E-3</v>
      </c>
      <c r="F8">
        <v>-4.3796429980032997E-2</v>
      </c>
      <c r="G8">
        <v>-2.8302103389912001E-2</v>
      </c>
      <c r="H8">
        <v>3.5879064878686001E-2</v>
      </c>
      <c r="I8">
        <v>-1.0770575759064E-2</v>
      </c>
    </row>
    <row r="9" spans="1:9" x14ac:dyDescent="0.3">
      <c r="A9">
        <v>6</v>
      </c>
      <c r="B9">
        <v>1.83183022191589</v>
      </c>
      <c r="C9">
        <v>0.41399608733630799</v>
      </c>
      <c r="D9">
        <v>2.3466929929277E-2</v>
      </c>
      <c r="E9">
        <v>3.1113123235213001E-2</v>
      </c>
      <c r="F9">
        <v>9.01035535818E-4</v>
      </c>
      <c r="G9">
        <v>2.6619012070992001E-2</v>
      </c>
      <c r="H9">
        <v>5.8307488614520002E-3</v>
      </c>
      <c r="I9">
        <v>-2.0515128736562999E-2</v>
      </c>
    </row>
    <row r="10" spans="1:9" x14ac:dyDescent="0.3">
      <c r="A10">
        <v>7</v>
      </c>
      <c r="B10">
        <v>1.79395396997079</v>
      </c>
      <c r="C10">
        <v>-0.22574255411247099</v>
      </c>
      <c r="D10">
        <v>-0.205271417222611</v>
      </c>
      <c r="E10">
        <v>-1.3053878452570999E-2</v>
      </c>
      <c r="F10">
        <v>-2.7716734868673001E-2</v>
      </c>
      <c r="G10">
        <v>8.5927071177599994E-3</v>
      </c>
      <c r="H10">
        <v>-3.4838033627454003E-2</v>
      </c>
      <c r="I10">
        <v>1.817642199308E-3</v>
      </c>
    </row>
    <row r="11" spans="1:9" x14ac:dyDescent="0.3">
      <c r="A11">
        <v>8</v>
      </c>
      <c r="B11">
        <v>0.80474604057296695</v>
      </c>
      <c r="C11">
        <v>5.3765929624472998E-2</v>
      </c>
      <c r="D11">
        <v>-0.14316953207015901</v>
      </c>
      <c r="E11">
        <v>-5.5445284093823002E-2</v>
      </c>
      <c r="F11">
        <v>-1.3754658551163E-2</v>
      </c>
      <c r="G11">
        <v>4.1084473270393003E-2</v>
      </c>
      <c r="H11">
        <v>6.3189973722700002E-3</v>
      </c>
      <c r="I11">
        <v>-1.1007009074276999E-2</v>
      </c>
    </row>
    <row r="12" spans="1:9" x14ac:dyDescent="0.3">
      <c r="A12">
        <v>9</v>
      </c>
      <c r="B12">
        <v>1.5643641467781499</v>
      </c>
      <c r="C12">
        <v>-0.38375794732358298</v>
      </c>
      <c r="D12">
        <v>0.28297825613138</v>
      </c>
      <c r="E12">
        <v>-1.7599409135101E-2</v>
      </c>
      <c r="F12">
        <v>2.1306050167820001E-2</v>
      </c>
      <c r="G12">
        <v>4.1871118293256002E-2</v>
      </c>
      <c r="H12">
        <v>8.6179967820729994E-3</v>
      </c>
      <c r="I12">
        <v>6.4531392807649999E-3</v>
      </c>
    </row>
    <row r="13" spans="1:9" x14ac:dyDescent="0.3">
      <c r="A13">
        <v>10</v>
      </c>
      <c r="B13">
        <v>1.62252202329855</v>
      </c>
      <c r="C13">
        <v>0.18476184119654701</v>
      </c>
      <c r="D13">
        <v>-0.13455835543307099</v>
      </c>
      <c r="E13">
        <v>1.5195470758362001E-2</v>
      </c>
      <c r="F13">
        <v>-2.9176953875501E-2</v>
      </c>
      <c r="G13">
        <v>1.6074395637894999E-2</v>
      </c>
      <c r="H13">
        <v>2.2002046600667E-2</v>
      </c>
      <c r="I13">
        <v>2.6826981068062E-2</v>
      </c>
    </row>
    <row r="15" spans="1:9" x14ac:dyDescent="0.3">
      <c r="A15" t="s">
        <v>21</v>
      </c>
      <c r="B15">
        <v>1</v>
      </c>
      <c r="C15">
        <v>2</v>
      </c>
      <c r="D15">
        <v>3</v>
      </c>
      <c r="E15">
        <v>4</v>
      </c>
      <c r="F15">
        <v>5</v>
      </c>
      <c r="G15">
        <v>6</v>
      </c>
      <c r="H15">
        <v>7</v>
      </c>
      <c r="I15">
        <v>8</v>
      </c>
    </row>
    <row r="16" spans="1:9" x14ac:dyDescent="0.3">
      <c r="A16">
        <v>1</v>
      </c>
      <c r="B16">
        <f>+B4*100</f>
        <v>208.92067040068397</v>
      </c>
      <c r="C16">
        <f t="shared" ref="C16:I16" si="0">+C4*100</f>
        <v>38.224371776196399</v>
      </c>
      <c r="D16">
        <f t="shared" si="0"/>
        <v>2.5756540988165</v>
      </c>
      <c r="E16">
        <f t="shared" si="0"/>
        <v>-2.2738932480574001</v>
      </c>
      <c r="F16">
        <f t="shared" si="0"/>
        <v>4.5569041489146001</v>
      </c>
      <c r="G16">
        <f t="shared" si="0"/>
        <v>-2.1236278820580998</v>
      </c>
      <c r="H16">
        <f t="shared" si="0"/>
        <v>8.4169800621799989E-2</v>
      </c>
      <c r="I16">
        <f t="shared" si="0"/>
        <v>0.72556512072409995</v>
      </c>
    </row>
    <row r="17" spans="1:9" x14ac:dyDescent="0.3">
      <c r="A17">
        <v>2</v>
      </c>
      <c r="B17">
        <f t="shared" ref="B17:I25" si="1">+B5*100</f>
        <v>259.466126763261</v>
      </c>
      <c r="C17">
        <f t="shared" si="1"/>
        <v>2.4558248814086001</v>
      </c>
      <c r="D17">
        <f t="shared" si="1"/>
        <v>19.468259131349498</v>
      </c>
      <c r="E17">
        <f t="shared" si="1"/>
        <v>3.826734835756</v>
      </c>
      <c r="F17">
        <f t="shared" si="1"/>
        <v>-3.8738848995715003</v>
      </c>
      <c r="G17">
        <f t="shared" si="1"/>
        <v>-1.3747510763483</v>
      </c>
      <c r="H17">
        <f t="shared" si="1"/>
        <v>-2.1212419134484</v>
      </c>
      <c r="I17">
        <f t="shared" si="1"/>
        <v>-4.4040007412499999E-2</v>
      </c>
    </row>
    <row r="18" spans="1:9" x14ac:dyDescent="0.3">
      <c r="A18">
        <v>3</v>
      </c>
      <c r="B18">
        <f t="shared" si="1"/>
        <v>248.02514037956499</v>
      </c>
      <c r="C18">
        <f t="shared" si="1"/>
        <v>-15.7847860185159</v>
      </c>
      <c r="D18">
        <f t="shared" si="1"/>
        <v>-5.2070357124325994</v>
      </c>
      <c r="E18">
        <f t="shared" si="1"/>
        <v>-4.5390920229038993</v>
      </c>
      <c r="F18">
        <f t="shared" si="1"/>
        <v>2.9222551771178997</v>
      </c>
      <c r="G18">
        <f t="shared" si="1"/>
        <v>-3.5451598657012999</v>
      </c>
      <c r="H18">
        <f t="shared" si="1"/>
        <v>0.34589027577120002</v>
      </c>
      <c r="I18">
        <f t="shared" si="1"/>
        <v>-0.4212076293441</v>
      </c>
    </row>
    <row r="19" spans="1:9" x14ac:dyDescent="0.3">
      <c r="A19">
        <v>4</v>
      </c>
      <c r="B19">
        <f t="shared" si="1"/>
        <v>95.593719515345896</v>
      </c>
      <c r="C19">
        <f t="shared" si="1"/>
        <v>-28.489608049198001</v>
      </c>
      <c r="D19">
        <f t="shared" si="1"/>
        <v>-19.374612552138302</v>
      </c>
      <c r="E19">
        <f t="shared" si="1"/>
        <v>6.8838522648435996</v>
      </c>
      <c r="F19">
        <f t="shared" si="1"/>
        <v>5.6203112613444004</v>
      </c>
      <c r="G19">
        <f t="shared" si="1"/>
        <v>1.0458192641695001</v>
      </c>
      <c r="H19">
        <f t="shared" si="1"/>
        <v>0.32845074077309999</v>
      </c>
      <c r="I19">
        <f t="shared" si="1"/>
        <v>-0.2377338384647</v>
      </c>
    </row>
    <row r="20" spans="1:9" x14ac:dyDescent="0.3">
      <c r="A20">
        <v>5</v>
      </c>
      <c r="B20">
        <f t="shared" si="1"/>
        <v>109.01353868054299</v>
      </c>
      <c r="C20">
        <f t="shared" si="1"/>
        <v>-27.021509100836798</v>
      </c>
      <c r="D20">
        <f t="shared" si="1"/>
        <v>-2.6117306258165001</v>
      </c>
      <c r="E20">
        <f t="shared" si="1"/>
        <v>0.8174656304218999</v>
      </c>
      <c r="F20">
        <f t="shared" si="1"/>
        <v>-4.3796429980033</v>
      </c>
      <c r="G20">
        <f t="shared" si="1"/>
        <v>-2.8302103389912001</v>
      </c>
      <c r="H20">
        <f t="shared" si="1"/>
        <v>3.5879064878686</v>
      </c>
      <c r="I20">
        <f t="shared" si="1"/>
        <v>-1.0770575759064001</v>
      </c>
    </row>
    <row r="21" spans="1:9" x14ac:dyDescent="0.3">
      <c r="A21">
        <v>6</v>
      </c>
      <c r="B21">
        <f t="shared" si="1"/>
        <v>183.183022191589</v>
      </c>
      <c r="C21">
        <f t="shared" si="1"/>
        <v>41.399608733630799</v>
      </c>
      <c r="D21">
        <f t="shared" si="1"/>
        <v>2.3466929929277001</v>
      </c>
      <c r="E21">
        <f t="shared" si="1"/>
        <v>3.1113123235213003</v>
      </c>
      <c r="F21">
        <f t="shared" si="1"/>
        <v>9.01035535818E-2</v>
      </c>
      <c r="G21">
        <f t="shared" si="1"/>
        <v>2.6619012070992003</v>
      </c>
      <c r="H21">
        <f t="shared" si="1"/>
        <v>0.58307488614519998</v>
      </c>
      <c r="I21">
        <f t="shared" si="1"/>
        <v>-2.0515128736563</v>
      </c>
    </row>
    <row r="22" spans="1:9" x14ac:dyDescent="0.3">
      <c r="A22">
        <v>7</v>
      </c>
      <c r="B22">
        <f t="shared" si="1"/>
        <v>179.39539699707899</v>
      </c>
      <c r="C22">
        <f t="shared" si="1"/>
        <v>-22.574255411247098</v>
      </c>
      <c r="D22">
        <f t="shared" si="1"/>
        <v>-20.527141722261099</v>
      </c>
      <c r="E22">
        <f t="shared" si="1"/>
        <v>-1.3053878452570999</v>
      </c>
      <c r="F22">
        <f t="shared" si="1"/>
        <v>-2.7716734868673001</v>
      </c>
      <c r="G22">
        <f t="shared" si="1"/>
        <v>0.8592707117759999</v>
      </c>
      <c r="H22">
        <f t="shared" si="1"/>
        <v>-3.4838033627454004</v>
      </c>
      <c r="I22">
        <f t="shared" si="1"/>
        <v>0.1817642199308</v>
      </c>
    </row>
    <row r="23" spans="1:9" x14ac:dyDescent="0.3">
      <c r="A23">
        <v>8</v>
      </c>
      <c r="B23">
        <f t="shared" si="1"/>
        <v>80.474604057296688</v>
      </c>
      <c r="C23">
        <f t="shared" si="1"/>
        <v>5.3765929624473001</v>
      </c>
      <c r="D23">
        <f t="shared" si="1"/>
        <v>-14.316953207015901</v>
      </c>
      <c r="E23">
        <f t="shared" si="1"/>
        <v>-5.5445284093823002</v>
      </c>
      <c r="F23">
        <f t="shared" si="1"/>
        <v>-1.3754658551162999</v>
      </c>
      <c r="G23">
        <f t="shared" si="1"/>
        <v>4.1084473270393005</v>
      </c>
      <c r="H23">
        <f t="shared" si="1"/>
        <v>0.63189973722699999</v>
      </c>
      <c r="I23">
        <f t="shared" si="1"/>
        <v>-1.1007009074276999</v>
      </c>
    </row>
    <row r="24" spans="1:9" x14ac:dyDescent="0.3">
      <c r="A24">
        <v>9</v>
      </c>
      <c r="B24">
        <f t="shared" si="1"/>
        <v>156.43641467781498</v>
      </c>
      <c r="C24">
        <f t="shared" si="1"/>
        <v>-38.375794732358301</v>
      </c>
      <c r="D24">
        <f t="shared" si="1"/>
        <v>28.297825613137999</v>
      </c>
      <c r="E24">
        <f t="shared" si="1"/>
        <v>-1.7599409135101001</v>
      </c>
      <c r="F24">
        <f t="shared" si="1"/>
        <v>2.1306050167819999</v>
      </c>
      <c r="G24">
        <f t="shared" si="1"/>
        <v>4.1871118293256</v>
      </c>
      <c r="H24">
        <f t="shared" si="1"/>
        <v>0.86179967820729997</v>
      </c>
      <c r="I24">
        <f t="shared" si="1"/>
        <v>0.64531392807650001</v>
      </c>
    </row>
    <row r="25" spans="1:9" x14ac:dyDescent="0.3">
      <c r="A25">
        <v>10</v>
      </c>
      <c r="B25">
        <f t="shared" si="1"/>
        <v>162.25220232985501</v>
      </c>
      <c r="C25">
        <f t="shared" si="1"/>
        <v>18.4761841196547</v>
      </c>
      <c r="D25">
        <f t="shared" si="1"/>
        <v>-13.455835543307099</v>
      </c>
      <c r="E25">
        <f t="shared" si="1"/>
        <v>1.5195470758362002</v>
      </c>
      <c r="F25">
        <f t="shared" si="1"/>
        <v>-2.9176953875501002</v>
      </c>
      <c r="G25">
        <f t="shared" si="1"/>
        <v>1.6074395637894998</v>
      </c>
      <c r="H25">
        <f t="shared" si="1"/>
        <v>2.2002046600666998</v>
      </c>
      <c r="I25">
        <f t="shared" si="1"/>
        <v>2.6826981068062001</v>
      </c>
    </row>
    <row r="28" spans="1:9" x14ac:dyDescent="0.3">
      <c r="A28" t="s">
        <v>29</v>
      </c>
    </row>
    <row r="30" spans="1:9" x14ac:dyDescent="0.3">
      <c r="A30">
        <v>1</v>
      </c>
      <c r="B30">
        <v>0.386365012982337</v>
      </c>
      <c r="C30">
        <v>0.33798583005537802</v>
      </c>
      <c r="D30">
        <v>-0.35675598081219401</v>
      </c>
      <c r="E30">
        <v>1.6243444687797998E-2</v>
      </c>
      <c r="F30">
        <v>-0.71979763163109201</v>
      </c>
      <c r="G30">
        <v>-0.24343869252293601</v>
      </c>
      <c r="H30">
        <v>-0.129717124568278</v>
      </c>
      <c r="I30">
        <v>-0.12145540810960501</v>
      </c>
    </row>
    <row r="31" spans="1:9" x14ac:dyDescent="0.3">
      <c r="A31">
        <v>2</v>
      </c>
      <c r="B31">
        <v>0.30567910033143803</v>
      </c>
      <c r="C31">
        <v>-0.189720758993874</v>
      </c>
      <c r="D31">
        <v>0.53233524479609995</v>
      </c>
      <c r="E31">
        <v>-0.25575439799467298</v>
      </c>
      <c r="F31">
        <v>8.0733518883534999E-2</v>
      </c>
      <c r="G31">
        <v>-0.54913789192586504</v>
      </c>
      <c r="H31">
        <v>-6.9444744490991001E-2</v>
      </c>
      <c r="I31">
        <v>-0.457036429974777</v>
      </c>
    </row>
    <row r="32" spans="1:9" x14ac:dyDescent="0.3">
      <c r="A32">
        <v>3</v>
      </c>
      <c r="B32">
        <v>0.39566415795277898</v>
      </c>
      <c r="C32">
        <v>-0.34722029432118301</v>
      </c>
      <c r="D32">
        <v>-0.39467753068880801</v>
      </c>
      <c r="E32">
        <v>0.43548140316051998</v>
      </c>
      <c r="F32">
        <v>0.34415678124809401</v>
      </c>
      <c r="G32">
        <v>9.7021181159261005E-2</v>
      </c>
      <c r="H32">
        <v>-0.40795912172709498</v>
      </c>
      <c r="I32">
        <v>-0.28841964378459001</v>
      </c>
    </row>
    <row r="33" spans="1:9" x14ac:dyDescent="0.3">
      <c r="A33">
        <v>4</v>
      </c>
      <c r="B33">
        <v>0.24506935243474101</v>
      </c>
      <c r="C33">
        <v>-3.6640679658025997E-2</v>
      </c>
      <c r="D33">
        <v>0.33490259779005299</v>
      </c>
      <c r="E33">
        <v>0.65854202236939297</v>
      </c>
      <c r="F33">
        <v>-0.17314866475146501</v>
      </c>
      <c r="G33">
        <v>0.12846117430577</v>
      </c>
      <c r="H33">
        <v>0.58391193709523603</v>
      </c>
      <c r="I33">
        <v>-7.2974270581998998E-2</v>
      </c>
    </row>
    <row r="34" spans="1:9" x14ac:dyDescent="0.3">
      <c r="A34">
        <v>5</v>
      </c>
      <c r="B34">
        <v>0.39185717018606397</v>
      </c>
      <c r="C34">
        <v>-0.651618307898853</v>
      </c>
      <c r="D34">
        <v>-4.7491189000202001E-2</v>
      </c>
      <c r="E34">
        <v>-0.39493425841725399</v>
      </c>
      <c r="F34">
        <v>-0.25288315189170302</v>
      </c>
      <c r="G34">
        <v>0.252493646416107</v>
      </c>
      <c r="H34">
        <v>0.17716435498774</v>
      </c>
      <c r="I34">
        <v>0.32330004455793099</v>
      </c>
    </row>
    <row r="35" spans="1:9" x14ac:dyDescent="0.3">
      <c r="A35">
        <v>6</v>
      </c>
      <c r="B35">
        <v>0.398039451782424</v>
      </c>
      <c r="C35">
        <v>0.28147782821899597</v>
      </c>
      <c r="D35">
        <v>0.42102832638867899</v>
      </c>
      <c r="E35">
        <v>0.13209900002900299</v>
      </c>
      <c r="F35">
        <v>0.104131923440857</v>
      </c>
      <c r="G35">
        <v>4.4746080427499002E-2</v>
      </c>
      <c r="H35">
        <v>-0.44409474186590397</v>
      </c>
      <c r="I35">
        <v>0.59795820980189696</v>
      </c>
    </row>
    <row r="36" spans="1:9" x14ac:dyDescent="0.3">
      <c r="A36">
        <v>7</v>
      </c>
      <c r="B36">
        <v>0.274061126896333</v>
      </c>
      <c r="C36">
        <v>0.37003700474019802</v>
      </c>
      <c r="D36">
        <v>0.13743865154879301</v>
      </c>
      <c r="E36">
        <v>-0.32387324773455201</v>
      </c>
      <c r="F36">
        <v>8.5445112186770006E-2</v>
      </c>
      <c r="G36">
        <v>0.68272093186517202</v>
      </c>
      <c r="H36">
        <v>1.5220979116517999E-2</v>
      </c>
      <c r="I36">
        <v>-0.43650822913298498</v>
      </c>
    </row>
    <row r="37" spans="1:9" x14ac:dyDescent="0.3">
      <c r="A37">
        <v>8</v>
      </c>
      <c r="B37">
        <v>0.39188812522872601</v>
      </c>
      <c r="C37">
        <v>0.29513313648136802</v>
      </c>
      <c r="D37">
        <v>-0.35072012555827198</v>
      </c>
      <c r="E37">
        <v>-0.18079572950613701</v>
      </c>
      <c r="F37">
        <v>0.49482815709688999</v>
      </c>
      <c r="G37">
        <v>-0.28531854432442799</v>
      </c>
      <c r="H37">
        <v>0.49206511066853098</v>
      </c>
      <c r="I37">
        <v>0.18771994259420199</v>
      </c>
    </row>
    <row r="41" spans="1:9" x14ac:dyDescent="0.3">
      <c r="A41" s="1" t="s">
        <v>26</v>
      </c>
    </row>
    <row r="42" spans="1:9" x14ac:dyDescent="0.3">
      <c r="A42" t="s">
        <v>21</v>
      </c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  <c r="H42">
        <v>7</v>
      </c>
      <c r="I42">
        <v>8</v>
      </c>
    </row>
    <row r="43" spans="1:9" x14ac:dyDescent="0.3">
      <c r="A43">
        <v>1</v>
      </c>
      <c r="B43">
        <v>46.954774769738897</v>
      </c>
      <c r="C43">
        <v>33.539025203855203</v>
      </c>
      <c r="D43">
        <v>4.00440964943175</v>
      </c>
      <c r="E43">
        <v>-2.2058873391641001</v>
      </c>
      <c r="F43">
        <v>4.5570086309434696</v>
      </c>
      <c r="G43">
        <v>2.0633166623488202</v>
      </c>
      <c r="H43">
        <v>-0.22866206508411999</v>
      </c>
      <c r="I43">
        <v>-1.66936047727097</v>
      </c>
    </row>
    <row r="44" spans="1:9" x14ac:dyDescent="0.3">
      <c r="A44">
        <v>2</v>
      </c>
      <c r="B44">
        <v>92.775435610828694</v>
      </c>
      <c r="C44">
        <v>-11.014440800804801</v>
      </c>
      <c r="D44">
        <v>9.5510451741725593</v>
      </c>
      <c r="E44">
        <v>4.0383198577760302</v>
      </c>
      <c r="F44">
        <v>-3.8731071652365099</v>
      </c>
      <c r="G44">
        <v>-0.60027069834647895</v>
      </c>
      <c r="H44">
        <v>-0.931836142583371</v>
      </c>
      <c r="I44">
        <v>-0.69496777078149297</v>
      </c>
    </row>
    <row r="45" spans="1:9" x14ac:dyDescent="0.3">
      <c r="A45">
        <v>3</v>
      </c>
      <c r="B45">
        <v>75.832828717495801</v>
      </c>
      <c r="C45">
        <v>-23.828569231144598</v>
      </c>
      <c r="D45">
        <v>-15.423362115052001</v>
      </c>
      <c r="E45">
        <v>-4.1038663392408701</v>
      </c>
      <c r="F45">
        <v>2.9230942908440301</v>
      </c>
      <c r="G45">
        <v>1.9884125815972</v>
      </c>
      <c r="H45">
        <v>0.21597989640415199</v>
      </c>
      <c r="I45">
        <v>1.3356313277427601</v>
      </c>
    </row>
    <row r="46" spans="1:9" x14ac:dyDescent="0.3">
      <c r="A46">
        <v>4</v>
      </c>
      <c r="B46">
        <v>-77.366764408957295</v>
      </c>
      <c r="C46">
        <v>-12.6243244248758</v>
      </c>
      <c r="D46">
        <v>-10.017463389054599</v>
      </c>
      <c r="E46">
        <v>6.6960665613403796</v>
      </c>
      <c r="F46">
        <v>5.6202565311570902</v>
      </c>
      <c r="G46">
        <v>-0.26916853749178399</v>
      </c>
      <c r="H46">
        <v>-0.24476782716766601</v>
      </c>
      <c r="I46">
        <v>-0.16391840235097499</v>
      </c>
    </row>
    <row r="47" spans="1:9" x14ac:dyDescent="0.3">
      <c r="A47">
        <v>5</v>
      </c>
      <c r="B47">
        <v>-61.971759093886703</v>
      </c>
      <c r="C47">
        <v>-15.4890639916444</v>
      </c>
      <c r="D47">
        <v>4.6244240452290004</v>
      </c>
      <c r="E47">
        <v>0.68806858277795502</v>
      </c>
      <c r="F47">
        <v>-4.3798018032868198</v>
      </c>
      <c r="G47">
        <v>5.2550415866628803</v>
      </c>
      <c r="H47">
        <v>-0.57848901000727604</v>
      </c>
      <c r="I47">
        <v>0.100774247582209</v>
      </c>
    </row>
    <row r="48" spans="1:9" x14ac:dyDescent="0.3">
      <c r="A48">
        <v>6</v>
      </c>
      <c r="B48">
        <v>22.067444631373899</v>
      </c>
      <c r="C48">
        <v>40.435658397157297</v>
      </c>
      <c r="D48">
        <v>8.0241954581889203</v>
      </c>
      <c r="E48">
        <v>2.83696527527015</v>
      </c>
      <c r="F48">
        <v>8.9561575976373001E-2</v>
      </c>
      <c r="G48">
        <v>-1.3202141772023499</v>
      </c>
      <c r="H48">
        <v>-1.0822193414742201</v>
      </c>
      <c r="I48">
        <v>1.75255077036125</v>
      </c>
    </row>
    <row r="49" spans="1:9" x14ac:dyDescent="0.3">
      <c r="A49">
        <v>7</v>
      </c>
      <c r="B49">
        <v>5.6579588038244797</v>
      </c>
      <c r="C49">
        <v>-18.583298814053101</v>
      </c>
      <c r="D49">
        <v>-21.918825208709201</v>
      </c>
      <c r="E49">
        <v>-1.1216166635231599</v>
      </c>
      <c r="F49">
        <v>-2.7713480633588801</v>
      </c>
      <c r="G49">
        <v>-3.24045572396756</v>
      </c>
      <c r="H49">
        <v>-0.85293726164454498</v>
      </c>
      <c r="I49">
        <v>-0.69676099375058898</v>
      </c>
    </row>
    <row r="50" spans="1:9" x14ac:dyDescent="0.3">
      <c r="A50">
        <v>8</v>
      </c>
      <c r="B50">
        <v>-86.250950287517597</v>
      </c>
      <c r="C50">
        <v>22.002918226242802</v>
      </c>
      <c r="D50">
        <v>1.1070583674824499</v>
      </c>
      <c r="E50">
        <v>-6.0293078804765203</v>
      </c>
      <c r="F50">
        <v>-1.37705486903663</v>
      </c>
      <c r="G50">
        <v>-1.5046083703954001</v>
      </c>
      <c r="H50">
        <v>-0.975485205365066</v>
      </c>
      <c r="I50">
        <v>-1.6570647627564002E-2</v>
      </c>
    </row>
    <row r="51" spans="1:9" x14ac:dyDescent="0.3">
      <c r="A51">
        <v>9</v>
      </c>
      <c r="B51">
        <v>-13.7947263667677</v>
      </c>
      <c r="C51">
        <v>-37.5803364146688</v>
      </c>
      <c r="D51">
        <v>27.5279711978622</v>
      </c>
      <c r="E51">
        <v>-2.1648229659941101</v>
      </c>
      <c r="F51">
        <v>2.12942173629005</v>
      </c>
      <c r="G51">
        <v>-2.1529253233502201</v>
      </c>
      <c r="H51">
        <v>1.1263469015873799</v>
      </c>
      <c r="I51">
        <v>8.2590013129959006E-2</v>
      </c>
    </row>
    <row r="52" spans="1:9" x14ac:dyDescent="0.3">
      <c r="A52">
        <v>10</v>
      </c>
      <c r="B52">
        <v>-3.9042423761324598</v>
      </c>
      <c r="C52">
        <v>23.142431849936301</v>
      </c>
      <c r="D52">
        <v>-7.4794531795509602</v>
      </c>
      <c r="E52">
        <v>1.36608091123426</v>
      </c>
      <c r="F52">
        <v>-2.9180308642920898</v>
      </c>
      <c r="G52">
        <v>-0.21912799985511799</v>
      </c>
      <c r="H52">
        <v>3.5520700553347901</v>
      </c>
      <c r="I52">
        <v>-2.9968067034758999E-2</v>
      </c>
    </row>
    <row r="54" spans="1:9" x14ac:dyDescent="0.3">
      <c r="A54" t="s">
        <v>22</v>
      </c>
      <c r="B54">
        <v>1</v>
      </c>
      <c r="C54">
        <v>2</v>
      </c>
      <c r="D54">
        <v>3</v>
      </c>
      <c r="E54">
        <v>4</v>
      </c>
      <c r="F54">
        <v>5</v>
      </c>
      <c r="G54">
        <v>6</v>
      </c>
      <c r="H54">
        <v>7</v>
      </c>
      <c r="I54">
        <v>8</v>
      </c>
    </row>
    <row r="55" spans="1:9" x14ac:dyDescent="0.3">
      <c r="A55">
        <v>1</v>
      </c>
      <c r="B55">
        <v>0.39747695359145002</v>
      </c>
      <c r="C55">
        <v>0.32110701799497099</v>
      </c>
      <c r="D55">
        <v>-0.38114377432267099</v>
      </c>
      <c r="E55">
        <v>3.2455819239668997E-2</v>
      </c>
      <c r="F55">
        <v>-0.71974962800530495</v>
      </c>
      <c r="G55">
        <v>0.135626145709004</v>
      </c>
      <c r="H55">
        <v>-0.22243764328820401</v>
      </c>
      <c r="I55">
        <v>-8.1645048137189993E-2</v>
      </c>
    </row>
    <row r="56" spans="1:9" x14ac:dyDescent="0.3">
      <c r="A56">
        <v>2</v>
      </c>
      <c r="B56">
        <v>0.34389979964626199</v>
      </c>
      <c r="C56">
        <v>-0.314325262990925</v>
      </c>
      <c r="D56">
        <v>0.421026863623014</v>
      </c>
      <c r="E56">
        <v>-0.23209973634015699</v>
      </c>
      <c r="F56">
        <v>8.0793583822107995E-2</v>
      </c>
      <c r="G56">
        <v>0.478765544947656</v>
      </c>
      <c r="H56">
        <v>-0.56216423371256996</v>
      </c>
      <c r="I56">
        <v>-5.0964169823419997E-3</v>
      </c>
    </row>
    <row r="57" spans="1:9" x14ac:dyDescent="0.3">
      <c r="A57">
        <v>3</v>
      </c>
      <c r="B57">
        <v>0.28793276859362499</v>
      </c>
      <c r="C57">
        <v>-0.34153860855201901</v>
      </c>
      <c r="D57">
        <v>-0.48483933248199401</v>
      </c>
      <c r="E57">
        <v>0.44182946763586101</v>
      </c>
      <c r="F57">
        <v>0.34419635223516598</v>
      </c>
      <c r="G57">
        <v>-0.31049572789081797</v>
      </c>
      <c r="H57">
        <v>-0.39356970865380098</v>
      </c>
      <c r="I57">
        <v>1.969267237083E-2</v>
      </c>
    </row>
    <row r="58" spans="1:9" x14ac:dyDescent="0.3">
      <c r="A58">
        <v>4</v>
      </c>
      <c r="B58">
        <v>0.25963754823081198</v>
      </c>
      <c r="C58">
        <v>-0.10620935777578799</v>
      </c>
      <c r="D58">
        <v>0.33213300638076498</v>
      </c>
      <c r="E58">
        <v>0.63896800420784605</v>
      </c>
      <c r="F58">
        <v>-0.173163710351627</v>
      </c>
      <c r="G58">
        <v>0.176354543656213</v>
      </c>
      <c r="H58">
        <v>0.324049565220842</v>
      </c>
      <c r="I58">
        <v>0.486436794630006</v>
      </c>
    </row>
    <row r="59" spans="1:9" x14ac:dyDescent="0.3">
      <c r="A59">
        <v>5</v>
      </c>
      <c r="B59">
        <v>0.26948476127561899</v>
      </c>
      <c r="C59">
        <v>-0.68238828145673902</v>
      </c>
      <c r="D59">
        <v>-0.16042869663921899</v>
      </c>
      <c r="E59">
        <v>-0.40525118366094398</v>
      </c>
      <c r="F59">
        <v>-0.25294138151186701</v>
      </c>
      <c r="G59">
        <v>-0.14923321957696001</v>
      </c>
      <c r="H59">
        <v>0.429877203160974</v>
      </c>
      <c r="I59">
        <v>2.6720817780290999E-2</v>
      </c>
    </row>
    <row r="60" spans="1:9" x14ac:dyDescent="0.3">
      <c r="A60">
        <v>6</v>
      </c>
      <c r="B60">
        <v>0.49074616081952999</v>
      </c>
      <c r="C60">
        <v>0.15452758129797101</v>
      </c>
      <c r="D60">
        <v>0.37317400094966602</v>
      </c>
      <c r="E60">
        <v>0.13859496419540501</v>
      </c>
      <c r="F60">
        <v>0.104157502331022</v>
      </c>
      <c r="G60">
        <v>-0.29150552232057397</v>
      </c>
      <c r="H60">
        <v>0.20877721240083599</v>
      </c>
      <c r="I60">
        <v>-0.66136968022497999</v>
      </c>
    </row>
    <row r="61" spans="1:9" x14ac:dyDescent="0.3">
      <c r="A61">
        <v>7</v>
      </c>
      <c r="B61">
        <v>0.32786447401246099</v>
      </c>
      <c r="C61">
        <v>0.31732702073305302</v>
      </c>
      <c r="D61">
        <v>0.18850056744441701</v>
      </c>
      <c r="E61">
        <v>-0.357967785074436</v>
      </c>
      <c r="F61">
        <v>8.5320989750258994E-2</v>
      </c>
      <c r="G61">
        <v>-0.54035362168759404</v>
      </c>
      <c r="H61">
        <v>-0.14085880201978401</v>
      </c>
      <c r="I61">
        <v>0.55590659255484598</v>
      </c>
    </row>
    <row r="62" spans="1:9" x14ac:dyDescent="0.3">
      <c r="A62">
        <v>8</v>
      </c>
      <c r="B62">
        <v>0.39048574781580703</v>
      </c>
      <c r="C62">
        <v>0.28272227554734702</v>
      </c>
      <c r="D62">
        <v>-0.36270597670388499</v>
      </c>
      <c r="E62">
        <v>-0.17321928935758199</v>
      </c>
      <c r="F62">
        <v>0.49484166281724601</v>
      </c>
      <c r="G62">
        <v>0.47502896714291099</v>
      </c>
      <c r="H62">
        <v>0.35547727996495099</v>
      </c>
      <c r="I62">
        <v>9.5621966429888003E-2</v>
      </c>
    </row>
    <row r="71" spans="1:9" x14ac:dyDescent="0.3">
      <c r="A71" t="s">
        <v>30</v>
      </c>
    </row>
    <row r="72" spans="1:9" x14ac:dyDescent="0.3">
      <c r="A72" t="s">
        <v>21</v>
      </c>
    </row>
    <row r="73" spans="1:9" x14ac:dyDescent="0.3">
      <c r="A73">
        <v>1</v>
      </c>
      <c r="B73">
        <v>1.7999030416614701</v>
      </c>
      <c r="C73">
        <v>1.50304424172174</v>
      </c>
      <c r="D73">
        <v>0.115545820633057</v>
      </c>
      <c r="E73">
        <v>-0.140000617812789</v>
      </c>
      <c r="F73">
        <v>0.17413155943903399</v>
      </c>
      <c r="G73">
        <v>0.112139297083121</v>
      </c>
      <c r="H73">
        <v>-2.1574878884989001E-2</v>
      </c>
      <c r="I73">
        <v>-6.3630783514165998E-2</v>
      </c>
    </row>
    <row r="74" spans="1:9" x14ac:dyDescent="0.3">
      <c r="A74">
        <v>2</v>
      </c>
      <c r="B74">
        <v>4.0568484772469704</v>
      </c>
      <c r="C74">
        <v>-0.38630827443784299</v>
      </c>
      <c r="D74">
        <v>0.45394396482698901</v>
      </c>
      <c r="E74">
        <v>0.20045231883442699</v>
      </c>
      <c r="F74">
        <v>-0.13232294420580201</v>
      </c>
      <c r="G74">
        <v>-4.2288459979695998E-2</v>
      </c>
      <c r="H74">
        <v>-5.4907156749415001E-2</v>
      </c>
      <c r="I74">
        <v>-2.6880245227030999E-2</v>
      </c>
    </row>
    <row r="75" spans="1:9" x14ac:dyDescent="0.3">
      <c r="A75">
        <v>3</v>
      </c>
      <c r="B75">
        <v>3.32457445520282</v>
      </c>
      <c r="C75">
        <v>-0.95281350420829702</v>
      </c>
      <c r="D75">
        <v>-0.70347594534732805</v>
      </c>
      <c r="E75">
        <v>-0.19889746838927699</v>
      </c>
      <c r="F75">
        <v>8.9438034207009007E-2</v>
      </c>
      <c r="G75">
        <v>9.5061783801760003E-2</v>
      </c>
      <c r="H75">
        <v>2.7218515136550998E-2</v>
      </c>
      <c r="I75">
        <v>5.6715515775229999E-2</v>
      </c>
    </row>
    <row r="76" spans="1:9" x14ac:dyDescent="0.3">
      <c r="A76">
        <v>4</v>
      </c>
      <c r="B76">
        <v>-3.20692439297438</v>
      </c>
      <c r="C76">
        <v>-0.68112759387309396</v>
      </c>
      <c r="D76">
        <v>-0.448534560804145</v>
      </c>
      <c r="E76">
        <v>0.31630480646481701</v>
      </c>
      <c r="F76">
        <v>0.25488501892446103</v>
      </c>
      <c r="G76">
        <v>-9.0080854453299993E-3</v>
      </c>
      <c r="H76">
        <v>-1.0742823721249999E-2</v>
      </c>
      <c r="I76">
        <v>-8.0784409254079995E-3</v>
      </c>
    </row>
    <row r="77" spans="1:9" x14ac:dyDescent="0.3">
      <c r="A77">
        <v>5</v>
      </c>
      <c r="B77">
        <v>-2.54477843802671</v>
      </c>
      <c r="C77">
        <v>-0.73288561068082003</v>
      </c>
      <c r="D77">
        <v>0.29062765919825501</v>
      </c>
      <c r="E77">
        <v>7.8612540564415995E-2</v>
      </c>
      <c r="F77">
        <v>-0.19174965295317001</v>
      </c>
      <c r="G77">
        <v>0.213970771346776</v>
      </c>
      <c r="H77">
        <v>-3.6388332482980998E-2</v>
      </c>
      <c r="I77">
        <v>1.1014748109934001E-2</v>
      </c>
    </row>
    <row r="78" spans="1:9" x14ac:dyDescent="0.3">
      <c r="A78">
        <v>6</v>
      </c>
      <c r="B78">
        <v>0.78586435984289804</v>
      </c>
      <c r="C78">
        <v>1.76781336067248</v>
      </c>
      <c r="D78">
        <v>0.357621712688374</v>
      </c>
      <c r="E78">
        <v>0.14780510795531299</v>
      </c>
      <c r="F78">
        <v>2.9954606615512001E-2</v>
      </c>
      <c r="G78">
        <v>-7.7048090182580006E-2</v>
      </c>
      <c r="H78">
        <v>-3.2194793980641997E-2</v>
      </c>
      <c r="I78">
        <v>7.1765813401492004E-2</v>
      </c>
    </row>
    <row r="79" spans="1:9" x14ac:dyDescent="0.3">
      <c r="A79">
        <v>7</v>
      </c>
      <c r="B79">
        <v>0.28107592807885801</v>
      </c>
      <c r="C79">
        <v>-0.82308865688878696</v>
      </c>
      <c r="D79">
        <v>-1.0065725730017201</v>
      </c>
      <c r="E79">
        <v>-6.6563971922605006E-2</v>
      </c>
      <c r="F79">
        <v>-0.108342520218217</v>
      </c>
      <c r="G79">
        <v>-0.140430750344681</v>
      </c>
      <c r="H79">
        <v>-4.1567528781200999E-2</v>
      </c>
      <c r="I79">
        <v>-2.5907588664290999E-2</v>
      </c>
    </row>
    <row r="80" spans="1:9" x14ac:dyDescent="0.3">
      <c r="A80">
        <v>8</v>
      </c>
      <c r="B80">
        <v>-3.8418977872338802</v>
      </c>
      <c r="C80">
        <v>0.898963032734996</v>
      </c>
      <c r="D80">
        <v>1.4286306099546999E-2</v>
      </c>
      <c r="E80">
        <v>-0.31245545142924902</v>
      </c>
      <c r="F80">
        <v>-6.5960582566111994E-2</v>
      </c>
      <c r="G80">
        <v>-6.1676453674518003E-2</v>
      </c>
      <c r="H80">
        <v>-3.8025079582834999E-2</v>
      </c>
      <c r="I80">
        <v>4.684791689216E-3</v>
      </c>
    </row>
    <row r="81" spans="1:9" x14ac:dyDescent="0.3">
      <c r="A81">
        <v>9</v>
      </c>
      <c r="B81">
        <v>-0.359479871552222</v>
      </c>
      <c r="C81">
        <v>-1.5677187659551099</v>
      </c>
      <c r="D81">
        <v>1.2342362386044501</v>
      </c>
      <c r="E81">
        <v>-0.141951826113973</v>
      </c>
      <c r="F81">
        <v>8.9951846008983996E-2</v>
      </c>
      <c r="G81">
        <v>-8.6868850337326997E-2</v>
      </c>
      <c r="H81">
        <v>5.6158350115507003E-2</v>
      </c>
      <c r="I81">
        <v>-3.3973020681080002E-3</v>
      </c>
    </row>
    <row r="82" spans="1:9" x14ac:dyDescent="0.3">
      <c r="A82">
        <v>10</v>
      </c>
      <c r="B82">
        <v>-0.29518577224581799</v>
      </c>
      <c r="C82">
        <v>0.97412177091473795</v>
      </c>
      <c r="D82">
        <v>-0.30767862289747999</v>
      </c>
      <c r="E82">
        <v>0.11669456184891901</v>
      </c>
      <c r="F82">
        <v>-0.139985365251696</v>
      </c>
      <c r="G82">
        <v>-3.851162267525E-3</v>
      </c>
      <c r="H82">
        <v>0.15202372893125701</v>
      </c>
      <c r="I82">
        <v>-1.6286508576874002E-2</v>
      </c>
    </row>
    <row r="84" spans="1:9" x14ac:dyDescent="0.3">
      <c r="A84" t="s">
        <v>22</v>
      </c>
    </row>
    <row r="85" spans="1:9" x14ac:dyDescent="0.3">
      <c r="B85">
        <v>0.35710325377269497</v>
      </c>
      <c r="C85">
        <v>0.33267752350989599</v>
      </c>
      <c r="D85">
        <v>-0.35088181101084598</v>
      </c>
      <c r="E85">
        <v>9.4273615673890004E-2</v>
      </c>
      <c r="F85">
        <v>-0.72789961853470297</v>
      </c>
      <c r="G85">
        <v>0.102203011309651</v>
      </c>
      <c r="H85">
        <v>-0.29378556262232702</v>
      </c>
      <c r="I85">
        <v>-5.6604810720938002E-2</v>
      </c>
    </row>
    <row r="86" spans="1:9" x14ac:dyDescent="0.3">
      <c r="B86">
        <v>0.36437021860684199</v>
      </c>
      <c r="C86">
        <v>-0.27333161662662198</v>
      </c>
      <c r="D86">
        <v>0.405521727759521</v>
      </c>
      <c r="E86">
        <v>-0.32216191633321201</v>
      </c>
      <c r="F86">
        <v>0.101667053397502</v>
      </c>
      <c r="G86">
        <v>0.43609764112614602</v>
      </c>
      <c r="H86">
        <v>-0.56592015656546601</v>
      </c>
      <c r="I86">
        <v>5.9203320639339002E-2</v>
      </c>
    </row>
    <row r="87" spans="1:9" x14ac:dyDescent="0.3">
      <c r="B87">
        <v>0.33981136357003799</v>
      </c>
      <c r="C87">
        <v>-0.35653310380023201</v>
      </c>
      <c r="D87">
        <v>-0.52825298697268597</v>
      </c>
      <c r="E87">
        <v>0.33936238165680299</v>
      </c>
      <c r="F87">
        <v>0.39365804045811698</v>
      </c>
      <c r="G87">
        <v>-0.30272234068771198</v>
      </c>
      <c r="H87">
        <v>-0.339149361936604</v>
      </c>
      <c r="I87">
        <v>3.9554780787232999E-2</v>
      </c>
    </row>
    <row r="88" spans="1:9" x14ac:dyDescent="0.3">
      <c r="B88">
        <v>0.37629876354521102</v>
      </c>
      <c r="C88">
        <v>-0.10210797735287599</v>
      </c>
      <c r="D88">
        <v>0.44701000675111702</v>
      </c>
      <c r="E88">
        <v>0.67498237823431395</v>
      </c>
      <c r="F88">
        <v>-0.120997843890448</v>
      </c>
      <c r="G88">
        <v>7.2569802289463997E-2</v>
      </c>
      <c r="H88">
        <v>0.29270176377866902</v>
      </c>
      <c r="I88">
        <v>0.29491162659880399</v>
      </c>
    </row>
    <row r="89" spans="1:9" x14ac:dyDescent="0.3">
      <c r="B89">
        <v>0.27931623651144499</v>
      </c>
      <c r="C89">
        <v>-0.63086710383975897</v>
      </c>
      <c r="D89">
        <v>-0.13643667143157301</v>
      </c>
      <c r="E89">
        <v>-0.40266905451114998</v>
      </c>
      <c r="F89">
        <v>-0.33964632463637601</v>
      </c>
      <c r="G89">
        <v>-0.118295998105254</v>
      </c>
      <c r="H89">
        <v>0.46221317135961199</v>
      </c>
      <c r="I89">
        <v>-1.5401940029071E-2</v>
      </c>
    </row>
    <row r="90" spans="1:9" x14ac:dyDescent="0.3">
      <c r="B90">
        <v>0.38520012780880702</v>
      </c>
      <c r="C90">
        <v>0.17130214928175899</v>
      </c>
      <c r="D90">
        <v>0.25425091885822199</v>
      </c>
      <c r="E90">
        <v>9.4557889435360008E-3</v>
      </c>
      <c r="F90">
        <v>0.137128931591566</v>
      </c>
      <c r="G90">
        <v>-0.23934972814412001</v>
      </c>
      <c r="H90">
        <v>9.6507513735504993E-2</v>
      </c>
      <c r="I90">
        <v>-0.81983971424493496</v>
      </c>
    </row>
    <row r="91" spans="1:9" x14ac:dyDescent="0.3">
      <c r="B91">
        <v>0.35344507030649502</v>
      </c>
      <c r="C91">
        <v>0.39452988953343099</v>
      </c>
      <c r="D91">
        <v>0.16082665119480499</v>
      </c>
      <c r="E91">
        <v>-0.37264975916373599</v>
      </c>
      <c r="F91">
        <v>0.111326633804066</v>
      </c>
      <c r="G91">
        <v>-0.56124059873188503</v>
      </c>
      <c r="H91">
        <v>1.7812816216939999E-3</v>
      </c>
      <c r="I91">
        <v>0.47676188163292299</v>
      </c>
    </row>
    <row r="92" spans="1:9" x14ac:dyDescent="0.3">
      <c r="B92">
        <v>0.36237959588471802</v>
      </c>
      <c r="C92">
        <v>0.30672795237490402</v>
      </c>
      <c r="D92">
        <v>-0.35276225967267399</v>
      </c>
      <c r="E92">
        <v>-0.12432427611459</v>
      </c>
      <c r="F92">
        <v>0.37902669488369001</v>
      </c>
      <c r="G92">
        <v>0.56231037242110804</v>
      </c>
      <c r="H92">
        <v>0.41203145318836698</v>
      </c>
      <c r="I92">
        <v>7.1254090789251004E-2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PCA</vt:lpstr>
      <vt:lpstr>T 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2015-04-29T13:23:47Z</dcterms:created>
  <dcterms:modified xsi:type="dcterms:W3CDTF">2015-11-04T15:53:24Z</dcterms:modified>
</cp:coreProperties>
</file>