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3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4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3-2\"/>
    </mc:Choice>
  </mc:AlternateContent>
  <bookViews>
    <workbookView xWindow="0" yWindow="0" windowWidth="20160" windowHeight="9612"/>
  </bookViews>
  <sheets>
    <sheet name="data" sheetId="1" r:id="rId1"/>
    <sheet name="T and P" sheetId="2" r:id="rId2"/>
    <sheet name="cross-validation" sheetId="3" r:id="rId3"/>
    <sheet name="graph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3" l="1"/>
  <c r="J22" i="3"/>
  <c r="K21" i="3"/>
  <c r="J21" i="3"/>
  <c r="K20" i="3"/>
  <c r="J20" i="3"/>
  <c r="K6" i="3"/>
  <c r="K7" i="3"/>
  <c r="K5" i="3"/>
  <c r="J7" i="3"/>
  <c r="J6" i="3"/>
  <c r="J5" i="3"/>
  <c r="D84" i="1" l="1"/>
  <c r="D83" i="1"/>
  <c r="D82" i="1"/>
  <c r="D81" i="1"/>
  <c r="D80" i="1"/>
  <c r="L79" i="1"/>
  <c r="K79" i="1"/>
  <c r="J79" i="1"/>
  <c r="I79" i="1"/>
  <c r="H79" i="1"/>
  <c r="G79" i="1"/>
  <c r="F79" i="1"/>
  <c r="E79" i="1"/>
  <c r="D79" i="1"/>
  <c r="D78" i="1"/>
  <c r="D77" i="1"/>
  <c r="D76" i="1"/>
  <c r="D75" i="1"/>
  <c r="E59" i="1"/>
  <c r="D59" i="1"/>
  <c r="E58" i="1"/>
  <c r="D58" i="1"/>
  <c r="E57" i="1"/>
  <c r="D57" i="1"/>
  <c r="E56" i="1"/>
  <c r="D56" i="1"/>
  <c r="E55" i="1"/>
  <c r="D55" i="1"/>
  <c r="O54" i="1"/>
  <c r="N54" i="1"/>
  <c r="M54" i="1"/>
  <c r="L54" i="1"/>
  <c r="K54" i="1"/>
  <c r="J54" i="1"/>
  <c r="I54" i="1"/>
  <c r="H54" i="1"/>
  <c r="E54" i="1"/>
  <c r="D54" i="1"/>
  <c r="O53" i="1"/>
  <c r="N53" i="1"/>
  <c r="M53" i="1"/>
  <c r="L53" i="1"/>
  <c r="K53" i="1"/>
  <c r="J53" i="1"/>
  <c r="I53" i="1"/>
  <c r="H53" i="1"/>
  <c r="E53" i="1"/>
  <c r="D53" i="1"/>
  <c r="E52" i="1"/>
  <c r="D52" i="1"/>
  <c r="E51" i="1"/>
  <c r="D51" i="1"/>
  <c r="E50" i="1"/>
  <c r="D50" i="1"/>
  <c r="E20" i="1"/>
  <c r="C20" i="1"/>
  <c r="A20" i="1"/>
  <c r="F18" i="1"/>
  <c r="D18" i="1"/>
  <c r="B18" i="1"/>
  <c r="F17" i="1"/>
  <c r="D17" i="1"/>
  <c r="B17" i="1"/>
  <c r="F16" i="1"/>
  <c r="D16" i="1"/>
  <c r="B16" i="1"/>
</calcChain>
</file>

<file path=xl/sharedStrings.xml><?xml version="1.0" encoding="utf-8"?>
<sst xmlns="http://schemas.openxmlformats.org/spreadsheetml/2006/main" count="77" uniqueCount="33">
  <si>
    <t>raw data</t>
  </si>
  <si>
    <t>centered</t>
  </si>
  <si>
    <t>stand</t>
  </si>
  <si>
    <t>%</t>
  </si>
  <si>
    <t>Raw</t>
  </si>
  <si>
    <t>X</t>
  </si>
  <si>
    <t>as above</t>
  </si>
  <si>
    <t>T</t>
  </si>
  <si>
    <t>P'</t>
  </si>
  <si>
    <t>Centered</t>
  </si>
  <si>
    <t>standardized</t>
  </si>
  <si>
    <t>-T</t>
  </si>
  <si>
    <t>-T1</t>
  </si>
  <si>
    <t>A</t>
  </si>
  <si>
    <t>B</t>
  </si>
  <si>
    <t>C</t>
  </si>
  <si>
    <t>D</t>
  </si>
  <si>
    <t>E</t>
  </si>
  <si>
    <t>F</t>
  </si>
  <si>
    <t>G</t>
  </si>
  <si>
    <t>H</t>
  </si>
  <si>
    <t>centered data</t>
  </si>
  <si>
    <t>standardized dat</t>
  </si>
  <si>
    <t>preoption=1</t>
  </si>
  <si>
    <t>PRESS</t>
  </si>
  <si>
    <t>RSS</t>
  </si>
  <si>
    <t>preoption=2</t>
  </si>
  <si>
    <t>preoption=3</t>
  </si>
  <si>
    <t>PRESSr/RSSr-1</t>
  </si>
  <si>
    <t>PRESSr/PRESSr-1</t>
  </si>
  <si>
    <t>PC</t>
  </si>
  <si>
    <t>lambda</t>
  </si>
  <si>
    <t>PCA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</si>
</sst>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%"/>
    <numFmt numFmtId="165" formatCode="0.00000"/>
    <numFmt numFmtId="166" formatCode="0.0000"/>
    <numFmt numFmtId="167" formatCode="0.000"/>
    <numFmt numFmtId="168" formatCode="0.0E+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1" fontId="0" fillId="0" borderId="0" xfId="0" applyNumberFormat="1"/>
    <xf numFmtId="0" fontId="0" fillId="0" borderId="0" xfId="0" quotePrefix="1"/>
    <xf numFmtId="0" fontId="3" fillId="0" borderId="0" xfId="0" applyFont="1"/>
    <xf numFmtId="164" fontId="3" fillId="0" borderId="0" xfId="1" applyNumberFormat="1" applyFont="1"/>
    <xf numFmtId="10" fontId="3" fillId="0" borderId="0" xfId="1" applyNumberFormat="1" applyFont="1"/>
    <xf numFmtId="0" fontId="4" fillId="0" borderId="0" xfId="0" applyFont="1"/>
    <xf numFmtId="164" fontId="4" fillId="0" borderId="0" xfId="1" applyNumberFormat="1" applyFont="1"/>
    <xf numFmtId="10" fontId="4" fillId="0" borderId="0" xfId="1" applyNumberFormat="1" applyFont="1"/>
    <xf numFmtId="168" fontId="3" fillId="0" borderId="0" xfId="0" applyNumberFormat="1" applyFont="1"/>
    <xf numFmtId="0" fontId="3" fillId="0" borderId="0" xfId="0" applyFont="1" applyAlignment="1">
      <alignment horizontal="center"/>
    </xf>
    <xf numFmtId="11" fontId="3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Scores plot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data!$A$25:$A$34</c:f>
              <c:numCache>
                <c:formatCode>General</c:formatCode>
                <c:ptCount val="10"/>
                <c:pt idx="0">
                  <c:v>0.78504383941881195</c:v>
                </c:pt>
                <c:pt idx="1">
                  <c:v>1.3266637780984301</c:v>
                </c:pt>
                <c:pt idx="2">
                  <c:v>1.8716015328933</c:v>
                </c:pt>
                <c:pt idx="3">
                  <c:v>2.2297861025424499</c:v>
                </c:pt>
                <c:pt idx="4">
                  <c:v>2.2835650992363101</c:v>
                </c:pt>
                <c:pt idx="5">
                  <c:v>2.0502689982962599</c:v>
                </c:pt>
                <c:pt idx="6">
                  <c:v>1.64070494542834</c:v>
                </c:pt>
                <c:pt idx="7">
                  <c:v>1.1740903029651599</c:v>
                </c:pt>
                <c:pt idx="8">
                  <c:v>0.74302199788965295</c:v>
                </c:pt>
                <c:pt idx="9">
                  <c:v>0.40872779020067401</c:v>
                </c:pt>
              </c:numCache>
            </c:numRef>
          </c:xVal>
          <c:yVal>
            <c:numRef>
              <c:f>data!$B$25:$B$34</c:f>
              <c:numCache>
                <c:formatCode>General</c:formatCode>
                <c:ptCount val="10"/>
                <c:pt idx="0">
                  <c:v>-0.15266259343948901</c:v>
                </c:pt>
                <c:pt idx="1">
                  <c:v>-0.23418959623680499</c:v>
                </c:pt>
                <c:pt idx="2">
                  <c:v>-0.27375778370590997</c:v>
                </c:pt>
                <c:pt idx="3">
                  <c:v>-0.21460597062973699</c:v>
                </c:pt>
                <c:pt idx="4">
                  <c:v>-4.9366004903155E-2</c:v>
                </c:pt>
                <c:pt idx="5">
                  <c:v>0.15816038151810899</c:v>
                </c:pt>
                <c:pt idx="6">
                  <c:v>0.31147335924693298</c:v>
                </c:pt>
                <c:pt idx="7">
                  <c:v>0.34993606966939</c:v>
                </c:pt>
                <c:pt idx="8">
                  <c:v>0.28689353606750501</c:v>
                </c:pt>
                <c:pt idx="9">
                  <c:v>0.183073201490311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977328"/>
        <c:axId val="408977720"/>
      </c:scatterChart>
      <c:valAx>
        <c:axId val="408977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PC1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77720"/>
        <c:crosses val="autoZero"/>
        <c:crossBetween val="midCat"/>
      </c:valAx>
      <c:valAx>
        <c:axId val="408977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77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428258967629047E-2"/>
          <c:y val="5.4022027488499422E-2"/>
          <c:w val="0.8730857392825897"/>
          <c:h val="0.89814814814814814"/>
        </c:manualLayout>
      </c:layout>
      <c:scatterChart>
        <c:scatterStyle val="lineMarker"/>
        <c:varyColors val="0"/>
        <c:ser>
          <c:idx val="1"/>
          <c:order val="1"/>
          <c:tx>
            <c:v>Loadings plot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data!$E$25:$L$25</c:f>
              <c:numCache>
                <c:formatCode>General</c:formatCode>
                <c:ptCount val="8"/>
                <c:pt idx="0">
                  <c:v>0.31737945198941098</c:v>
                </c:pt>
                <c:pt idx="1">
                  <c:v>0.45351439716805803</c:v>
                </c:pt>
                <c:pt idx="2">
                  <c:v>0.45412587565670298</c:v>
                </c:pt>
                <c:pt idx="3">
                  <c:v>0.36476643307465001</c:v>
                </c:pt>
                <c:pt idx="4">
                  <c:v>0.29570061697754602</c:v>
                </c:pt>
                <c:pt idx="5">
                  <c:v>0.30466860500674903</c:v>
                </c:pt>
                <c:pt idx="6">
                  <c:v>0.32603499592914298</c:v>
                </c:pt>
                <c:pt idx="7">
                  <c:v>0.26028730481728601</c:v>
                </c:pt>
              </c:numCache>
            </c:numRef>
          </c:xVal>
          <c:yVal>
            <c:numRef>
              <c:f>data!$E$26:$L$26</c:f>
              <c:numCache>
                <c:formatCode>General</c:formatCode>
                <c:ptCount val="8"/>
                <c:pt idx="0">
                  <c:v>-0.45261171739371903</c:v>
                </c:pt>
                <c:pt idx="1">
                  <c:v>-0.37279938034267102</c:v>
                </c:pt>
                <c:pt idx="2">
                  <c:v>0.142204303497001</c:v>
                </c:pt>
                <c:pt idx="3">
                  <c:v>0.58974183884153897</c:v>
                </c:pt>
                <c:pt idx="4">
                  <c:v>0.46663976359703102</c:v>
                </c:pt>
                <c:pt idx="5">
                  <c:v>1.6028566429287999E-2</c:v>
                </c:pt>
                <c:pt idx="6">
                  <c:v>-0.223519990481649</c:v>
                </c:pt>
                <c:pt idx="7">
                  <c:v>-0.14203867369197001</c:v>
                </c:pt>
              </c:numCache>
            </c:numRef>
          </c:y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08978504"/>
        <c:axId val="40897889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data!$F$33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yVal>
                  <c:numRef>
                    <c:extLst>
                      <c:ext uri="{02D57815-91ED-43cb-92C2-25804820EDAC}">
                        <c15:formulaRef>
                          <c15:sqref>data!$F$34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408978504"/>
        <c:scaling>
          <c:orientation val="minMax"/>
          <c:max val="0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PC1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78896"/>
        <c:crosses val="autoZero"/>
        <c:crossBetween val="midCat"/>
      </c:valAx>
      <c:valAx>
        <c:axId val="40897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78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9423665791776033E-2"/>
          <c:y val="0.1902314814814815"/>
          <c:w val="0.85275699912510938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Scxores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data!$D$50:$D$59</c:f>
              <c:numCache>
                <c:formatCode>0.00000</c:formatCode>
                <c:ptCount val="10"/>
                <c:pt idx="0">
                  <c:v>-0.63080918028016597</c:v>
                </c:pt>
                <c:pt idx="1">
                  <c:v>-8.3087585602342001E-2</c:v>
                </c:pt>
                <c:pt idx="2">
                  <c:v>0.46168137184533298</c:v>
                </c:pt>
                <c:pt idx="3">
                  <c:v>0.807104027193003</c:v>
                </c:pt>
                <c:pt idx="4">
                  <c:v>0.83573859771110404</c:v>
                </c:pt>
                <c:pt idx="5">
                  <c:v>0.57420140454156698</c:v>
                </c:pt>
                <c:pt idx="6">
                  <c:v>0.14640608770847599</c:v>
                </c:pt>
                <c:pt idx="7">
                  <c:v>-0.32074461740631999</c:v>
                </c:pt>
                <c:pt idx="8">
                  <c:v>-0.737664324557611</c:v>
                </c:pt>
                <c:pt idx="9">
                  <c:v>-1.0528257811530399</c:v>
                </c:pt>
              </c:numCache>
            </c:numRef>
          </c:xVal>
          <c:yVal>
            <c:numRef>
              <c:f>data!$B$50:$B$59</c:f>
              <c:numCache>
                <c:formatCode>0.00000</c:formatCode>
                <c:ptCount val="10"/>
                <c:pt idx="0">
                  <c:v>-0.28604396648435598</c:v>
                </c:pt>
                <c:pt idx="1">
                  <c:v>-0.28620407430484701</c:v>
                </c:pt>
                <c:pt idx="2">
                  <c:v>-0.244378550771082</c:v>
                </c:pt>
                <c:pt idx="3">
                  <c:v>-0.13267174561060499</c:v>
                </c:pt>
                <c:pt idx="4">
                  <c:v>3.8724054830614002E-2</c:v>
                </c:pt>
                <c:pt idx="5">
                  <c:v>0.20928949241359299</c:v>
                </c:pt>
                <c:pt idx="6">
                  <c:v>0.30005715750173101</c:v>
                </c:pt>
                <c:pt idx="7">
                  <c:v>0.268773971286279</c:v>
                </c:pt>
                <c:pt idx="8">
                  <c:v>0.14239206541755001</c:v>
                </c:pt>
                <c:pt idx="9">
                  <c:v>-9.9384042788780002E-3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90712"/>
        <c:axId val="409691104"/>
      </c:scatterChart>
      <c:valAx>
        <c:axId val="409690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91104"/>
        <c:crosses val="autoZero"/>
        <c:crossBetween val="midCat"/>
      </c:valAx>
      <c:valAx>
        <c:axId val="409691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90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Loadings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data!$H$53:$O$53</c:f>
              <c:numCache>
                <c:formatCode>0.0000</c:formatCode>
                <c:ptCount val="8"/>
                <c:pt idx="0">
                  <c:v>0.38113046963469499</c:v>
                </c:pt>
                <c:pt idx="1">
                  <c:v>0.50386959133370102</c:v>
                </c:pt>
                <c:pt idx="2">
                  <c:v>0.42790582296958002</c:v>
                </c:pt>
                <c:pt idx="3">
                  <c:v>0.27319820878332401</c:v>
                </c:pt>
                <c:pt idx="4">
                  <c:v>0.223077227827986</c:v>
                </c:pt>
                <c:pt idx="5">
                  <c:v>0.29878379359873802</c:v>
                </c:pt>
                <c:pt idx="6">
                  <c:v>0.35573727900333701</c:v>
                </c:pt>
                <c:pt idx="7">
                  <c:v>0.278442325924391</c:v>
                </c:pt>
              </c:numCache>
            </c:numRef>
          </c:xVal>
          <c:yVal>
            <c:numRef>
              <c:f>data!$H$51:$O$51</c:f>
              <c:numCache>
                <c:formatCode>0.0000</c:formatCode>
                <c:ptCount val="8"/>
                <c:pt idx="0">
                  <c:v>-0.40038868006646999</c:v>
                </c:pt>
                <c:pt idx="1">
                  <c:v>-0.301281541524268</c:v>
                </c:pt>
                <c:pt idx="2">
                  <c:v>0.20800581507606</c:v>
                </c:pt>
                <c:pt idx="3">
                  <c:v>0.63752491137578304</c:v>
                </c:pt>
                <c:pt idx="4">
                  <c:v>0.50536130121872502</c:v>
                </c:pt>
                <c:pt idx="5">
                  <c:v>6.0923681969185003E-2</c:v>
                </c:pt>
                <c:pt idx="6">
                  <c:v>-0.172429702558234</c:v>
                </c:pt>
                <c:pt idx="7">
                  <c:v>-0.101883088698508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91888"/>
        <c:axId val="409692280"/>
      </c:scatterChart>
      <c:valAx>
        <c:axId val="409691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92280"/>
        <c:crosses val="autoZero"/>
        <c:crossBetween val="midCat"/>
      </c:valAx>
      <c:valAx>
        <c:axId val="409692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91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3090332458442689E-2"/>
          <c:y val="8.8379629629629641E-2"/>
          <c:w val="0.86542366579177599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Scores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data!$D$75:$D$84</c:f>
              <c:numCache>
                <c:formatCode>0.0000</c:formatCode>
                <c:ptCount val="10"/>
                <c:pt idx="0">
                  <c:v>-2.8514116232014901</c:v>
                </c:pt>
                <c:pt idx="1">
                  <c:v>-0.57886839823938196</c:v>
                </c:pt>
                <c:pt idx="2">
                  <c:v>1.7156144704059</c:v>
                </c:pt>
                <c:pt idx="3">
                  <c:v>3.2405059551973499</c:v>
                </c:pt>
                <c:pt idx="4">
                  <c:v>3.4989471541194499</c:v>
                </c:pt>
                <c:pt idx="5">
                  <c:v>2.55303038295625</c:v>
                </c:pt>
                <c:pt idx="6">
                  <c:v>0.85369388686634595</c:v>
                </c:pt>
                <c:pt idx="7">
                  <c:v>-1.1111972453632999</c:v>
                </c:pt>
                <c:pt idx="8">
                  <c:v>-2.9434742981554698</c:v>
                </c:pt>
                <c:pt idx="9">
                  <c:v>-4.3768402845856604</c:v>
                </c:pt>
              </c:numCache>
            </c:numRef>
          </c:xVal>
          <c:yVal>
            <c:numRef>
              <c:f>data!$B$75:$B$84</c:f>
              <c:numCache>
                <c:formatCode>0.0000</c:formatCode>
                <c:ptCount val="10"/>
                <c:pt idx="0">
                  <c:v>-1.22303533803815</c:v>
                </c:pt>
                <c:pt idx="1">
                  <c:v>-1.27987730396279</c:v>
                </c:pt>
                <c:pt idx="2">
                  <c:v>-1.14665550001039</c:v>
                </c:pt>
                <c:pt idx="3">
                  <c:v>-0.68007624911934095</c:v>
                </c:pt>
                <c:pt idx="4">
                  <c:v>8.8731627817093997E-2</c:v>
                </c:pt>
                <c:pt idx="5">
                  <c:v>0.88332085885936595</c:v>
                </c:pt>
                <c:pt idx="6">
                  <c:v>1.3363506281661</c:v>
                </c:pt>
                <c:pt idx="7">
                  <c:v>1.2419122854634801</c:v>
                </c:pt>
                <c:pt idx="8">
                  <c:v>0.71671409355372995</c:v>
                </c:pt>
                <c:pt idx="9">
                  <c:v>6.2614897270909006E-2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93064"/>
        <c:axId val="409693456"/>
      </c:scatterChart>
      <c:valAx>
        <c:axId val="409693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93456"/>
        <c:crosses val="autoZero"/>
        <c:crossBetween val="midCat"/>
      </c:valAx>
      <c:valAx>
        <c:axId val="40969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93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data!$E$79:$L$79</c:f>
              <c:numCache>
                <c:formatCode>0.0000</c:formatCode>
                <c:ptCount val="8"/>
                <c:pt idx="0">
                  <c:v>0.34563849238523398</c:v>
                </c:pt>
                <c:pt idx="1">
                  <c:v>0.36339672554464603</c:v>
                </c:pt>
                <c:pt idx="2">
                  <c:v>0.37498478431473897</c:v>
                </c:pt>
                <c:pt idx="3">
                  <c:v>0.31032999595613397</c:v>
                </c:pt>
                <c:pt idx="4">
                  <c:v>0.31336807692178997</c:v>
                </c:pt>
                <c:pt idx="5">
                  <c:v>0.37674136616214698</c:v>
                </c:pt>
                <c:pt idx="6">
                  <c:v>0.36683775525093099</c:v>
                </c:pt>
                <c:pt idx="7">
                  <c:v>0.36993919811025999</c:v>
                </c:pt>
              </c:numCache>
            </c:numRef>
          </c:xVal>
          <c:yVal>
            <c:numRef>
              <c:f>data!$E$76:$L$76</c:f>
              <c:numCache>
                <c:formatCode>0.0000</c:formatCode>
                <c:ptCount val="8"/>
                <c:pt idx="0">
                  <c:v>-0.40724539910311103</c:v>
                </c:pt>
                <c:pt idx="1">
                  <c:v>-0.27001940310405897</c:v>
                </c:pt>
                <c:pt idx="2">
                  <c:v>9.8756235724799996E-2</c:v>
                </c:pt>
                <c:pt idx="3">
                  <c:v>0.58035008732511995</c:v>
                </c:pt>
                <c:pt idx="4">
                  <c:v>0.56817204650858699</c:v>
                </c:pt>
                <c:pt idx="5">
                  <c:v>2.3064090597309998E-3</c:v>
                </c:pt>
                <c:pt idx="6">
                  <c:v>-0.23315673141958199</c:v>
                </c:pt>
                <c:pt idx="7">
                  <c:v>-0.19363582711135399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90320"/>
        <c:axId val="409694240"/>
      </c:scatterChart>
      <c:valAx>
        <c:axId val="409690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94240"/>
        <c:crosses val="autoZero"/>
        <c:crossBetween val="midCat"/>
      </c:valAx>
      <c:valAx>
        <c:axId val="40969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90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997594050743654E-2"/>
          <c:y val="5.4945054945054944E-2"/>
          <c:w val="0.75855796150481192"/>
          <c:h val="0.84341452510743853"/>
        </c:manualLayout>
      </c:layout>
      <c:scatterChart>
        <c:scatterStyle val="line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data!$B$3:$I$3</c:f>
              <c:numCache>
                <c:formatCode>General</c:formatCode>
                <c:ptCount val="8"/>
                <c:pt idx="0">
                  <c:v>0.318</c:v>
                </c:pt>
                <c:pt idx="1">
                  <c:v>0.41299999999999998</c:v>
                </c:pt>
                <c:pt idx="2">
                  <c:v>0.33500000000000002</c:v>
                </c:pt>
                <c:pt idx="3">
                  <c:v>0.19600000000000001</c:v>
                </c:pt>
                <c:pt idx="4">
                  <c:v>0.161</c:v>
                </c:pt>
                <c:pt idx="5">
                  <c:v>0.23699999999999999</c:v>
                </c:pt>
                <c:pt idx="6">
                  <c:v>0.28999999999999998</c:v>
                </c:pt>
                <c:pt idx="7">
                  <c:v>0.22600000000000001</c:v>
                </c:pt>
              </c:numCache>
            </c:numRef>
          </c:yVal>
          <c:smooth val="0"/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data!$B$4:$I$4</c:f>
              <c:numCache>
                <c:formatCode>General</c:formatCode>
                <c:ptCount val="8"/>
                <c:pt idx="0">
                  <c:v>0.52700000000000002</c:v>
                </c:pt>
                <c:pt idx="1">
                  <c:v>0.68899999999999995</c:v>
                </c:pt>
                <c:pt idx="2">
                  <c:v>0.56899999999999995</c:v>
                </c:pt>
                <c:pt idx="3">
                  <c:v>0.34599999999999997</c:v>
                </c:pt>
                <c:pt idx="4">
                  <c:v>0.28299999999999997</c:v>
                </c:pt>
                <c:pt idx="5">
                  <c:v>0.4</c:v>
                </c:pt>
                <c:pt idx="6">
                  <c:v>0.48499999999999999</c:v>
                </c:pt>
                <c:pt idx="7">
                  <c:v>0.379</c:v>
                </c:pt>
              </c:numCache>
            </c:numRef>
          </c:yVal>
          <c:smooth val="0"/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data!$B$5:$I$5</c:f>
              <c:numCache>
                <c:formatCode>General</c:formatCode>
                <c:ptCount val="8"/>
                <c:pt idx="0">
                  <c:v>0.71799999999999997</c:v>
                </c:pt>
                <c:pt idx="1">
                  <c:v>0.95099999999999996</c:v>
                </c:pt>
                <c:pt idx="2">
                  <c:v>0.81100000000000005</c:v>
                </c:pt>
                <c:pt idx="3">
                  <c:v>0.52100000000000002</c:v>
                </c:pt>
                <c:pt idx="4">
                  <c:v>0.42599999999999999</c:v>
                </c:pt>
                <c:pt idx="5">
                  <c:v>0.56599999999999995</c:v>
                </c:pt>
                <c:pt idx="6">
                  <c:v>0.67100000000000004</c:v>
                </c:pt>
                <c:pt idx="7">
                  <c:v>0.52600000000000002</c:v>
                </c:pt>
              </c:numCache>
            </c:numRef>
          </c:yVal>
          <c:smooth val="0"/>
        </c:ser>
        <c:ser>
          <c:idx val="3"/>
          <c:order val="3"/>
          <c:tx>
            <c:v>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yVal>
            <c:numRef>
              <c:f>data!$B$6:$I$6</c:f>
              <c:numCache>
                <c:formatCode>General</c:formatCode>
                <c:ptCount val="8"/>
                <c:pt idx="0">
                  <c:v>0.80500000000000005</c:v>
                </c:pt>
                <c:pt idx="1">
                  <c:v>1.091</c:v>
                </c:pt>
                <c:pt idx="2">
                  <c:v>0.98199999999999998</c:v>
                </c:pt>
                <c:pt idx="3">
                  <c:v>0.68700000000000006</c:v>
                </c:pt>
                <c:pt idx="4">
                  <c:v>0.55900000000000005</c:v>
                </c:pt>
                <c:pt idx="5">
                  <c:v>0.67600000000000005</c:v>
                </c:pt>
                <c:pt idx="6">
                  <c:v>0.77500000000000002</c:v>
                </c:pt>
                <c:pt idx="7">
                  <c:v>0.61099999999999999</c:v>
                </c:pt>
              </c:numCache>
            </c:numRef>
          </c:yVal>
          <c:smooth val="0"/>
        </c:ser>
        <c:ser>
          <c:idx val="4"/>
          <c:order val="4"/>
          <c:tx>
            <c:v>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data!$B$7:$I$7</c:f>
              <c:numCache>
                <c:formatCode>General</c:formatCode>
                <c:ptCount val="8"/>
                <c:pt idx="0">
                  <c:v>0.747</c:v>
                </c:pt>
                <c:pt idx="1">
                  <c:v>1.054</c:v>
                </c:pt>
                <c:pt idx="2">
                  <c:v>1.03</c:v>
                </c:pt>
                <c:pt idx="3">
                  <c:v>0.80400000000000005</c:v>
                </c:pt>
                <c:pt idx="4">
                  <c:v>0.65200000000000002</c:v>
                </c:pt>
                <c:pt idx="5">
                  <c:v>0.69499999999999995</c:v>
                </c:pt>
                <c:pt idx="6">
                  <c:v>0.75600000000000001</c:v>
                </c:pt>
                <c:pt idx="7">
                  <c:v>0.60099999999999998</c:v>
                </c:pt>
              </c:numCache>
            </c:numRef>
          </c:yVal>
          <c:smooth val="0"/>
        </c:ser>
        <c:ser>
          <c:idx val="5"/>
          <c:order val="5"/>
          <c:tx>
            <c:v>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yVal>
            <c:numRef>
              <c:f>data!$B$8:$I$8</c:f>
              <c:numCache>
                <c:formatCode>General</c:formatCode>
                <c:ptCount val="8"/>
                <c:pt idx="0">
                  <c:v>0.57899999999999996</c:v>
                </c:pt>
                <c:pt idx="1">
                  <c:v>0.871</c:v>
                </c:pt>
                <c:pt idx="2">
                  <c:v>0.95399999999999996</c:v>
                </c:pt>
                <c:pt idx="3">
                  <c:v>0.84099999999999997</c:v>
                </c:pt>
                <c:pt idx="4">
                  <c:v>0.68</c:v>
                </c:pt>
                <c:pt idx="5">
                  <c:v>0.627</c:v>
                </c:pt>
                <c:pt idx="6">
                  <c:v>0.63300000000000001</c:v>
                </c:pt>
                <c:pt idx="7">
                  <c:v>0.51100000000000001</c:v>
                </c:pt>
              </c:numCache>
            </c:numRef>
          </c:yVal>
          <c:smooth val="0"/>
        </c:ser>
        <c:ser>
          <c:idx val="6"/>
          <c:order val="6"/>
          <c:tx>
            <c:v>7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yVal>
            <c:numRef>
              <c:f>data!$B$9:$I$9</c:f>
              <c:numCache>
                <c:formatCode>General</c:formatCode>
                <c:ptCount val="8"/>
                <c:pt idx="0">
                  <c:v>0.38</c:v>
                </c:pt>
                <c:pt idx="1">
                  <c:v>0.628</c:v>
                </c:pt>
                <c:pt idx="2">
                  <c:v>0.78900000000000003</c:v>
                </c:pt>
                <c:pt idx="3">
                  <c:v>0.78200000000000003</c:v>
                </c:pt>
                <c:pt idx="4">
                  <c:v>0.63100000000000001</c:v>
                </c:pt>
                <c:pt idx="5">
                  <c:v>0.505</c:v>
                </c:pt>
                <c:pt idx="6">
                  <c:v>0.46500000000000002</c:v>
                </c:pt>
                <c:pt idx="7">
                  <c:v>0.38300000000000001</c:v>
                </c:pt>
              </c:numCache>
            </c:numRef>
          </c:yVal>
          <c:smooth val="0"/>
        </c:ser>
        <c:ser>
          <c:idx val="7"/>
          <c:order val="7"/>
          <c:tx>
            <c:v>8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yVal>
            <c:numRef>
              <c:f>data!$B$10:$I$10</c:f>
              <c:numCache>
                <c:formatCode>General</c:formatCode>
                <c:ptCount val="8"/>
                <c:pt idx="0">
                  <c:v>0.214</c:v>
                </c:pt>
                <c:pt idx="1">
                  <c:v>0.40200000000000002</c:v>
                </c:pt>
                <c:pt idx="2">
                  <c:v>0.58299999999999996</c:v>
                </c:pt>
                <c:pt idx="3">
                  <c:v>0.63500000000000001</c:v>
                </c:pt>
                <c:pt idx="4">
                  <c:v>0.51</c:v>
                </c:pt>
                <c:pt idx="5">
                  <c:v>0.36299999999999999</c:v>
                </c:pt>
                <c:pt idx="6">
                  <c:v>0.30499999999999999</c:v>
                </c:pt>
                <c:pt idx="7">
                  <c:v>0.25600000000000001</c:v>
                </c:pt>
              </c:numCache>
            </c:numRef>
          </c:yVal>
          <c:smooth val="0"/>
        </c:ser>
        <c:ser>
          <c:idx val="8"/>
          <c:order val="8"/>
          <c:tx>
            <c:v>9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yVal>
            <c:numRef>
              <c:f>data!$B$11:$I$11</c:f>
              <c:numCache>
                <c:formatCode>General</c:formatCode>
                <c:ptCount val="8"/>
                <c:pt idx="0">
                  <c:v>0.106</c:v>
                </c:pt>
                <c:pt idx="1">
                  <c:v>0.23</c:v>
                </c:pt>
                <c:pt idx="2">
                  <c:v>0.378</c:v>
                </c:pt>
                <c:pt idx="3">
                  <c:v>0.44</c:v>
                </c:pt>
                <c:pt idx="4">
                  <c:v>0.35399999999999998</c:v>
                </c:pt>
                <c:pt idx="5">
                  <c:v>0.23100000000000001</c:v>
                </c:pt>
                <c:pt idx="6">
                  <c:v>0.17799999999999999</c:v>
                </c:pt>
                <c:pt idx="7">
                  <c:v>0.153</c:v>
                </c:pt>
              </c:numCache>
            </c:numRef>
          </c:yVal>
          <c:smooth val="0"/>
        </c:ser>
        <c:ser>
          <c:idx val="9"/>
          <c:order val="9"/>
          <c:tx>
            <c:v>10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yVal>
            <c:numRef>
              <c:f>data!$B$12:$I$12</c:f>
              <c:numCache>
                <c:formatCode>General</c:formatCode>
                <c:ptCount val="8"/>
                <c:pt idx="0">
                  <c:v>4.7E-2</c:v>
                </c:pt>
                <c:pt idx="1">
                  <c:v>0.11700000000000001</c:v>
                </c:pt>
                <c:pt idx="2">
                  <c:v>0.21199999999999999</c:v>
                </c:pt>
                <c:pt idx="3">
                  <c:v>0.25700000000000001</c:v>
                </c:pt>
                <c:pt idx="4">
                  <c:v>0.20599999999999999</c:v>
                </c:pt>
                <c:pt idx="5">
                  <c:v>0.128</c:v>
                </c:pt>
                <c:pt idx="6">
                  <c:v>9.1999999999999998E-2</c:v>
                </c:pt>
                <c:pt idx="7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95024"/>
        <c:axId val="409695416"/>
      </c:scatterChart>
      <c:valAx>
        <c:axId val="409695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95416"/>
        <c:crosses val="autoZero"/>
        <c:crossBetween val="midCat"/>
      </c:valAx>
      <c:valAx>
        <c:axId val="409695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9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206036745406829E-2"/>
          <c:y val="0.16245370370370371"/>
          <c:w val="0.73732174103237091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PC1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data!$E$25:$L$25</c:f>
              <c:numCache>
                <c:formatCode>General</c:formatCode>
                <c:ptCount val="8"/>
                <c:pt idx="0">
                  <c:v>0.31737945198941098</c:v>
                </c:pt>
                <c:pt idx="1">
                  <c:v>0.45351439716805803</c:v>
                </c:pt>
                <c:pt idx="2">
                  <c:v>0.45412587565670298</c:v>
                </c:pt>
                <c:pt idx="3">
                  <c:v>0.36476643307465001</c:v>
                </c:pt>
                <c:pt idx="4">
                  <c:v>0.29570061697754602</c:v>
                </c:pt>
                <c:pt idx="5">
                  <c:v>0.30466860500674903</c:v>
                </c:pt>
                <c:pt idx="6">
                  <c:v>0.32603499592914298</c:v>
                </c:pt>
                <c:pt idx="7">
                  <c:v>0.26028730481728601</c:v>
                </c:pt>
              </c:numCache>
            </c:numRef>
          </c:yVal>
          <c:smooth val="0"/>
        </c:ser>
        <c:ser>
          <c:idx val="1"/>
          <c:order val="1"/>
          <c:tx>
            <c:v>PC2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data!$E$26:$L$26</c:f>
              <c:numCache>
                <c:formatCode>General</c:formatCode>
                <c:ptCount val="8"/>
                <c:pt idx="0">
                  <c:v>-0.45261171739371903</c:v>
                </c:pt>
                <c:pt idx="1">
                  <c:v>-0.37279938034267102</c:v>
                </c:pt>
                <c:pt idx="2">
                  <c:v>0.142204303497001</c:v>
                </c:pt>
                <c:pt idx="3">
                  <c:v>0.58974183884153897</c:v>
                </c:pt>
                <c:pt idx="4">
                  <c:v>0.46663976359703102</c:v>
                </c:pt>
                <c:pt idx="5">
                  <c:v>1.6028566429287999E-2</c:v>
                </c:pt>
                <c:pt idx="6">
                  <c:v>-0.223519990481649</c:v>
                </c:pt>
                <c:pt idx="7">
                  <c:v>-0.14203867369197001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96200"/>
        <c:axId val="409696592"/>
      </c:scatterChart>
      <c:valAx>
        <c:axId val="409696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96592"/>
        <c:crosses val="autoZero"/>
        <c:crossBetween val="midCat"/>
      </c:valAx>
      <c:valAx>
        <c:axId val="40969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96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99759405074366E-2"/>
          <c:y val="4.6296296296296294E-2"/>
          <c:w val="0.8744052930883639"/>
          <c:h val="0.841674686497521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data!$A$3:$A$12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data!$B$3:$B$12</c:f>
              <c:numCache>
                <c:formatCode>General</c:formatCode>
                <c:ptCount val="10"/>
                <c:pt idx="0">
                  <c:v>0.318</c:v>
                </c:pt>
                <c:pt idx="1">
                  <c:v>0.52700000000000002</c:v>
                </c:pt>
                <c:pt idx="2">
                  <c:v>0.71799999999999997</c:v>
                </c:pt>
                <c:pt idx="3">
                  <c:v>0.80500000000000005</c:v>
                </c:pt>
                <c:pt idx="4">
                  <c:v>0.747</c:v>
                </c:pt>
                <c:pt idx="5">
                  <c:v>0.57899999999999996</c:v>
                </c:pt>
                <c:pt idx="6">
                  <c:v>0.38</c:v>
                </c:pt>
                <c:pt idx="7">
                  <c:v>0.214</c:v>
                </c:pt>
                <c:pt idx="8">
                  <c:v>0.106</c:v>
                </c:pt>
                <c:pt idx="9">
                  <c:v>4.7E-2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97376"/>
        <c:axId val="409697768"/>
      </c:scatterChart>
      <c:valAx>
        <c:axId val="409697376"/>
        <c:scaling>
          <c:orientation val="minMax"/>
          <c:max val="10.199999999999999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97768"/>
        <c:crosses val="autoZero"/>
        <c:crossBetween val="midCat"/>
      </c:valAx>
      <c:valAx>
        <c:axId val="409697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97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Scores,</a:t>
            </a:r>
            <a:r>
              <a:rPr lang="en-US" baseline="0"/>
              <a:t> centered data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PC1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data!$A$50:$A$59</c:f>
              <c:numCache>
                <c:formatCode>0.00000</c:formatCode>
                <c:ptCount val="10"/>
                <c:pt idx="0">
                  <c:v>0.63080918028016597</c:v>
                </c:pt>
                <c:pt idx="1">
                  <c:v>8.3087585602342001E-2</c:v>
                </c:pt>
                <c:pt idx="2">
                  <c:v>-0.46168137184533298</c:v>
                </c:pt>
                <c:pt idx="3">
                  <c:v>-0.807104027193003</c:v>
                </c:pt>
                <c:pt idx="4">
                  <c:v>-0.83573859771110404</c:v>
                </c:pt>
                <c:pt idx="5">
                  <c:v>-0.57420140454156698</c:v>
                </c:pt>
                <c:pt idx="6">
                  <c:v>-0.14640608770847599</c:v>
                </c:pt>
                <c:pt idx="7">
                  <c:v>0.32074461740631999</c:v>
                </c:pt>
                <c:pt idx="8">
                  <c:v>0.737664324557611</c:v>
                </c:pt>
                <c:pt idx="9">
                  <c:v>1.0528257811530399</c:v>
                </c:pt>
              </c:numCache>
            </c:numRef>
          </c:val>
          <c:smooth val="0"/>
        </c:ser>
        <c:ser>
          <c:idx val="1"/>
          <c:order val="1"/>
          <c:tx>
            <c:v>PC2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data!$B$50:$B$59</c:f>
              <c:numCache>
                <c:formatCode>0.00000</c:formatCode>
                <c:ptCount val="10"/>
                <c:pt idx="0">
                  <c:v>-0.28604396648435598</c:v>
                </c:pt>
                <c:pt idx="1">
                  <c:v>-0.28620407430484701</c:v>
                </c:pt>
                <c:pt idx="2">
                  <c:v>-0.244378550771082</c:v>
                </c:pt>
                <c:pt idx="3">
                  <c:v>-0.13267174561060499</c:v>
                </c:pt>
                <c:pt idx="4">
                  <c:v>3.8724054830614002E-2</c:v>
                </c:pt>
                <c:pt idx="5">
                  <c:v>0.20928949241359299</c:v>
                </c:pt>
                <c:pt idx="6">
                  <c:v>0.30005715750173101</c:v>
                </c:pt>
                <c:pt idx="7">
                  <c:v>0.268773971286279</c:v>
                </c:pt>
                <c:pt idx="8">
                  <c:v>0.14239206541755001</c:v>
                </c:pt>
                <c:pt idx="9">
                  <c:v>-9.9384042788780002E-3</c:v>
                </c:pt>
              </c:numCache>
            </c:numRef>
          </c:val>
          <c:smooth val="0"/>
        </c:ser>
        <c:ser>
          <c:idx val="2"/>
          <c:order val="2"/>
          <c:tx>
            <c:v>PC3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data!$C$50:$C$59</c:f>
              <c:numCache>
                <c:formatCode>0.00E+00</c:formatCode>
                <c:ptCount val="10"/>
                <c:pt idx="0">
                  <c:v>-2.3524381337999999E-5</c:v>
                </c:pt>
                <c:pt idx="1">
                  <c:v>2.5439728326299998E-4</c:v>
                </c:pt>
                <c:pt idx="2">
                  <c:v>-5.4227888392599998E-4</c:v>
                </c:pt>
                <c:pt idx="3">
                  <c:v>1.09484675464E-4</c:v>
                </c:pt>
                <c:pt idx="4">
                  <c:v>4.1068392860099998E-4</c:v>
                </c:pt>
                <c:pt idx="5">
                  <c:v>5.0300834536E-5</c:v>
                </c:pt>
                <c:pt idx="6">
                  <c:v>-7.7979677463800004E-4</c:v>
                </c:pt>
                <c:pt idx="7">
                  <c:v>8.0982691164999999E-4</c:v>
                </c:pt>
                <c:pt idx="8">
                  <c:v>-4.2602098481700002E-4</c:v>
                </c:pt>
                <c:pt idx="9">
                  <c:v>1.3692739120499999E-4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980072"/>
        <c:axId val="408979680"/>
      </c:lineChart>
      <c:catAx>
        <c:axId val="408980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79680"/>
        <c:crosses val="autoZero"/>
        <c:auto val="1"/>
        <c:lblAlgn val="ctr"/>
        <c:lblOffset val="100"/>
        <c:noMultiLvlLbl val="0"/>
      </c:catAx>
      <c:valAx>
        <c:axId val="40897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80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Scores, raw data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PC1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data!$A$25:$A$34</c:f>
              <c:numCache>
                <c:formatCode>General</c:formatCode>
                <c:ptCount val="10"/>
                <c:pt idx="0">
                  <c:v>0.78504383941881195</c:v>
                </c:pt>
                <c:pt idx="1">
                  <c:v>1.3266637780984301</c:v>
                </c:pt>
                <c:pt idx="2">
                  <c:v>1.8716015328933</c:v>
                </c:pt>
                <c:pt idx="3">
                  <c:v>2.2297861025424499</c:v>
                </c:pt>
                <c:pt idx="4">
                  <c:v>2.2835650992363101</c:v>
                </c:pt>
                <c:pt idx="5">
                  <c:v>2.0502689982962599</c:v>
                </c:pt>
                <c:pt idx="6">
                  <c:v>1.64070494542834</c:v>
                </c:pt>
                <c:pt idx="7">
                  <c:v>1.1740903029651599</c:v>
                </c:pt>
                <c:pt idx="8">
                  <c:v>0.74302199788965295</c:v>
                </c:pt>
                <c:pt idx="9">
                  <c:v>0.40872779020067401</c:v>
                </c:pt>
              </c:numCache>
            </c:numRef>
          </c:val>
          <c:smooth val="0"/>
        </c:ser>
        <c:ser>
          <c:idx val="1"/>
          <c:order val="1"/>
          <c:tx>
            <c:v>PC2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data!$B$25:$B$34</c:f>
              <c:numCache>
                <c:formatCode>General</c:formatCode>
                <c:ptCount val="10"/>
                <c:pt idx="0">
                  <c:v>-0.15266259343948901</c:v>
                </c:pt>
                <c:pt idx="1">
                  <c:v>-0.23418959623680499</c:v>
                </c:pt>
                <c:pt idx="2">
                  <c:v>-0.27375778370590997</c:v>
                </c:pt>
                <c:pt idx="3">
                  <c:v>-0.21460597062973699</c:v>
                </c:pt>
                <c:pt idx="4">
                  <c:v>-4.9366004903155E-2</c:v>
                </c:pt>
                <c:pt idx="5">
                  <c:v>0.15816038151810899</c:v>
                </c:pt>
                <c:pt idx="6">
                  <c:v>0.31147335924693298</c:v>
                </c:pt>
                <c:pt idx="7">
                  <c:v>0.34993606966939</c:v>
                </c:pt>
                <c:pt idx="8">
                  <c:v>0.28689353606750501</c:v>
                </c:pt>
                <c:pt idx="9">
                  <c:v>0.183073201490311</c:v>
                </c:pt>
              </c:numCache>
            </c:numRef>
          </c:val>
          <c:smooth val="0"/>
        </c:ser>
        <c:ser>
          <c:idx val="2"/>
          <c:order val="2"/>
          <c:tx>
            <c:v>PC3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data!$C$25:$C$34</c:f>
              <c:numCache>
                <c:formatCode>General</c:formatCode>
                <c:ptCount val="10"/>
                <c:pt idx="0">
                  <c:v>-2.4186453041199999E-4</c:v>
                </c:pt>
                <c:pt idx="1">
                  <c:v>2.3082971939999999E-4</c:v>
                </c:pt>
                <c:pt idx="2">
                  <c:v>-5.8551088076099996E-4</c:v>
                </c:pt>
                <c:pt idx="3">
                  <c:v>1.54555375361E-4</c:v>
                </c:pt>
                <c:pt idx="4">
                  <c:v>4.7301614011300002E-4</c:v>
                </c:pt>
                <c:pt idx="5">
                  <c:v>8.3300086511000002E-5</c:v>
                </c:pt>
                <c:pt idx="6">
                  <c:v>-6.9997499389600002E-4</c:v>
                </c:pt>
                <c:pt idx="7">
                  <c:v>8.1003635730299999E-4</c:v>
                </c:pt>
                <c:pt idx="8">
                  <c:v>-4.8550769093200002E-4</c:v>
                </c:pt>
                <c:pt idx="9">
                  <c:v>-1.4178818495400001E-4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142264"/>
        <c:axId val="410142656"/>
      </c:lineChart>
      <c:catAx>
        <c:axId val="4101422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142656"/>
        <c:crosses val="autoZero"/>
        <c:auto val="1"/>
        <c:lblAlgn val="ctr"/>
        <c:lblOffset val="100"/>
        <c:noMultiLvlLbl val="0"/>
      </c:catAx>
      <c:valAx>
        <c:axId val="41014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142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666447944006999"/>
          <c:y val="0.17171296296296298"/>
          <c:w val="0.81418285214348207"/>
          <c:h val="0.7069674103237095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7F3E1C06-438D-4142-9940-1FEA211777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-1.6375109361329833E-2"/>
                  <c:y val="6.4814814814814811E-2"/>
                </c:manualLayout>
              </c:layout>
              <c:tx>
                <c:rich>
                  <a:bodyPr/>
                  <a:lstStyle/>
                  <a:p>
                    <a:fld id="{5E643E17-9E9E-4A58-A72F-31B2900972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0F6A4E7-C6B1-4BDE-9119-CF5BCBDA52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-2.6486220472441046E-2"/>
                  <c:y val="-6.018518518518523E-2"/>
                </c:manualLayout>
              </c:layout>
              <c:tx>
                <c:rich>
                  <a:bodyPr/>
                  <a:lstStyle/>
                  <a:p>
                    <a:fld id="{03E5C0E1-0045-4BE3-BE9B-80754F44C7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33BD86F-C0C3-41F0-B839-4A3DC4E9E2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0A4D8CE-5C3D-4173-AB9C-21E124C5E6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23182977-D9F1-45B0-A4C7-CE0E11316F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72FD7B81-3B2D-4323-91F5-857F8E8D07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 and P'!$F$4:$M$4</c:f>
              <c:numCache>
                <c:formatCode>General</c:formatCode>
                <c:ptCount val="8"/>
                <c:pt idx="0">
                  <c:v>0.31737945198941098</c:v>
                </c:pt>
                <c:pt idx="1">
                  <c:v>0.45351439716805803</c:v>
                </c:pt>
                <c:pt idx="2">
                  <c:v>0.45412587565670298</c:v>
                </c:pt>
                <c:pt idx="3">
                  <c:v>0.36476643307465001</c:v>
                </c:pt>
                <c:pt idx="4">
                  <c:v>0.29570061697754602</c:v>
                </c:pt>
                <c:pt idx="5">
                  <c:v>0.30466860500674903</c:v>
                </c:pt>
                <c:pt idx="6">
                  <c:v>0.32603499592914298</c:v>
                </c:pt>
                <c:pt idx="7">
                  <c:v>0.26028730481728601</c:v>
                </c:pt>
              </c:numCache>
            </c:numRef>
          </c:xVal>
          <c:yVal>
            <c:numRef>
              <c:f>'T and P'!$F$5:$M$5</c:f>
              <c:numCache>
                <c:formatCode>General</c:formatCode>
                <c:ptCount val="8"/>
                <c:pt idx="0">
                  <c:v>-0.45261171739371903</c:v>
                </c:pt>
                <c:pt idx="1">
                  <c:v>-0.37279938034267102</c:v>
                </c:pt>
                <c:pt idx="2">
                  <c:v>0.142204303497001</c:v>
                </c:pt>
                <c:pt idx="3">
                  <c:v>0.58974183884153897</c:v>
                </c:pt>
                <c:pt idx="4">
                  <c:v>0.46663976359703102</c:v>
                </c:pt>
                <c:pt idx="5">
                  <c:v>1.6028566429287999E-2</c:v>
                </c:pt>
                <c:pt idx="6">
                  <c:v>-0.223519990481649</c:v>
                </c:pt>
                <c:pt idx="7">
                  <c:v>-0.14203867369197001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'T and P'!$F$3:$M$3</c15:f>
                <c15:dlblRangeCache>
                  <c:ptCount val="8"/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  <c:pt idx="5">
                    <c:v>F</c:v>
                  </c:pt>
                  <c:pt idx="6">
                    <c:v>G</c:v>
                  </c:pt>
                  <c:pt idx="7">
                    <c:v>H</c:v>
                  </c:pt>
                </c15:dlblRangeCache>
              </c15:datalabelsRang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10143440"/>
        <c:axId val="410143832"/>
      </c:scatterChart>
      <c:valAx>
        <c:axId val="410143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PC1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143832"/>
        <c:crosses val="autoZero"/>
        <c:crossBetween val="midCat"/>
      </c:valAx>
      <c:valAx>
        <c:axId val="41014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143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5D226AE9-23D0-46A6-BADB-650983CFA2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7E2140D-8597-4FEC-8CC6-94182323FF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0B1D1EF-E1DC-405B-8E9D-1B619CBCCB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4ED1564B-2A28-447F-877B-86B38C3407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886FBB9-DC48-46F3-9702-29E0702EBA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A2E5E22-4FC1-45C1-BE3D-DEAA754AC6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03B9334-4ABC-4AF9-BA0D-FACC76FA11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C7623D94-7CBE-4FCB-B38D-2BC6393542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8166C0DA-A3EC-4090-ABAB-FD10950962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28FBE996-42ED-49A8-97D1-C0C955D5C5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 and P'!$A$3:$A$12</c:f>
              <c:numCache>
                <c:formatCode>General</c:formatCode>
                <c:ptCount val="10"/>
                <c:pt idx="0">
                  <c:v>0.78504383941881195</c:v>
                </c:pt>
                <c:pt idx="1">
                  <c:v>1.3266637780984301</c:v>
                </c:pt>
                <c:pt idx="2">
                  <c:v>1.8716015328933</c:v>
                </c:pt>
                <c:pt idx="3">
                  <c:v>2.2297861025424499</c:v>
                </c:pt>
                <c:pt idx="4">
                  <c:v>2.2835650992363101</c:v>
                </c:pt>
                <c:pt idx="5">
                  <c:v>2.0502689982962599</c:v>
                </c:pt>
                <c:pt idx="6">
                  <c:v>1.64070494542834</c:v>
                </c:pt>
                <c:pt idx="7">
                  <c:v>1.1740903029651599</c:v>
                </c:pt>
                <c:pt idx="8">
                  <c:v>0.74302199788965295</c:v>
                </c:pt>
                <c:pt idx="9">
                  <c:v>0.40872779020067401</c:v>
                </c:pt>
              </c:numCache>
            </c:numRef>
          </c:xVal>
          <c:yVal>
            <c:numRef>
              <c:f>'T and P'!$B$3:$B$12</c:f>
              <c:numCache>
                <c:formatCode>General</c:formatCode>
                <c:ptCount val="10"/>
                <c:pt idx="0">
                  <c:v>-0.15266259343948901</c:v>
                </c:pt>
                <c:pt idx="1">
                  <c:v>-0.23418959623680499</c:v>
                </c:pt>
                <c:pt idx="2">
                  <c:v>-0.27375778370590997</c:v>
                </c:pt>
                <c:pt idx="3">
                  <c:v>-0.21460597062973699</c:v>
                </c:pt>
                <c:pt idx="4">
                  <c:v>-4.9366004903155E-2</c:v>
                </c:pt>
                <c:pt idx="5">
                  <c:v>0.15816038151810899</c:v>
                </c:pt>
                <c:pt idx="6">
                  <c:v>0.31147335924693298</c:v>
                </c:pt>
                <c:pt idx="7">
                  <c:v>0.34993606966939</c:v>
                </c:pt>
                <c:pt idx="8">
                  <c:v>0.28689353606750501</c:v>
                </c:pt>
                <c:pt idx="9">
                  <c:v>0.183073201490311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'T and P'!$D$3:$D$12</c15:f>
                <c15:dlblRangeCache>
                  <c:ptCount val="1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</c15:dlblRangeCache>
              </c15:datalabelsRang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10144616"/>
        <c:axId val="410145008"/>
      </c:scatterChart>
      <c:valAx>
        <c:axId val="410144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PC1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145008"/>
        <c:crosses val="autoZero"/>
        <c:crossBetween val="midCat"/>
      </c:valAx>
      <c:valAx>
        <c:axId val="410145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144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091272B3-A1C9-4D0C-A918-B9BB765648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F378039-A3A0-415B-8FF5-562846F93B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2A54A79-C730-4AB4-906F-1E549CAA23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0FD571C-C7C0-4471-96A9-39E25DDB01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912B94D0-E006-4A4C-9537-AAF8C15375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BAD4BF5F-88CC-4A75-86DE-A47DA23A78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14DAB92-CC37-443F-A368-BF63E569EF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1796F5BF-DC65-4BE6-BE7A-450A255E9F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428C3771-76D8-4306-814D-8DD4E0FBF0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23910FAD-8FA7-49C9-8B0B-2DAB7D1ADE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 and P'!$A$16:$A$25</c:f>
              <c:numCache>
                <c:formatCode>0.00000</c:formatCode>
                <c:ptCount val="10"/>
                <c:pt idx="0">
                  <c:v>-0.63080918028016597</c:v>
                </c:pt>
                <c:pt idx="1">
                  <c:v>-8.3087585602342001E-2</c:v>
                </c:pt>
                <c:pt idx="2">
                  <c:v>0.46168137184533298</c:v>
                </c:pt>
                <c:pt idx="3">
                  <c:v>0.807104027193003</c:v>
                </c:pt>
                <c:pt idx="4">
                  <c:v>0.83573859771110404</c:v>
                </c:pt>
                <c:pt idx="5">
                  <c:v>0.57420140454156698</c:v>
                </c:pt>
                <c:pt idx="6">
                  <c:v>0.14640608770847599</c:v>
                </c:pt>
                <c:pt idx="7">
                  <c:v>-0.32074461740631999</c:v>
                </c:pt>
                <c:pt idx="8">
                  <c:v>-0.737664324557611</c:v>
                </c:pt>
                <c:pt idx="9">
                  <c:v>-1.0528257811530399</c:v>
                </c:pt>
              </c:numCache>
            </c:numRef>
          </c:xVal>
          <c:yVal>
            <c:numRef>
              <c:f>'T and P'!$B$16:$B$25</c:f>
              <c:numCache>
                <c:formatCode>0.00000</c:formatCode>
                <c:ptCount val="10"/>
                <c:pt idx="0">
                  <c:v>-0.28604396648435598</c:v>
                </c:pt>
                <c:pt idx="1">
                  <c:v>-0.28620407430484701</c:v>
                </c:pt>
                <c:pt idx="2">
                  <c:v>-0.244378550771082</c:v>
                </c:pt>
                <c:pt idx="3">
                  <c:v>-0.13267174561060499</c:v>
                </c:pt>
                <c:pt idx="4">
                  <c:v>3.8724054830614002E-2</c:v>
                </c:pt>
                <c:pt idx="5">
                  <c:v>0.20928949241359299</c:v>
                </c:pt>
                <c:pt idx="6">
                  <c:v>0.30005715750173101</c:v>
                </c:pt>
                <c:pt idx="7">
                  <c:v>0.268773971286279</c:v>
                </c:pt>
                <c:pt idx="8">
                  <c:v>0.14239206541755001</c:v>
                </c:pt>
                <c:pt idx="9">
                  <c:v>-9.9384042788780002E-3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'T and P'!$C$16:$C$25</c15:f>
                <c15:dlblRangeCache>
                  <c:ptCount val="1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</c15:dlblRangeCache>
              </c15:datalabelsRang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10145792"/>
        <c:axId val="410146184"/>
      </c:scatterChart>
      <c:valAx>
        <c:axId val="410145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PC1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146184"/>
        <c:crosses val="autoZero"/>
        <c:crossBetween val="midCat"/>
      </c:valAx>
      <c:valAx>
        <c:axId val="410146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145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76C2B92-BC9F-44BC-B8F8-273B117A2B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-4.2360017497812775E-3"/>
                  <c:y val="4.6296296296296294E-3"/>
                </c:manualLayout>
              </c:layout>
              <c:tx>
                <c:rich>
                  <a:bodyPr/>
                  <a:lstStyle/>
                  <a:p>
                    <a:fld id="{A0102C2F-254C-440C-B78A-C04855EF87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B619A51-9FFC-4D26-B112-3E4F5E6848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D979C1F-13D8-4778-9D40-F4D480FC26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FE283F6-C572-41D9-8A6A-977BB3CA69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4CDF5DB-797B-47F0-80C1-57093950BF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7B75A05-4561-47BE-8DF6-AC8134B3D1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DD6CE139-57D6-4C6E-97C7-94B2389A1E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 and P'!$F$17:$M$17</c:f>
              <c:numCache>
                <c:formatCode>0.0000</c:formatCode>
                <c:ptCount val="8"/>
                <c:pt idx="0">
                  <c:v>0.38113046963469499</c:v>
                </c:pt>
                <c:pt idx="1">
                  <c:v>0.50386959133370102</c:v>
                </c:pt>
                <c:pt idx="2">
                  <c:v>0.42790582296958002</c:v>
                </c:pt>
                <c:pt idx="3">
                  <c:v>0.27319820878332401</c:v>
                </c:pt>
                <c:pt idx="4">
                  <c:v>0.223077227827986</c:v>
                </c:pt>
                <c:pt idx="5">
                  <c:v>0.29878379359873802</c:v>
                </c:pt>
                <c:pt idx="6">
                  <c:v>0.35573727900333701</c:v>
                </c:pt>
                <c:pt idx="7">
                  <c:v>0.278442325924391</c:v>
                </c:pt>
              </c:numCache>
            </c:numRef>
          </c:xVal>
          <c:yVal>
            <c:numRef>
              <c:f>'T and P'!$F$18:$M$18</c:f>
              <c:numCache>
                <c:formatCode>0.0000</c:formatCode>
                <c:ptCount val="8"/>
                <c:pt idx="0">
                  <c:v>-0.40038868006646999</c:v>
                </c:pt>
                <c:pt idx="1">
                  <c:v>-0.301281541524268</c:v>
                </c:pt>
                <c:pt idx="2">
                  <c:v>0.20800581507606</c:v>
                </c:pt>
                <c:pt idx="3">
                  <c:v>0.63752491137578304</c:v>
                </c:pt>
                <c:pt idx="4">
                  <c:v>0.50536130121872502</c:v>
                </c:pt>
                <c:pt idx="5">
                  <c:v>6.0923681969185003E-2</c:v>
                </c:pt>
                <c:pt idx="6">
                  <c:v>-0.172429702558234</c:v>
                </c:pt>
                <c:pt idx="7">
                  <c:v>-0.101883088698508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'T and P'!$F$16:$M$16</c15:f>
                <c15:dlblRangeCache>
                  <c:ptCount val="8"/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  <c:pt idx="5">
                    <c:v>F</c:v>
                  </c:pt>
                  <c:pt idx="6">
                    <c:v>G</c:v>
                  </c:pt>
                  <c:pt idx="7">
                    <c:v>H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410146968"/>
        <c:axId val="410147360"/>
      </c:scatterChart>
      <c:valAx>
        <c:axId val="410146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PC1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147360"/>
        <c:crosses val="autoZero"/>
        <c:crossBetween val="midCat"/>
      </c:valAx>
      <c:valAx>
        <c:axId val="41014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146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640C49E9-1846-4516-A5D4-B9F252ADA8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439F85A-04EC-4DC7-8620-BD37A297FF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23A2772-A767-4386-AED8-569D441772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4573DF58-EAD8-4488-82B3-961E630F0E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3D5373A-B3F3-4EC8-9D4C-D4D37B59C6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BE0EBCDE-9221-4ACA-A441-C5C61F3F87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2E049BA3-09DE-49D3-ACBD-D2262C305F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DE96B7A-4CFE-4817-A301-B88777DA4F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27DD79AD-A3D9-4647-83FF-7116B88289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1A10FAC2-7241-4495-96F1-7EF363C5CB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 and P'!$A$30:$A$39</c:f>
              <c:numCache>
                <c:formatCode>0.0000</c:formatCode>
                <c:ptCount val="10"/>
                <c:pt idx="0">
                  <c:v>-2.8514116232014901</c:v>
                </c:pt>
                <c:pt idx="1">
                  <c:v>-0.57886839823938196</c:v>
                </c:pt>
                <c:pt idx="2">
                  <c:v>1.7156144704059</c:v>
                </c:pt>
                <c:pt idx="3">
                  <c:v>3.2405059551973499</c:v>
                </c:pt>
                <c:pt idx="4">
                  <c:v>3.4989471541194499</c:v>
                </c:pt>
                <c:pt idx="5">
                  <c:v>2.55303038295625</c:v>
                </c:pt>
                <c:pt idx="6">
                  <c:v>0.85369388686634595</c:v>
                </c:pt>
                <c:pt idx="7">
                  <c:v>-1.1111972453632999</c:v>
                </c:pt>
                <c:pt idx="8">
                  <c:v>-2.9434742981554698</c:v>
                </c:pt>
                <c:pt idx="9">
                  <c:v>-4.3768402845856604</c:v>
                </c:pt>
              </c:numCache>
            </c:numRef>
          </c:xVal>
          <c:yVal>
            <c:numRef>
              <c:f>'T and P'!$B$30:$B$39</c:f>
              <c:numCache>
                <c:formatCode>0.0000</c:formatCode>
                <c:ptCount val="10"/>
                <c:pt idx="0">
                  <c:v>-1.22303533803815</c:v>
                </c:pt>
                <c:pt idx="1">
                  <c:v>-1.27987730396279</c:v>
                </c:pt>
                <c:pt idx="2">
                  <c:v>-1.14665550001039</c:v>
                </c:pt>
                <c:pt idx="3">
                  <c:v>-0.68007624911934095</c:v>
                </c:pt>
                <c:pt idx="4">
                  <c:v>8.8731627817093997E-2</c:v>
                </c:pt>
                <c:pt idx="5">
                  <c:v>0.88332085885936595</c:v>
                </c:pt>
                <c:pt idx="6">
                  <c:v>1.3363506281661</c:v>
                </c:pt>
                <c:pt idx="7">
                  <c:v>1.2419122854634801</c:v>
                </c:pt>
                <c:pt idx="8">
                  <c:v>0.71671409355372995</c:v>
                </c:pt>
                <c:pt idx="9">
                  <c:v>6.2614897270909006E-2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'T and P'!$C$30:$C$39</c15:f>
                <c15:dlblRangeCache>
                  <c:ptCount val="1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</c15:dlblRangeCache>
              </c15:datalabelsRang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10148144"/>
        <c:axId val="410148536"/>
      </c:scatterChart>
      <c:valAx>
        <c:axId val="410148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PC1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148536"/>
        <c:crosses val="autoZero"/>
        <c:crossBetween val="midCat"/>
      </c:valAx>
      <c:valAx>
        <c:axId val="410148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PC2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406851851851851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148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88670166229222"/>
          <c:y val="0.15777538334024038"/>
          <c:w val="0.81418285214348207"/>
          <c:h val="0.7069674103237095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7AAEBE5-8335-41CC-A7C8-443023FC31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476C7EF-F523-4068-8283-BC79C3FD48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366121D-005D-4053-B20A-523F8D399B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D47E3FE-49FC-4EF1-A348-79C41FBE6F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>
                <c:manualLayout>
                  <c:x val="1.6804461942257218E-3"/>
                  <c:y val="-1.4035087719298246E-2"/>
                </c:manualLayout>
              </c:layout>
              <c:tx>
                <c:rich>
                  <a:bodyPr/>
                  <a:lstStyle/>
                  <a:p>
                    <a:fld id="{31436372-3ED2-473A-9BFB-0658BA27E3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9E4E4192-B413-422B-84E5-2C6736646E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DE3CECF5-6158-412C-B5E8-C3AF6F49F7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897CCEB-E312-4839-B2F3-0D992752CA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'T and P'!$F$31:$M$31</c:f>
              <c:numCache>
                <c:formatCode>0.0000</c:formatCode>
                <c:ptCount val="8"/>
                <c:pt idx="0">
                  <c:v>0.34563849238523398</c:v>
                </c:pt>
                <c:pt idx="1">
                  <c:v>0.36339672554464603</c:v>
                </c:pt>
                <c:pt idx="2">
                  <c:v>0.37498478431473897</c:v>
                </c:pt>
                <c:pt idx="3">
                  <c:v>0.31032999595613397</c:v>
                </c:pt>
                <c:pt idx="4">
                  <c:v>0.31336807692178997</c:v>
                </c:pt>
                <c:pt idx="5">
                  <c:v>0.37674136616214698</c:v>
                </c:pt>
                <c:pt idx="6">
                  <c:v>0.36683775525093099</c:v>
                </c:pt>
                <c:pt idx="7">
                  <c:v>0.36993919811025999</c:v>
                </c:pt>
              </c:numCache>
            </c:numRef>
          </c:xVal>
          <c:yVal>
            <c:numRef>
              <c:f>'T and P'!$F$32:$M$32</c:f>
              <c:numCache>
                <c:formatCode>0.0000</c:formatCode>
                <c:ptCount val="8"/>
                <c:pt idx="0">
                  <c:v>-0.40724539910311103</c:v>
                </c:pt>
                <c:pt idx="1">
                  <c:v>-0.27001940310405897</c:v>
                </c:pt>
                <c:pt idx="2">
                  <c:v>9.8756235724799996E-2</c:v>
                </c:pt>
                <c:pt idx="3">
                  <c:v>0.58035008732511995</c:v>
                </c:pt>
                <c:pt idx="4">
                  <c:v>0.56817204650858699</c:v>
                </c:pt>
                <c:pt idx="5">
                  <c:v>2.3064090597309998E-3</c:v>
                </c:pt>
                <c:pt idx="6">
                  <c:v>-0.23315673141958199</c:v>
                </c:pt>
                <c:pt idx="7">
                  <c:v>-0.19363582711135399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'T and P'!$F$30:$M$30</c15:f>
                <c15:dlblRangeCache>
                  <c:ptCount val="8"/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  <c:pt idx="5">
                    <c:v>F</c:v>
                  </c:pt>
                  <c:pt idx="6">
                    <c:v>G</c:v>
                  </c:pt>
                  <c:pt idx="7">
                    <c:v>H</c:v>
                  </c:pt>
                </c15:dlblRangeCache>
              </c15:datalabelsRang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10149320"/>
        <c:axId val="410727920"/>
      </c:scatterChart>
      <c:valAx>
        <c:axId val="410149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PC1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727920"/>
        <c:crosses val="autoZero"/>
        <c:crossBetween val="midCat"/>
      </c:valAx>
      <c:valAx>
        <c:axId val="41072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149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'cross-validation'!$A$4:$A$7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'cross-validation'!$B$4:$B$7</c:f>
              <c:numCache>
                <c:formatCode>General</c:formatCode>
                <c:ptCount val="4"/>
                <c:pt idx="0">
                  <c:v>0.68245380346399998</c:v>
                </c:pt>
                <c:pt idx="1">
                  <c:v>7.4182999889999996E-6</c:v>
                </c:pt>
                <c:pt idx="2">
                  <c:v>6.3749723419999998E-6</c:v>
                </c:pt>
                <c:pt idx="3">
                  <c:v>2.619810718E-6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728704"/>
        <c:axId val="410729096"/>
      </c:scatterChart>
      <c:valAx>
        <c:axId val="410728704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729096"/>
        <c:crosses val="autoZero"/>
        <c:crossBetween val="midCat"/>
        <c:majorUnit val="1"/>
      </c:valAx>
      <c:valAx>
        <c:axId val="410729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728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888648293963255"/>
          <c:y val="0.14579870224555264"/>
          <c:w val="0.79755796150481195"/>
          <c:h val="0.7403240740740740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'cross-validation'!$E$4:$E$7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'cross-validation'!$F$4:$F$7</c:f>
              <c:numCache>
                <c:formatCode>General</c:formatCode>
                <c:ptCount val="4"/>
                <c:pt idx="0">
                  <c:v>0.56190064792706096</c:v>
                </c:pt>
                <c:pt idx="1">
                  <c:v>4.653496819E-6</c:v>
                </c:pt>
                <c:pt idx="2">
                  <c:v>2.5423769799999999E-6</c:v>
                </c:pt>
                <c:pt idx="3">
                  <c:v>9.8986456299999993E-7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729880"/>
        <c:axId val="410730272"/>
      </c:scatterChart>
      <c:valAx>
        <c:axId val="410729880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730272"/>
        <c:crosses val="autoZero"/>
        <c:crossBetween val="midCat"/>
        <c:majorUnit val="1"/>
      </c:valAx>
      <c:valAx>
        <c:axId val="41073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729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'cross-validation'!$A$19:$A$22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'cross-validation'!$B$19:$B$22</c:f>
              <c:numCache>
                <c:formatCode>General</c:formatCode>
                <c:ptCount val="4"/>
                <c:pt idx="0">
                  <c:v>0.66265208300567802</c:v>
                </c:pt>
                <c:pt idx="1">
                  <c:v>8.9641227140000003E-6</c:v>
                </c:pt>
                <c:pt idx="2">
                  <c:v>8.2388201940000008E-6</c:v>
                </c:pt>
                <c:pt idx="3">
                  <c:v>3.4498483880000002E-6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731056"/>
        <c:axId val="410731448"/>
      </c:scatterChart>
      <c:valAx>
        <c:axId val="410731056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731448"/>
        <c:crosses val="autoZero"/>
        <c:crossBetween val="midCat"/>
        <c:majorUnit val="1"/>
      </c:valAx>
      <c:valAx>
        <c:axId val="410731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731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RRS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'cross-validation'!$E$19:$E$22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'cross-validation'!$F$19:$F$22</c:f>
              <c:numCache>
                <c:formatCode>General</c:formatCode>
                <c:ptCount val="4"/>
                <c:pt idx="0">
                  <c:v>0.46901064139246901</c:v>
                </c:pt>
                <c:pt idx="1">
                  <c:v>4.3886815649999999E-6</c:v>
                </c:pt>
                <c:pt idx="2">
                  <c:v>2.3820198189999998E-6</c:v>
                </c:pt>
                <c:pt idx="3">
                  <c:v>8.7409755000000003E-7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08264"/>
        <c:axId val="410808656"/>
      </c:scatterChart>
      <c:valAx>
        <c:axId val="410808264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08656"/>
        <c:crosses val="autoZero"/>
        <c:crossBetween val="midCat"/>
        <c:majorUnit val="1"/>
      </c:valAx>
      <c:valAx>
        <c:axId val="41080865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0826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Scores,</a:t>
            </a:r>
            <a:r>
              <a:rPr lang="en-US" baseline="0"/>
              <a:t> centered data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PC1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data!$A$50:$A$59</c:f>
              <c:numCache>
                <c:formatCode>0.00000</c:formatCode>
                <c:ptCount val="10"/>
                <c:pt idx="0">
                  <c:v>0.63080918028016597</c:v>
                </c:pt>
                <c:pt idx="1">
                  <c:v>8.3087585602342001E-2</c:v>
                </c:pt>
                <c:pt idx="2">
                  <c:v>-0.46168137184533298</c:v>
                </c:pt>
                <c:pt idx="3">
                  <c:v>-0.807104027193003</c:v>
                </c:pt>
                <c:pt idx="4">
                  <c:v>-0.83573859771110404</c:v>
                </c:pt>
                <c:pt idx="5">
                  <c:v>-0.57420140454156698</c:v>
                </c:pt>
                <c:pt idx="6">
                  <c:v>-0.14640608770847599</c:v>
                </c:pt>
                <c:pt idx="7">
                  <c:v>0.32074461740631999</c:v>
                </c:pt>
                <c:pt idx="8">
                  <c:v>0.737664324557611</c:v>
                </c:pt>
                <c:pt idx="9">
                  <c:v>1.0528257811530399</c:v>
                </c:pt>
              </c:numCache>
            </c:numRef>
          </c:val>
          <c:smooth val="0"/>
        </c:ser>
        <c:ser>
          <c:idx val="1"/>
          <c:order val="1"/>
          <c:tx>
            <c:v>PC2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data!$B$50:$B$59</c:f>
              <c:numCache>
                <c:formatCode>0.00000</c:formatCode>
                <c:ptCount val="10"/>
                <c:pt idx="0">
                  <c:v>-0.28604396648435598</c:v>
                </c:pt>
                <c:pt idx="1">
                  <c:v>-0.28620407430484701</c:v>
                </c:pt>
                <c:pt idx="2">
                  <c:v>-0.244378550771082</c:v>
                </c:pt>
                <c:pt idx="3">
                  <c:v>-0.13267174561060499</c:v>
                </c:pt>
                <c:pt idx="4">
                  <c:v>3.8724054830614002E-2</c:v>
                </c:pt>
                <c:pt idx="5">
                  <c:v>0.20928949241359299</c:v>
                </c:pt>
                <c:pt idx="6">
                  <c:v>0.30005715750173101</c:v>
                </c:pt>
                <c:pt idx="7">
                  <c:v>0.268773971286279</c:v>
                </c:pt>
                <c:pt idx="8">
                  <c:v>0.14239206541755001</c:v>
                </c:pt>
                <c:pt idx="9">
                  <c:v>-9.9384042788780002E-3</c:v>
                </c:pt>
              </c:numCache>
            </c:numRef>
          </c:val>
          <c:smooth val="0"/>
        </c:ser>
        <c:ser>
          <c:idx val="2"/>
          <c:order val="2"/>
          <c:tx>
            <c:v>PC3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data!$C$50:$C$59</c:f>
              <c:numCache>
                <c:formatCode>0.00E+00</c:formatCode>
                <c:ptCount val="10"/>
                <c:pt idx="0">
                  <c:v>-2.3524381337999999E-5</c:v>
                </c:pt>
                <c:pt idx="1">
                  <c:v>2.5439728326299998E-4</c:v>
                </c:pt>
                <c:pt idx="2">
                  <c:v>-5.4227888392599998E-4</c:v>
                </c:pt>
                <c:pt idx="3">
                  <c:v>1.09484675464E-4</c:v>
                </c:pt>
                <c:pt idx="4">
                  <c:v>4.1068392860099998E-4</c:v>
                </c:pt>
                <c:pt idx="5">
                  <c:v>5.0300834536E-5</c:v>
                </c:pt>
                <c:pt idx="6">
                  <c:v>-7.7979677463800004E-4</c:v>
                </c:pt>
                <c:pt idx="7">
                  <c:v>8.0982691164999999E-4</c:v>
                </c:pt>
                <c:pt idx="8">
                  <c:v>-4.2602098481700002E-4</c:v>
                </c:pt>
                <c:pt idx="9">
                  <c:v>1.3692739120499999E-4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809440"/>
        <c:axId val="410809832"/>
      </c:lineChart>
      <c:catAx>
        <c:axId val="4108094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09832"/>
        <c:crosses val="autoZero"/>
        <c:auto val="1"/>
        <c:lblAlgn val="ctr"/>
        <c:lblOffset val="100"/>
        <c:noMultiLvlLbl val="0"/>
      </c:catAx>
      <c:valAx>
        <c:axId val="410809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09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Scores, raw data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PC1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data!$A$25:$A$34</c:f>
              <c:numCache>
                <c:formatCode>General</c:formatCode>
                <c:ptCount val="10"/>
                <c:pt idx="0">
                  <c:v>0.78504383941881195</c:v>
                </c:pt>
                <c:pt idx="1">
                  <c:v>1.3266637780984301</c:v>
                </c:pt>
                <c:pt idx="2">
                  <c:v>1.8716015328933</c:v>
                </c:pt>
                <c:pt idx="3">
                  <c:v>2.2297861025424499</c:v>
                </c:pt>
                <c:pt idx="4">
                  <c:v>2.2835650992363101</c:v>
                </c:pt>
                <c:pt idx="5">
                  <c:v>2.0502689982962599</c:v>
                </c:pt>
                <c:pt idx="6">
                  <c:v>1.64070494542834</c:v>
                </c:pt>
                <c:pt idx="7">
                  <c:v>1.1740903029651599</c:v>
                </c:pt>
                <c:pt idx="8">
                  <c:v>0.74302199788965295</c:v>
                </c:pt>
                <c:pt idx="9">
                  <c:v>0.40872779020067401</c:v>
                </c:pt>
              </c:numCache>
            </c:numRef>
          </c:val>
          <c:smooth val="0"/>
        </c:ser>
        <c:ser>
          <c:idx val="1"/>
          <c:order val="1"/>
          <c:tx>
            <c:v>PC2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data!$B$25:$B$34</c:f>
              <c:numCache>
                <c:formatCode>General</c:formatCode>
                <c:ptCount val="10"/>
                <c:pt idx="0">
                  <c:v>-0.15266259343948901</c:v>
                </c:pt>
                <c:pt idx="1">
                  <c:v>-0.23418959623680499</c:v>
                </c:pt>
                <c:pt idx="2">
                  <c:v>-0.27375778370590997</c:v>
                </c:pt>
                <c:pt idx="3">
                  <c:v>-0.21460597062973699</c:v>
                </c:pt>
                <c:pt idx="4">
                  <c:v>-4.9366004903155E-2</c:v>
                </c:pt>
                <c:pt idx="5">
                  <c:v>0.15816038151810899</c:v>
                </c:pt>
                <c:pt idx="6">
                  <c:v>0.31147335924693298</c:v>
                </c:pt>
                <c:pt idx="7">
                  <c:v>0.34993606966939</c:v>
                </c:pt>
                <c:pt idx="8">
                  <c:v>0.28689353606750501</c:v>
                </c:pt>
                <c:pt idx="9">
                  <c:v>0.183073201490311</c:v>
                </c:pt>
              </c:numCache>
            </c:numRef>
          </c:val>
          <c:smooth val="0"/>
        </c:ser>
        <c:ser>
          <c:idx val="2"/>
          <c:order val="2"/>
          <c:tx>
            <c:v>PC3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data!$C$25:$C$34</c:f>
              <c:numCache>
                <c:formatCode>General</c:formatCode>
                <c:ptCount val="10"/>
                <c:pt idx="0">
                  <c:v>-2.4186453041199999E-4</c:v>
                </c:pt>
                <c:pt idx="1">
                  <c:v>2.3082971939999999E-4</c:v>
                </c:pt>
                <c:pt idx="2">
                  <c:v>-5.8551088076099996E-4</c:v>
                </c:pt>
                <c:pt idx="3">
                  <c:v>1.54555375361E-4</c:v>
                </c:pt>
                <c:pt idx="4">
                  <c:v>4.7301614011300002E-4</c:v>
                </c:pt>
                <c:pt idx="5">
                  <c:v>8.3300086511000002E-5</c:v>
                </c:pt>
                <c:pt idx="6">
                  <c:v>-6.9997499389600002E-4</c:v>
                </c:pt>
                <c:pt idx="7">
                  <c:v>8.1003635730299999E-4</c:v>
                </c:pt>
                <c:pt idx="8">
                  <c:v>-4.8550769093200002E-4</c:v>
                </c:pt>
                <c:pt idx="9">
                  <c:v>-1.4178818495400001E-4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810616"/>
        <c:axId val="410811008"/>
      </c:lineChart>
      <c:catAx>
        <c:axId val="4108106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11008"/>
        <c:crosses val="autoZero"/>
        <c:auto val="1"/>
        <c:lblAlgn val="ctr"/>
        <c:lblOffset val="100"/>
        <c:noMultiLvlLbl val="0"/>
      </c:catAx>
      <c:valAx>
        <c:axId val="41081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10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4" Type="http://schemas.openxmlformats.org/officeDocument/2006/relationships/chart" Target="../charts/chart2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350520</xdr:colOff>
      <xdr:row>3</xdr:row>
      <xdr:rowOff>160020</xdr:rowOff>
    </xdr:from>
    <xdr:to>
      <xdr:col>26</xdr:col>
      <xdr:colOff>45720</xdr:colOff>
      <xdr:row>18</xdr:row>
      <xdr:rowOff>83820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182880</xdr:colOff>
      <xdr:row>17</xdr:row>
      <xdr:rowOff>30480</xdr:rowOff>
    </xdr:from>
    <xdr:to>
      <xdr:col>20</xdr:col>
      <xdr:colOff>487680</xdr:colOff>
      <xdr:row>32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76200</xdr:colOff>
      <xdr:row>37</xdr:row>
      <xdr:rowOff>99060</xdr:rowOff>
    </xdr:from>
    <xdr:to>
      <xdr:col>25</xdr:col>
      <xdr:colOff>381000</xdr:colOff>
      <xdr:row>52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45720</xdr:colOff>
      <xdr:row>53</xdr:row>
      <xdr:rowOff>0</xdr:rowOff>
    </xdr:from>
    <xdr:to>
      <xdr:col>23</xdr:col>
      <xdr:colOff>350520</xdr:colOff>
      <xdr:row>68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15240</xdr:colOff>
      <xdr:row>71</xdr:row>
      <xdr:rowOff>160020</xdr:rowOff>
    </xdr:from>
    <xdr:to>
      <xdr:col>20</xdr:col>
      <xdr:colOff>320040</xdr:colOff>
      <xdr:row>86</xdr:row>
      <xdr:rowOff>160020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7620</xdr:colOff>
      <xdr:row>82</xdr:row>
      <xdr:rowOff>64770</xdr:rowOff>
    </xdr:from>
    <xdr:to>
      <xdr:col>12</xdr:col>
      <xdr:colOff>312420</xdr:colOff>
      <xdr:row>97</xdr:row>
      <xdr:rowOff>64770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205740</xdr:colOff>
      <xdr:row>0</xdr:row>
      <xdr:rowOff>83820</xdr:rowOff>
    </xdr:from>
    <xdr:to>
      <xdr:col>16</xdr:col>
      <xdr:colOff>510540</xdr:colOff>
      <xdr:row>14</xdr:row>
      <xdr:rowOff>129540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129540</xdr:colOff>
      <xdr:row>29</xdr:row>
      <xdr:rowOff>118110</xdr:rowOff>
    </xdr:from>
    <xdr:to>
      <xdr:col>18</xdr:col>
      <xdr:colOff>434340</xdr:colOff>
      <xdr:row>44</xdr:row>
      <xdr:rowOff>118110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502920</xdr:colOff>
      <xdr:row>12</xdr:row>
      <xdr:rowOff>160020</xdr:rowOff>
    </xdr:from>
    <xdr:to>
      <xdr:col>14</xdr:col>
      <xdr:colOff>198120</xdr:colOff>
      <xdr:row>27</xdr:row>
      <xdr:rowOff>53340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259080</xdr:colOff>
      <xdr:row>49</xdr:row>
      <xdr:rowOff>160020</xdr:rowOff>
    </xdr:from>
    <xdr:to>
      <xdr:col>12</xdr:col>
      <xdr:colOff>563880</xdr:colOff>
      <xdr:row>64</xdr:row>
      <xdr:rowOff>160020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106680</xdr:colOff>
      <xdr:row>25</xdr:row>
      <xdr:rowOff>38100</xdr:rowOff>
    </xdr:from>
    <xdr:to>
      <xdr:col>11</xdr:col>
      <xdr:colOff>411480</xdr:colOff>
      <xdr:row>40</xdr:row>
      <xdr:rowOff>38100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76200</xdr:colOff>
      <xdr:row>0</xdr:row>
      <xdr:rowOff>45720</xdr:rowOff>
    </xdr:from>
    <xdr:to>
      <xdr:col>30</xdr:col>
      <xdr:colOff>548640</xdr:colOff>
      <xdr:row>18</xdr:row>
      <xdr:rowOff>30480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358140</xdr:colOff>
      <xdr:row>8</xdr:row>
      <xdr:rowOff>106680</xdr:rowOff>
    </xdr:from>
    <xdr:to>
      <xdr:col>27</xdr:col>
      <xdr:colOff>53340</xdr:colOff>
      <xdr:row>23</xdr:row>
      <xdr:rowOff>106680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220980</xdr:colOff>
      <xdr:row>12</xdr:row>
      <xdr:rowOff>167640</xdr:rowOff>
    </xdr:from>
    <xdr:to>
      <xdr:col>20</xdr:col>
      <xdr:colOff>525780</xdr:colOff>
      <xdr:row>27</xdr:row>
      <xdr:rowOff>167640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571500</xdr:colOff>
      <xdr:row>18</xdr:row>
      <xdr:rowOff>152400</xdr:rowOff>
    </xdr:from>
    <xdr:to>
      <xdr:col>35</xdr:col>
      <xdr:colOff>266700</xdr:colOff>
      <xdr:row>33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281940</xdr:colOff>
      <xdr:row>30</xdr:row>
      <xdr:rowOff>0</xdr:rowOff>
    </xdr:from>
    <xdr:to>
      <xdr:col>22</xdr:col>
      <xdr:colOff>586740</xdr:colOff>
      <xdr:row>45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259080</xdr:colOff>
      <xdr:row>33</xdr:row>
      <xdr:rowOff>99060</xdr:rowOff>
    </xdr:from>
    <xdr:to>
      <xdr:col>12</xdr:col>
      <xdr:colOff>563880</xdr:colOff>
      <xdr:row>48</xdr:row>
      <xdr:rowOff>99060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266700</xdr:colOff>
      <xdr:row>2</xdr:row>
      <xdr:rowOff>114300</xdr:rowOff>
    </xdr:from>
    <xdr:to>
      <xdr:col>18</xdr:col>
      <xdr:colOff>571500</xdr:colOff>
      <xdr:row>17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563880</xdr:colOff>
      <xdr:row>2</xdr:row>
      <xdr:rowOff>60960</xdr:rowOff>
    </xdr:from>
    <xdr:to>
      <xdr:col>26</xdr:col>
      <xdr:colOff>259080</xdr:colOff>
      <xdr:row>17</xdr:row>
      <xdr:rowOff>60960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182880</xdr:colOff>
      <xdr:row>17</xdr:row>
      <xdr:rowOff>68580</xdr:rowOff>
    </xdr:from>
    <xdr:to>
      <xdr:col>19</xdr:col>
      <xdr:colOff>487680</xdr:colOff>
      <xdr:row>32</xdr:row>
      <xdr:rowOff>68580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403860</xdr:colOff>
      <xdr:row>17</xdr:row>
      <xdr:rowOff>83820</xdr:rowOff>
    </xdr:from>
    <xdr:to>
      <xdr:col>27</xdr:col>
      <xdr:colOff>99060</xdr:colOff>
      <xdr:row>32</xdr:row>
      <xdr:rowOff>83820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281940</xdr:colOff>
      <xdr:row>0</xdr:row>
      <xdr:rowOff>167640</xdr:rowOff>
    </xdr:from>
    <xdr:to>
      <xdr:col>14</xdr:col>
      <xdr:colOff>586740</xdr:colOff>
      <xdr:row>15</xdr:row>
      <xdr:rowOff>167640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0</xdr:rowOff>
    </xdr:from>
    <xdr:to>
      <xdr:col>7</xdr:col>
      <xdr:colOff>304800</xdr:colOff>
      <xdr:row>16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abSelected="1" workbookViewId="0"/>
  </sheetViews>
  <sheetFormatPr defaultRowHeight="14.4" x14ac:dyDescent="0.3"/>
  <cols>
    <col min="1" max="1" width="10.33203125" bestFit="1" customWidth="1"/>
    <col min="2" max="2" width="9.21875" bestFit="1" customWidth="1"/>
    <col min="3" max="3" width="10.21875" bestFit="1" customWidth="1"/>
  </cols>
  <sheetData>
    <row r="1" spans="1:9" x14ac:dyDescent="0.3">
      <c r="A1" s="1" t="s">
        <v>5</v>
      </c>
    </row>
    <row r="2" spans="1:9" x14ac:dyDescent="0.3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</row>
    <row r="3" spans="1:9" ht="15.6" x14ac:dyDescent="0.3">
      <c r="A3">
        <v>1</v>
      </c>
      <c r="B3" s="7">
        <v>0.318</v>
      </c>
      <c r="C3" s="7">
        <v>0.41299999999999998</v>
      </c>
      <c r="D3" s="7">
        <v>0.33500000000000002</v>
      </c>
      <c r="E3" s="7">
        <v>0.19600000000000001</v>
      </c>
      <c r="F3" s="7">
        <v>0.161</v>
      </c>
      <c r="G3" s="7">
        <v>0.23699999999999999</v>
      </c>
      <c r="H3" s="7">
        <v>0.28999999999999998</v>
      </c>
      <c r="I3" s="7">
        <v>0.22600000000000001</v>
      </c>
    </row>
    <row r="4" spans="1:9" ht="15.6" x14ac:dyDescent="0.3">
      <c r="A4">
        <v>2</v>
      </c>
      <c r="B4" s="7">
        <v>0.52700000000000002</v>
      </c>
      <c r="C4" s="7">
        <v>0.68899999999999995</v>
      </c>
      <c r="D4" s="7">
        <v>0.56899999999999995</v>
      </c>
      <c r="E4" s="7">
        <v>0.34599999999999997</v>
      </c>
      <c r="F4" s="7">
        <v>0.28299999999999997</v>
      </c>
      <c r="G4" s="7">
        <v>0.4</v>
      </c>
      <c r="H4" s="7">
        <v>0.48499999999999999</v>
      </c>
      <c r="I4" s="7">
        <v>0.379</v>
      </c>
    </row>
    <row r="5" spans="1:9" ht="15.6" x14ac:dyDescent="0.3">
      <c r="A5">
        <v>3</v>
      </c>
      <c r="B5" s="7">
        <v>0.71799999999999997</v>
      </c>
      <c r="C5" s="7">
        <v>0.95099999999999996</v>
      </c>
      <c r="D5" s="7">
        <v>0.81100000000000005</v>
      </c>
      <c r="E5" s="7">
        <v>0.52100000000000002</v>
      </c>
      <c r="F5" s="7">
        <v>0.42599999999999999</v>
      </c>
      <c r="G5" s="7">
        <v>0.56599999999999995</v>
      </c>
      <c r="H5" s="7">
        <v>0.67100000000000004</v>
      </c>
      <c r="I5" s="7">
        <v>0.52600000000000002</v>
      </c>
    </row>
    <row r="6" spans="1:9" ht="15.6" x14ac:dyDescent="0.3">
      <c r="A6">
        <v>4</v>
      </c>
      <c r="B6" s="7">
        <v>0.80500000000000005</v>
      </c>
      <c r="C6" s="7">
        <v>1.091</v>
      </c>
      <c r="D6" s="7">
        <v>0.98199999999999998</v>
      </c>
      <c r="E6" s="7">
        <v>0.68700000000000006</v>
      </c>
      <c r="F6" s="7">
        <v>0.55900000000000005</v>
      </c>
      <c r="G6" s="7">
        <v>0.67600000000000005</v>
      </c>
      <c r="H6" s="7">
        <v>0.77500000000000002</v>
      </c>
      <c r="I6" s="7">
        <v>0.61099999999999999</v>
      </c>
    </row>
    <row r="7" spans="1:9" ht="15.6" x14ac:dyDescent="0.3">
      <c r="A7">
        <v>5</v>
      </c>
      <c r="B7" s="7">
        <v>0.747</v>
      </c>
      <c r="C7" s="7">
        <v>1.054</v>
      </c>
      <c r="D7" s="7">
        <v>1.03</v>
      </c>
      <c r="E7" s="7">
        <v>0.80400000000000005</v>
      </c>
      <c r="F7" s="7">
        <v>0.65200000000000002</v>
      </c>
      <c r="G7" s="7">
        <v>0.69499999999999995</v>
      </c>
      <c r="H7" s="7">
        <v>0.75600000000000001</v>
      </c>
      <c r="I7" s="7">
        <v>0.60099999999999998</v>
      </c>
    </row>
    <row r="8" spans="1:9" ht="15.6" x14ac:dyDescent="0.3">
      <c r="A8">
        <v>6</v>
      </c>
      <c r="B8" s="7">
        <v>0.57899999999999996</v>
      </c>
      <c r="C8" s="7">
        <v>0.871</v>
      </c>
      <c r="D8" s="7">
        <v>0.95399999999999996</v>
      </c>
      <c r="E8" s="7">
        <v>0.84099999999999997</v>
      </c>
      <c r="F8" s="7">
        <v>0.68</v>
      </c>
      <c r="G8" s="7">
        <v>0.627</v>
      </c>
      <c r="H8" s="7">
        <v>0.63300000000000001</v>
      </c>
      <c r="I8" s="7">
        <v>0.51100000000000001</v>
      </c>
    </row>
    <row r="9" spans="1:9" ht="15.6" x14ac:dyDescent="0.3">
      <c r="A9">
        <v>7</v>
      </c>
      <c r="B9" s="7">
        <v>0.38</v>
      </c>
      <c r="C9" s="7">
        <v>0.628</v>
      </c>
      <c r="D9" s="7">
        <v>0.78900000000000003</v>
      </c>
      <c r="E9" s="7">
        <v>0.78200000000000003</v>
      </c>
      <c r="F9" s="7">
        <v>0.63100000000000001</v>
      </c>
      <c r="G9" s="7">
        <v>0.505</v>
      </c>
      <c r="H9" s="7">
        <v>0.46500000000000002</v>
      </c>
      <c r="I9" s="7">
        <v>0.38300000000000001</v>
      </c>
    </row>
    <row r="10" spans="1:9" ht="15.6" x14ac:dyDescent="0.3">
      <c r="A10">
        <v>8</v>
      </c>
      <c r="B10" s="7">
        <v>0.214</v>
      </c>
      <c r="C10" s="7">
        <v>0.40200000000000002</v>
      </c>
      <c r="D10" s="7">
        <v>0.58299999999999996</v>
      </c>
      <c r="E10" s="7">
        <v>0.63500000000000001</v>
      </c>
      <c r="F10" s="7">
        <v>0.51</v>
      </c>
      <c r="G10" s="7">
        <v>0.36299999999999999</v>
      </c>
      <c r="H10" s="7">
        <v>0.30499999999999999</v>
      </c>
      <c r="I10" s="7">
        <v>0.25600000000000001</v>
      </c>
    </row>
    <row r="11" spans="1:9" ht="15.6" x14ac:dyDescent="0.3">
      <c r="A11">
        <v>9</v>
      </c>
      <c r="B11" s="7">
        <v>0.106</v>
      </c>
      <c r="C11" s="7">
        <v>0.23</v>
      </c>
      <c r="D11" s="7">
        <v>0.378</v>
      </c>
      <c r="E11" s="7">
        <v>0.44</v>
      </c>
      <c r="F11" s="7">
        <v>0.35399999999999998</v>
      </c>
      <c r="G11" s="7">
        <v>0.23100000000000001</v>
      </c>
      <c r="H11" s="7">
        <v>0.17799999999999999</v>
      </c>
      <c r="I11" s="7">
        <v>0.153</v>
      </c>
    </row>
    <row r="12" spans="1:9" ht="15.6" x14ac:dyDescent="0.3">
      <c r="A12">
        <v>10</v>
      </c>
      <c r="B12" s="7">
        <v>4.7E-2</v>
      </c>
      <c r="C12" s="7">
        <v>0.11700000000000001</v>
      </c>
      <c r="D12" s="7">
        <v>0.21199999999999999</v>
      </c>
      <c r="E12" s="7">
        <v>0.25700000000000001</v>
      </c>
      <c r="F12" s="7">
        <v>0.20599999999999999</v>
      </c>
      <c r="G12" s="7">
        <v>0.128</v>
      </c>
      <c r="H12" s="7">
        <v>9.1999999999999998E-2</v>
      </c>
      <c r="I12" s="7">
        <v>0.08</v>
      </c>
    </row>
    <row r="13" spans="1:9" x14ac:dyDescent="0.3">
      <c r="A13" s="1" t="s">
        <v>32</v>
      </c>
    </row>
    <row r="14" spans="1:9" ht="15.6" x14ac:dyDescent="0.3">
      <c r="A14" s="7" t="s">
        <v>0</v>
      </c>
      <c r="B14" s="7"/>
      <c r="C14" s="7" t="s">
        <v>1</v>
      </c>
      <c r="D14" s="7"/>
      <c r="E14" s="7" t="s">
        <v>2</v>
      </c>
      <c r="F14" s="7"/>
    </row>
    <row r="15" spans="1:9" ht="15.6" x14ac:dyDescent="0.3">
      <c r="A15" s="7" t="s">
        <v>31</v>
      </c>
      <c r="B15" s="7" t="s">
        <v>3</v>
      </c>
      <c r="C15" s="7"/>
      <c r="D15" s="7"/>
      <c r="E15" s="7"/>
      <c r="F15" s="7"/>
    </row>
    <row r="16" spans="1:9" ht="15.6" x14ac:dyDescent="0.3">
      <c r="A16" s="7">
        <v>25.058982352072899</v>
      </c>
      <c r="B16" s="8">
        <f>+A16/$A$20</f>
        <v>0.97806874332521621</v>
      </c>
      <c r="C16" s="7">
        <v>4.0744592586075301</v>
      </c>
      <c r="D16" s="9">
        <f>+C16/$C$20</f>
        <v>0.89677305768851412</v>
      </c>
      <c r="E16" s="7">
        <v>70.454768439012597</v>
      </c>
      <c r="F16" s="9">
        <f>+E16/$E$20</f>
        <v>0.88068519210596852</v>
      </c>
    </row>
    <row r="17" spans="1:12" ht="15.6" x14ac:dyDescent="0.3">
      <c r="A17" s="10">
        <v>0.56189599443024196</v>
      </c>
      <c r="B17" s="11">
        <f>+A17/$A$20</f>
        <v>2.1931174276372731E-2</v>
      </c>
      <c r="C17" s="10">
        <v>0.46900625271090401</v>
      </c>
      <c r="D17" s="12">
        <f>+C17/$C$20</f>
        <v>0.10322650065283243</v>
      </c>
      <c r="E17" s="10">
        <v>9.5451317765244603</v>
      </c>
      <c r="F17" s="12">
        <f>+E17/$E$20</f>
        <v>0.11931422668093636</v>
      </c>
    </row>
    <row r="18" spans="1:12" ht="15.6" x14ac:dyDescent="0.3">
      <c r="A18" s="7">
        <v>2.1111198390000001E-6</v>
      </c>
      <c r="B18" s="8">
        <f>+A18/$A$20</f>
        <v>8.2398411033992335E-8</v>
      </c>
      <c r="C18" s="7">
        <v>2.0066617460000001E-6</v>
      </c>
      <c r="D18" s="8">
        <f>+C18/$C$20</f>
        <v>4.4165865345331465E-7</v>
      </c>
      <c r="E18" s="7">
        <v>4.6497016643999999E-5</v>
      </c>
      <c r="F18" s="8">
        <f>+E18/$E$20</f>
        <v>5.8121309519202004E-7</v>
      </c>
    </row>
    <row r="19" spans="1:12" ht="15.6" x14ac:dyDescent="0.3">
      <c r="A19" s="7"/>
      <c r="B19" s="7"/>
      <c r="C19" s="7"/>
      <c r="D19" s="7"/>
      <c r="E19" s="7"/>
      <c r="F19" s="7"/>
    </row>
    <row r="20" spans="1:12" ht="15.6" x14ac:dyDescent="0.3">
      <c r="A20" s="7">
        <f>SUM(A16:A19)</f>
        <v>25.620880457622981</v>
      </c>
      <c r="B20" s="7"/>
      <c r="C20" s="7">
        <f>SUM(C16:C19)</f>
        <v>4.5434675179801802</v>
      </c>
      <c r="D20" s="7"/>
      <c r="E20" s="7">
        <f>SUM(E16:E19)</f>
        <v>79.999946712553694</v>
      </c>
      <c r="F20" s="7"/>
    </row>
    <row r="22" spans="1:12" x14ac:dyDescent="0.3">
      <c r="A22" s="1" t="s">
        <v>4</v>
      </c>
    </row>
    <row r="23" spans="1:12" x14ac:dyDescent="0.3">
      <c r="A23" t="s">
        <v>5</v>
      </c>
      <c r="B23" t="s">
        <v>6</v>
      </c>
    </row>
    <row r="24" spans="1:12" x14ac:dyDescent="0.3">
      <c r="A24" t="s">
        <v>7</v>
      </c>
      <c r="E24" t="s">
        <v>8</v>
      </c>
    </row>
    <row r="25" spans="1:12" x14ac:dyDescent="0.3">
      <c r="A25">
        <v>0.78504383941881195</v>
      </c>
      <c r="B25">
        <v>-0.15266259343948901</v>
      </c>
      <c r="C25">
        <v>-2.4186453041199999E-4</v>
      </c>
      <c r="E25">
        <v>0.31737945198941098</v>
      </c>
      <c r="F25">
        <v>0.45351439716805803</v>
      </c>
      <c r="G25">
        <v>0.45412587565670298</v>
      </c>
      <c r="H25">
        <v>0.36476643307465001</v>
      </c>
      <c r="I25">
        <v>0.29570061697754602</v>
      </c>
      <c r="J25">
        <v>0.30466860500674903</v>
      </c>
      <c r="K25">
        <v>0.32603499592914298</v>
      </c>
      <c r="L25">
        <v>0.26028730481728601</v>
      </c>
    </row>
    <row r="26" spans="1:12" x14ac:dyDescent="0.3">
      <c r="A26">
        <v>1.3266637780984301</v>
      </c>
      <c r="B26">
        <v>-0.23418959623680499</v>
      </c>
      <c r="C26">
        <v>2.3082971939999999E-4</v>
      </c>
      <c r="E26">
        <v>-0.45261171739371903</v>
      </c>
      <c r="F26">
        <v>-0.37279938034267102</v>
      </c>
      <c r="G26">
        <v>0.142204303497001</v>
      </c>
      <c r="H26">
        <v>0.58974183884153897</v>
      </c>
      <c r="I26">
        <v>0.46663976359703102</v>
      </c>
      <c r="J26">
        <v>1.6028566429287999E-2</v>
      </c>
      <c r="K26">
        <v>-0.223519990481649</v>
      </c>
      <c r="L26">
        <v>-0.14203867369197001</v>
      </c>
    </row>
    <row r="27" spans="1:12" x14ac:dyDescent="0.3">
      <c r="A27">
        <v>1.8716015328933</v>
      </c>
      <c r="B27">
        <v>-0.27375778370590997</v>
      </c>
      <c r="C27">
        <v>-5.8551088076099996E-4</v>
      </c>
      <c r="E27">
        <v>-0.20944531682027701</v>
      </c>
      <c r="F27">
        <v>-6.7067501917053005E-2</v>
      </c>
      <c r="G27">
        <v>0.14512560608102901</v>
      </c>
      <c r="H27">
        <v>0.41686523678863202</v>
      </c>
      <c r="I27">
        <v>-0.58724502253127098</v>
      </c>
      <c r="J27">
        <v>-0.32196068520825799</v>
      </c>
      <c r="K27">
        <v>0.54535345790426804</v>
      </c>
      <c r="L27">
        <v>-0.10426288366320401</v>
      </c>
    </row>
    <row r="28" spans="1:12" x14ac:dyDescent="0.3">
      <c r="A28">
        <v>2.2297861025424499</v>
      </c>
      <c r="B28">
        <v>-0.21460597062973699</v>
      </c>
      <c r="C28">
        <v>1.54555375361E-4</v>
      </c>
    </row>
    <row r="29" spans="1:12" x14ac:dyDescent="0.3">
      <c r="A29">
        <v>2.2835650992363101</v>
      </c>
      <c r="B29">
        <v>-4.9366004903155E-2</v>
      </c>
      <c r="C29">
        <v>4.7301614011300002E-4</v>
      </c>
      <c r="E29" t="s">
        <v>13</v>
      </c>
      <c r="F29" t="s">
        <v>14</v>
      </c>
      <c r="G29" t="s">
        <v>15</v>
      </c>
      <c r="H29" t="s">
        <v>16</v>
      </c>
      <c r="I29" t="s">
        <v>17</v>
      </c>
      <c r="J29" t="s">
        <v>18</v>
      </c>
      <c r="K29" t="s">
        <v>19</v>
      </c>
      <c r="L29" t="s">
        <v>20</v>
      </c>
    </row>
    <row r="30" spans="1:12" x14ac:dyDescent="0.3">
      <c r="A30">
        <v>2.0502689982962599</v>
      </c>
      <c r="B30">
        <v>0.15816038151810899</v>
      </c>
      <c r="C30">
        <v>8.3300086511000002E-5</v>
      </c>
    </row>
    <row r="31" spans="1:12" x14ac:dyDescent="0.3">
      <c r="A31">
        <v>1.64070494542834</v>
      </c>
      <c r="B31">
        <v>0.31147335924693298</v>
      </c>
      <c r="C31">
        <v>-6.9997499389600002E-4</v>
      </c>
    </row>
    <row r="32" spans="1:12" x14ac:dyDescent="0.3">
      <c r="A32">
        <v>1.1740903029651599</v>
      </c>
      <c r="B32">
        <v>0.34993606966939</v>
      </c>
      <c r="C32">
        <v>8.1003635730299999E-4</v>
      </c>
    </row>
    <row r="33" spans="1:8" x14ac:dyDescent="0.3">
      <c r="A33">
        <v>0.74302199788965295</v>
      </c>
      <c r="B33">
        <v>0.28689353606750501</v>
      </c>
      <c r="C33">
        <v>-4.8550769093200002E-4</v>
      </c>
    </row>
    <row r="34" spans="1:8" x14ac:dyDescent="0.3">
      <c r="A34">
        <v>0.40872779020067401</v>
      </c>
      <c r="B34">
        <v>0.183073201490311</v>
      </c>
      <c r="C34">
        <v>-1.4178818495400001E-4</v>
      </c>
    </row>
    <row r="36" spans="1:8" x14ac:dyDescent="0.3">
      <c r="A36" s="1" t="s">
        <v>9</v>
      </c>
    </row>
    <row r="37" spans="1:8" x14ac:dyDescent="0.3">
      <c r="A37" t="s">
        <v>5</v>
      </c>
    </row>
    <row r="38" spans="1:8" x14ac:dyDescent="0.3">
      <c r="A38" s="4">
        <v>-0.12609999999999999</v>
      </c>
      <c r="B38" s="4">
        <v>-0.2316</v>
      </c>
      <c r="C38" s="4">
        <v>-0.32929999999999998</v>
      </c>
      <c r="D38" s="4">
        <v>-0.35489999999999999</v>
      </c>
      <c r="E38" s="4">
        <v>-0.28520000000000001</v>
      </c>
      <c r="F38" s="4">
        <v>-0.20580000000000001</v>
      </c>
      <c r="G38" s="4">
        <v>-0.17499999999999999</v>
      </c>
      <c r="H38" s="4">
        <v>-0.14660000000000001</v>
      </c>
    </row>
    <row r="39" spans="1:8" x14ac:dyDescent="0.3">
      <c r="A39" s="4">
        <v>8.2900000000000001E-2</v>
      </c>
      <c r="B39" s="4">
        <v>4.4400000000000002E-2</v>
      </c>
      <c r="C39" s="4">
        <v>-9.5299999999999996E-2</v>
      </c>
      <c r="D39" s="4">
        <v>-0.2049</v>
      </c>
      <c r="E39" s="4">
        <v>-0.16320000000000001</v>
      </c>
      <c r="F39" s="4">
        <v>-4.2799999999999998E-2</v>
      </c>
      <c r="G39" s="4">
        <v>0.02</v>
      </c>
      <c r="H39" s="4">
        <v>6.4000000000000003E-3</v>
      </c>
    </row>
    <row r="40" spans="1:8" x14ac:dyDescent="0.3">
      <c r="A40" s="4">
        <v>0.27389999999999998</v>
      </c>
      <c r="B40" s="4">
        <v>0.30640000000000001</v>
      </c>
      <c r="C40" s="4">
        <v>0.1467</v>
      </c>
      <c r="D40" s="4">
        <v>-2.9899999999999999E-2</v>
      </c>
      <c r="E40" s="4">
        <v>-2.0199999999999999E-2</v>
      </c>
      <c r="F40" s="4">
        <v>0.1232</v>
      </c>
      <c r="G40" s="4">
        <v>0.20599999999999999</v>
      </c>
      <c r="H40" s="4">
        <v>0.15340000000000001</v>
      </c>
    </row>
    <row r="41" spans="1:8" x14ac:dyDescent="0.3">
      <c r="A41" s="4">
        <v>0.3609</v>
      </c>
      <c r="B41" s="4">
        <v>0.44640000000000002</v>
      </c>
      <c r="C41" s="4">
        <v>0.31769999999999998</v>
      </c>
      <c r="D41" s="4">
        <v>0.1361</v>
      </c>
      <c r="E41" s="4">
        <v>0.1128</v>
      </c>
      <c r="F41" s="4">
        <v>0.23319999999999999</v>
      </c>
      <c r="G41" s="4">
        <v>0.31</v>
      </c>
      <c r="H41" s="4">
        <v>0.2384</v>
      </c>
    </row>
    <row r="42" spans="1:8" x14ac:dyDescent="0.3">
      <c r="A42" s="4">
        <v>0.3029</v>
      </c>
      <c r="B42" s="4">
        <v>0.40939999999999999</v>
      </c>
      <c r="C42" s="4">
        <v>0.36570000000000003</v>
      </c>
      <c r="D42" s="4">
        <v>0.25309999999999999</v>
      </c>
      <c r="E42" s="4">
        <v>0.20580000000000001</v>
      </c>
      <c r="F42" s="4">
        <v>0.25219999999999998</v>
      </c>
      <c r="G42" s="4">
        <v>0.29099999999999998</v>
      </c>
      <c r="H42" s="4">
        <v>0.22839999999999999</v>
      </c>
    </row>
    <row r="43" spans="1:8" x14ac:dyDescent="0.3">
      <c r="A43" s="4">
        <v>0.13489999999999999</v>
      </c>
      <c r="B43" s="4">
        <v>0.22639999999999999</v>
      </c>
      <c r="C43" s="4">
        <v>0.28970000000000001</v>
      </c>
      <c r="D43" s="4">
        <v>0.29010000000000002</v>
      </c>
      <c r="E43" s="4">
        <v>0.23380000000000001</v>
      </c>
      <c r="F43" s="4">
        <v>0.1842</v>
      </c>
      <c r="G43" s="4">
        <v>0.16800000000000001</v>
      </c>
      <c r="H43" s="4">
        <v>0.1384</v>
      </c>
    </row>
    <row r="44" spans="1:8" x14ac:dyDescent="0.3">
      <c r="A44" s="4">
        <v>-6.4100000000000004E-2</v>
      </c>
      <c r="B44" s="4">
        <v>-1.66E-2</v>
      </c>
      <c r="C44" s="4">
        <v>0.12470000000000001</v>
      </c>
      <c r="D44" s="4">
        <v>0.2311</v>
      </c>
      <c r="E44" s="4">
        <v>0.18479999999999999</v>
      </c>
      <c r="F44" s="4">
        <v>6.2199999999999998E-2</v>
      </c>
      <c r="G44" s="4">
        <v>0</v>
      </c>
      <c r="H44" s="4">
        <v>1.04E-2</v>
      </c>
    </row>
    <row r="45" spans="1:8" x14ac:dyDescent="0.3">
      <c r="A45" s="4">
        <v>-0.2301</v>
      </c>
      <c r="B45" s="4">
        <v>-0.24260000000000001</v>
      </c>
      <c r="C45" s="4">
        <v>-8.1299999999999997E-2</v>
      </c>
      <c r="D45" s="4">
        <v>8.4099999999999994E-2</v>
      </c>
      <c r="E45" s="4">
        <v>6.3799999999999996E-2</v>
      </c>
      <c r="F45" s="4">
        <v>-7.9799999999999996E-2</v>
      </c>
      <c r="G45" s="4">
        <v>-0.16</v>
      </c>
      <c r="H45" s="4">
        <v>-0.1166</v>
      </c>
    </row>
    <row r="46" spans="1:8" x14ac:dyDescent="0.3">
      <c r="A46" s="4">
        <v>-0.33810000000000001</v>
      </c>
      <c r="B46" s="4">
        <v>-0.41460000000000002</v>
      </c>
      <c r="C46" s="4">
        <v>-0.2863</v>
      </c>
      <c r="D46" s="4">
        <v>-0.1109</v>
      </c>
      <c r="E46" s="4">
        <v>-9.2200000000000004E-2</v>
      </c>
      <c r="F46" s="4">
        <v>-0.21179999999999999</v>
      </c>
      <c r="G46" s="4">
        <v>-0.28699999999999998</v>
      </c>
      <c r="H46" s="4">
        <v>-0.21959999999999999</v>
      </c>
    </row>
    <row r="47" spans="1:8" x14ac:dyDescent="0.3">
      <c r="A47" s="4">
        <v>-0.39710000000000001</v>
      </c>
      <c r="B47" s="4">
        <v>-0.52759999999999996</v>
      </c>
      <c r="C47" s="4">
        <v>-0.45229999999999998</v>
      </c>
      <c r="D47" s="4">
        <v>-0.29389999999999999</v>
      </c>
      <c r="E47" s="4">
        <v>-0.2402</v>
      </c>
      <c r="F47" s="4">
        <v>-0.31480000000000002</v>
      </c>
      <c r="G47" s="4">
        <v>-0.373</v>
      </c>
      <c r="H47" s="4">
        <v>-0.29260000000000003</v>
      </c>
    </row>
    <row r="49" spans="1:15" x14ac:dyDescent="0.3">
      <c r="A49" t="s">
        <v>7</v>
      </c>
      <c r="D49" s="6" t="s">
        <v>11</v>
      </c>
      <c r="H49" t="s">
        <v>8</v>
      </c>
    </row>
    <row r="50" spans="1:15" x14ac:dyDescent="0.3">
      <c r="A50" s="2">
        <v>0.63080918028016597</v>
      </c>
      <c r="B50" s="2">
        <v>-0.28604396648435598</v>
      </c>
      <c r="C50" s="5">
        <v>-2.3524381337999999E-5</v>
      </c>
      <c r="D50" s="2">
        <f>-A50</f>
        <v>-0.63080918028016597</v>
      </c>
      <c r="E50" s="2">
        <f>-B50</f>
        <v>0.28604396648435598</v>
      </c>
      <c r="H50" s="3">
        <v>-0.38113046963469499</v>
      </c>
      <c r="I50" s="3">
        <v>-0.50386959133370102</v>
      </c>
      <c r="J50" s="3">
        <v>-0.42790582296958002</v>
      </c>
      <c r="K50" s="3">
        <v>-0.27319820878332401</v>
      </c>
      <c r="L50" s="3">
        <v>-0.223077227827986</v>
      </c>
      <c r="M50" s="3">
        <v>-0.29878379359873802</v>
      </c>
      <c r="N50" s="3">
        <v>-0.35573727900333701</v>
      </c>
      <c r="O50" s="3">
        <v>-0.278442325924391</v>
      </c>
    </row>
    <row r="51" spans="1:15" x14ac:dyDescent="0.3">
      <c r="A51" s="2">
        <v>8.3087585602342001E-2</v>
      </c>
      <c r="B51" s="2">
        <v>-0.28620407430484701</v>
      </c>
      <c r="C51" s="5">
        <v>2.5439728326299998E-4</v>
      </c>
      <c r="D51" s="2">
        <f t="shared" ref="D51:D59" si="0">-A51</f>
        <v>-8.3087585602342001E-2</v>
      </c>
      <c r="E51" s="2">
        <f t="shared" ref="E51:E59" si="1">-B51</f>
        <v>0.28620407430484701</v>
      </c>
      <c r="H51" s="3">
        <v>-0.40038868006646999</v>
      </c>
      <c r="I51" s="3">
        <v>-0.301281541524268</v>
      </c>
      <c r="J51" s="3">
        <v>0.20800581507606</v>
      </c>
      <c r="K51" s="3">
        <v>0.63752491137578304</v>
      </c>
      <c r="L51" s="3">
        <v>0.50536130121872502</v>
      </c>
      <c r="M51" s="3">
        <v>6.0923681969185003E-2</v>
      </c>
      <c r="N51" s="3">
        <v>-0.172429702558234</v>
      </c>
      <c r="O51" s="3">
        <v>-0.101883088698508</v>
      </c>
    </row>
    <row r="52" spans="1:15" x14ac:dyDescent="0.3">
      <c r="A52" s="2">
        <v>-0.46168137184533298</v>
      </c>
      <c r="B52" s="2">
        <v>-0.244378550771082</v>
      </c>
      <c r="C52" s="5">
        <v>-5.4227888392599998E-4</v>
      </c>
      <c r="D52" s="2">
        <f t="shared" si="0"/>
        <v>0.46168137184533298</v>
      </c>
      <c r="E52" s="2">
        <f t="shared" si="1"/>
        <v>0.244378550771082</v>
      </c>
      <c r="H52" s="3">
        <v>-0.23513395272138499</v>
      </c>
      <c r="I52" s="3">
        <v>-7.4087776358611995E-2</v>
      </c>
      <c r="J52" s="3">
        <v>0.22460908247137601</v>
      </c>
      <c r="K52" s="3">
        <v>0.38489425407377598</v>
      </c>
      <c r="L52" s="3">
        <v>-0.63578336630641397</v>
      </c>
      <c r="M52" s="3">
        <v>-0.24167641171985499</v>
      </c>
      <c r="N52" s="3">
        <v>0.50674957575704305</v>
      </c>
      <c r="O52" s="3">
        <v>-0.145626541332847</v>
      </c>
    </row>
    <row r="53" spans="1:15" x14ac:dyDescent="0.3">
      <c r="A53" s="2">
        <v>-0.807104027193003</v>
      </c>
      <c r="B53" s="2">
        <v>-0.13267174561060499</v>
      </c>
      <c r="C53" s="5">
        <v>1.09484675464E-4</v>
      </c>
      <c r="D53" s="2">
        <f t="shared" si="0"/>
        <v>0.807104027193003</v>
      </c>
      <c r="E53" s="2">
        <f t="shared" si="1"/>
        <v>0.13267174561060499</v>
      </c>
      <c r="G53">
        <v>1</v>
      </c>
      <c r="H53" s="3">
        <f>-H50</f>
        <v>0.38113046963469499</v>
      </c>
      <c r="I53" s="3">
        <f t="shared" ref="I53:O53" si="2">-I50</f>
        <v>0.50386959133370102</v>
      </c>
      <c r="J53" s="3">
        <f t="shared" si="2"/>
        <v>0.42790582296958002</v>
      </c>
      <c r="K53" s="3">
        <f t="shared" si="2"/>
        <v>0.27319820878332401</v>
      </c>
      <c r="L53" s="3">
        <f t="shared" si="2"/>
        <v>0.223077227827986</v>
      </c>
      <c r="M53" s="3">
        <f t="shared" si="2"/>
        <v>0.29878379359873802</v>
      </c>
      <c r="N53" s="3">
        <f t="shared" si="2"/>
        <v>0.35573727900333701</v>
      </c>
      <c r="O53" s="3">
        <f t="shared" si="2"/>
        <v>0.278442325924391</v>
      </c>
    </row>
    <row r="54" spans="1:15" x14ac:dyDescent="0.3">
      <c r="A54" s="2">
        <v>-0.83573859771110404</v>
      </c>
      <c r="B54" s="2">
        <v>3.8724054830614002E-2</v>
      </c>
      <c r="C54" s="5">
        <v>4.1068392860099998E-4</v>
      </c>
      <c r="D54" s="2">
        <f t="shared" si="0"/>
        <v>0.83573859771110404</v>
      </c>
      <c r="E54" s="2">
        <f t="shared" si="1"/>
        <v>-3.8724054830614002E-2</v>
      </c>
      <c r="G54">
        <v>2</v>
      </c>
      <c r="H54" s="3">
        <f>-H51</f>
        <v>0.40038868006646999</v>
      </c>
      <c r="I54" s="3">
        <f t="shared" ref="I54:O54" si="3">-I51</f>
        <v>0.301281541524268</v>
      </c>
      <c r="J54" s="3">
        <f t="shared" si="3"/>
        <v>-0.20800581507606</v>
      </c>
      <c r="K54" s="3">
        <f t="shared" si="3"/>
        <v>-0.63752491137578304</v>
      </c>
      <c r="L54" s="3">
        <f t="shared" si="3"/>
        <v>-0.50536130121872502</v>
      </c>
      <c r="M54" s="3">
        <f t="shared" si="3"/>
        <v>-6.0923681969185003E-2</v>
      </c>
      <c r="N54" s="3">
        <f t="shared" si="3"/>
        <v>0.172429702558234</v>
      </c>
      <c r="O54" s="3">
        <f t="shared" si="3"/>
        <v>0.101883088698508</v>
      </c>
    </row>
    <row r="55" spans="1:15" x14ac:dyDescent="0.3">
      <c r="A55" s="2">
        <v>-0.57420140454156698</v>
      </c>
      <c r="B55" s="2">
        <v>0.20928949241359299</v>
      </c>
      <c r="C55" s="5">
        <v>5.0300834536E-5</v>
      </c>
      <c r="D55" s="2">
        <f t="shared" si="0"/>
        <v>0.57420140454156698</v>
      </c>
      <c r="E55" s="2">
        <f t="shared" si="1"/>
        <v>-0.20928949241359299</v>
      </c>
    </row>
    <row r="56" spans="1:15" x14ac:dyDescent="0.3">
      <c r="A56" s="2">
        <v>-0.14640608770847599</v>
      </c>
      <c r="B56" s="2">
        <v>0.30005715750173101</v>
      </c>
      <c r="C56" s="5">
        <v>-7.7979677463800004E-4</v>
      </c>
      <c r="D56" s="2">
        <f t="shared" si="0"/>
        <v>0.14640608770847599</v>
      </c>
      <c r="E56" s="2">
        <f t="shared" si="1"/>
        <v>-0.30005715750173101</v>
      </c>
    </row>
    <row r="57" spans="1:15" x14ac:dyDescent="0.3">
      <c r="A57" s="2">
        <v>0.32074461740631999</v>
      </c>
      <c r="B57" s="2">
        <v>0.268773971286279</v>
      </c>
      <c r="C57" s="5">
        <v>8.0982691164999999E-4</v>
      </c>
      <c r="D57" s="2">
        <f t="shared" si="0"/>
        <v>-0.32074461740631999</v>
      </c>
      <c r="E57" s="2">
        <f t="shared" si="1"/>
        <v>-0.268773971286279</v>
      </c>
    </row>
    <row r="58" spans="1:15" x14ac:dyDescent="0.3">
      <c r="A58" s="2">
        <v>0.737664324557611</v>
      </c>
      <c r="B58" s="2">
        <v>0.14239206541755001</v>
      </c>
      <c r="C58" s="5">
        <v>-4.2602098481700002E-4</v>
      </c>
      <c r="D58" s="2">
        <f t="shared" si="0"/>
        <v>-0.737664324557611</v>
      </c>
      <c r="E58" s="2">
        <f t="shared" si="1"/>
        <v>-0.14239206541755001</v>
      </c>
    </row>
    <row r="59" spans="1:15" x14ac:dyDescent="0.3">
      <c r="A59" s="2">
        <v>1.0528257811530399</v>
      </c>
      <c r="B59" s="2">
        <v>-9.9384042788780002E-3</v>
      </c>
      <c r="C59" s="5">
        <v>1.3692739120499999E-4</v>
      </c>
      <c r="D59" s="2">
        <f t="shared" si="0"/>
        <v>-1.0528257811530399</v>
      </c>
      <c r="E59" s="2">
        <f t="shared" si="1"/>
        <v>9.9384042788780002E-3</v>
      </c>
    </row>
    <row r="61" spans="1:15" x14ac:dyDescent="0.3">
      <c r="A61" s="1" t="s">
        <v>10</v>
      </c>
    </row>
    <row r="62" spans="1:15" x14ac:dyDescent="0.3">
      <c r="A62" t="s">
        <v>5</v>
      </c>
    </row>
    <row r="63" spans="1:15" x14ac:dyDescent="0.3">
      <c r="A63" s="4">
        <v>-0.48824471677604703</v>
      </c>
      <c r="B63" s="4">
        <v>-0.705712483879819</v>
      </c>
      <c r="C63" s="4">
        <v>-1.18954521689031</v>
      </c>
      <c r="D63" s="4">
        <v>-1.59559386927561</v>
      </c>
      <c r="E63" s="4">
        <v>-1.58802742979818</v>
      </c>
      <c r="F63" s="4">
        <v>-1.0765053104262201</v>
      </c>
      <c r="G63" s="4">
        <v>-0.76046428393453303</v>
      </c>
      <c r="H63" s="4">
        <v>-0.81854440283155305</v>
      </c>
    </row>
    <row r="64" spans="1:15" x14ac:dyDescent="0.3">
      <c r="A64" s="4">
        <v>0.32097927851494301</v>
      </c>
      <c r="B64" s="4">
        <v>0.13529203058835801</v>
      </c>
      <c r="C64" s="4">
        <v>-0.34425648092817102</v>
      </c>
      <c r="D64" s="4">
        <v>-0.92120930914221599</v>
      </c>
      <c r="E64" s="4">
        <v>-0.90871695842588995</v>
      </c>
      <c r="F64" s="4">
        <v>-0.22387962724121499</v>
      </c>
      <c r="G64" s="4">
        <v>8.6910203878232006E-2</v>
      </c>
      <c r="H64" s="4">
        <v>3.5734544189099E-2</v>
      </c>
    </row>
    <row r="65" spans="1:12" x14ac:dyDescent="0.3">
      <c r="A65" s="4">
        <v>1.06050934119713</v>
      </c>
      <c r="B65" s="4">
        <v>0.933636895771918</v>
      </c>
      <c r="C65" s="4">
        <v>0.52993101523780395</v>
      </c>
      <c r="D65" s="4">
        <v>-0.13442732231992299</v>
      </c>
      <c r="E65" s="4">
        <v>-0.112475996079675</v>
      </c>
      <c r="F65" s="4">
        <v>0.64443855318032295</v>
      </c>
      <c r="G65" s="4">
        <v>0.89517509994579403</v>
      </c>
      <c r="H65" s="4">
        <v>0.856512356032471</v>
      </c>
    </row>
    <row r="66" spans="1:12" x14ac:dyDescent="0.3">
      <c r="A66" s="4">
        <v>1.3973633488063</v>
      </c>
      <c r="B66" s="4">
        <v>1.36023338861809</v>
      </c>
      <c r="C66" s="4">
        <v>1.1476420145947499</v>
      </c>
      <c r="D66" s="4">
        <v>0.61189159089436596</v>
      </c>
      <c r="E66" s="4">
        <v>0.62808378008848298</v>
      </c>
      <c r="F66" s="4">
        <v>1.2198301185198901</v>
      </c>
      <c r="G66" s="4">
        <v>1.3471081601126</v>
      </c>
      <c r="H66" s="4">
        <v>1.33111177104394</v>
      </c>
    </row>
    <row r="67" spans="1:12" x14ac:dyDescent="0.3">
      <c r="A67" s="4">
        <v>1.1727940104001899</v>
      </c>
      <c r="B67" s="4">
        <v>1.24749002979446</v>
      </c>
      <c r="C67" s="4">
        <v>1.32103457581775</v>
      </c>
      <c r="D67" s="4">
        <v>1.1379115477984101</v>
      </c>
      <c r="E67" s="4">
        <v>1.1459188115444101</v>
      </c>
      <c r="F67" s="4">
        <v>1.3192159343512699</v>
      </c>
      <c r="G67" s="4">
        <v>1.26454346642828</v>
      </c>
      <c r="H67" s="4">
        <v>1.27527654574847</v>
      </c>
    </row>
    <row r="68" spans="1:12" x14ac:dyDescent="0.3">
      <c r="A68" s="4">
        <v>0.52231730605145699</v>
      </c>
      <c r="B68" s="4">
        <v>0.68986747128838799</v>
      </c>
      <c r="C68" s="4">
        <v>1.0464963538813301</v>
      </c>
      <c r="D68" s="4">
        <v>1.30425973929798</v>
      </c>
      <c r="E68" s="4">
        <v>1.3018261328429701</v>
      </c>
      <c r="F68" s="4">
        <v>0.96351933032317705</v>
      </c>
      <c r="G68" s="4">
        <v>0.73004571257715201</v>
      </c>
      <c r="H68" s="4">
        <v>0.77275951808926902</v>
      </c>
    </row>
    <row r="69" spans="1:12" x14ac:dyDescent="0.3">
      <c r="A69" s="4">
        <v>-0.24818783779020301</v>
      </c>
      <c r="B69" s="4">
        <v>-5.0582155580333001E-2</v>
      </c>
      <c r="C69" s="4">
        <v>0.45045942467726002</v>
      </c>
      <c r="D69" s="4">
        <v>1.03900181231218</v>
      </c>
      <c r="E69" s="4">
        <v>1.0289883205704899</v>
      </c>
      <c r="F69" s="4">
        <v>0.32535777603746802</v>
      </c>
      <c r="G69" s="4">
        <v>0</v>
      </c>
      <c r="H69" s="4">
        <v>5.8068634307286003E-2</v>
      </c>
    </row>
    <row r="70" spans="1:12" x14ac:dyDescent="0.3">
      <c r="A70" s="4">
        <v>-0.89092077184907503</v>
      </c>
      <c r="B70" s="4">
        <v>-0.73923077974630402</v>
      </c>
      <c r="C70" s="4">
        <v>-0.29368365057146201</v>
      </c>
      <c r="D70" s="4">
        <v>0.378104943381456</v>
      </c>
      <c r="E70" s="4">
        <v>0.35524596781600298</v>
      </c>
      <c r="F70" s="4">
        <v>-0.417420426491799</v>
      </c>
      <c r="G70" s="4">
        <v>-0.69528163102585905</v>
      </c>
      <c r="H70" s="4">
        <v>-0.65103872694515097</v>
      </c>
    </row>
    <row r="71" spans="1:12" x14ac:dyDescent="0.3">
      <c r="A71" s="4">
        <v>-1.30908436750183</v>
      </c>
      <c r="B71" s="4">
        <v>-1.26333504238589</v>
      </c>
      <c r="C71" s="4">
        <v>-1.0342143807947</v>
      </c>
      <c r="D71" s="4">
        <v>-0.49859498479195602</v>
      </c>
      <c r="E71" s="4">
        <v>-0.51338053656168503</v>
      </c>
      <c r="F71" s="4">
        <v>-1.1078903048992801</v>
      </c>
      <c r="G71" s="4">
        <v>-1.24716142565263</v>
      </c>
      <c r="H71" s="4">
        <v>-1.22614154748846</v>
      </c>
    </row>
    <row r="72" spans="1:12" x14ac:dyDescent="0.3">
      <c r="A72" s="4">
        <v>-1.53752559105288</v>
      </c>
      <c r="B72" s="4">
        <v>-1.60765935446887</v>
      </c>
      <c r="C72" s="4">
        <v>-1.63386365502425</v>
      </c>
      <c r="D72" s="4">
        <v>-1.3213441481546899</v>
      </c>
      <c r="E72" s="4">
        <v>-1.33746209199692</v>
      </c>
      <c r="F72" s="4">
        <v>-1.64666604335361</v>
      </c>
      <c r="G72" s="4">
        <v>-1.6208753023290301</v>
      </c>
      <c r="H72" s="4">
        <v>-1.63373869214537</v>
      </c>
    </row>
    <row r="74" spans="1:12" x14ac:dyDescent="0.3">
      <c r="A74" t="s">
        <v>7</v>
      </c>
      <c r="D74" s="6" t="s">
        <v>12</v>
      </c>
      <c r="E74" t="s">
        <v>8</v>
      </c>
    </row>
    <row r="75" spans="1:12" x14ac:dyDescent="0.3">
      <c r="A75" s="3">
        <v>2.8514116232014901</v>
      </c>
      <c r="B75" s="3">
        <v>-1.22303533803815</v>
      </c>
      <c r="C75" s="3">
        <v>2.5550187934500002E-4</v>
      </c>
      <c r="D75" s="3">
        <f>-A75</f>
        <v>-2.8514116232014901</v>
      </c>
      <c r="E75" s="3">
        <v>-0.34563849238523398</v>
      </c>
      <c r="F75" s="3">
        <v>-0.36339672554464603</v>
      </c>
      <c r="G75" s="3">
        <v>-0.37498478431473897</v>
      </c>
      <c r="H75" s="3">
        <v>-0.31032999595613397</v>
      </c>
      <c r="I75" s="3">
        <v>-0.31336807692178997</v>
      </c>
      <c r="J75" s="3">
        <v>-0.37674136616214698</v>
      </c>
      <c r="K75" s="3">
        <v>-0.36683775525093099</v>
      </c>
      <c r="L75" s="3">
        <v>-0.36993919811025999</v>
      </c>
    </row>
    <row r="76" spans="1:12" x14ac:dyDescent="0.3">
      <c r="A76" s="3">
        <v>0.57886839823938196</v>
      </c>
      <c r="B76" s="3">
        <v>-1.27987730396279</v>
      </c>
      <c r="C76" s="3">
        <v>-8.3607553869599995E-4</v>
      </c>
      <c r="D76" s="3">
        <f t="shared" ref="D76:D84" si="4">-A76</f>
        <v>-0.57886839823938196</v>
      </c>
      <c r="E76" s="3">
        <v>-0.40724539910311103</v>
      </c>
      <c r="F76" s="3">
        <v>-0.27001940310405897</v>
      </c>
      <c r="G76" s="3">
        <v>9.8756235724799996E-2</v>
      </c>
      <c r="H76" s="3">
        <v>0.58035008732511995</v>
      </c>
      <c r="I76" s="3">
        <v>0.56817204650858699</v>
      </c>
      <c r="J76" s="3">
        <v>2.3064090597309998E-3</v>
      </c>
      <c r="K76" s="3">
        <v>-0.23315673141958199</v>
      </c>
      <c r="L76" s="3">
        <v>-0.19363582711135399</v>
      </c>
    </row>
    <row r="77" spans="1:12" x14ac:dyDescent="0.3">
      <c r="A77" s="3">
        <v>-1.7156144704059</v>
      </c>
      <c r="B77" s="3">
        <v>-1.14665550001039</v>
      </c>
      <c r="C77" s="3">
        <v>2.4637900523009999E-3</v>
      </c>
      <c r="D77" s="3">
        <f t="shared" si="4"/>
        <v>1.7156144704059</v>
      </c>
      <c r="E77" s="3">
        <v>0.19507516122257301</v>
      </c>
      <c r="F77" s="3">
        <v>5.1392923124362999E-2</v>
      </c>
      <c r="G77" s="3">
        <v>-0.26139598736594599</v>
      </c>
      <c r="H77" s="3">
        <v>-0.50136851057141696</v>
      </c>
      <c r="I77" s="3">
        <v>0.61623326362943898</v>
      </c>
      <c r="J77" s="3">
        <v>0.14323009543284901</v>
      </c>
      <c r="K77" s="3">
        <v>-0.43756296892570701</v>
      </c>
      <c r="L77" s="3">
        <v>0.21882997076938501</v>
      </c>
    </row>
    <row r="78" spans="1:12" x14ac:dyDescent="0.3">
      <c r="A78" s="3">
        <v>-3.2405059551973499</v>
      </c>
      <c r="B78" s="3">
        <v>-0.68007624911934095</v>
      </c>
      <c r="C78" s="3">
        <v>-6.6993670865200003E-4</v>
      </c>
      <c r="D78" s="3">
        <f t="shared" si="4"/>
        <v>3.2405059551973499</v>
      </c>
      <c r="E78" s="3"/>
      <c r="F78" s="3"/>
      <c r="G78" s="3"/>
      <c r="H78" s="3"/>
      <c r="I78" s="3"/>
      <c r="J78" s="3"/>
      <c r="K78" s="3"/>
      <c r="L78" s="3"/>
    </row>
    <row r="79" spans="1:12" x14ac:dyDescent="0.3">
      <c r="A79" s="3">
        <v>-3.4989471541194499</v>
      </c>
      <c r="B79" s="3">
        <v>8.8731627817093997E-2</v>
      </c>
      <c r="C79" s="3">
        <v>-2.0749663237120001E-3</v>
      </c>
      <c r="D79" s="3">
        <f t="shared" si="4"/>
        <v>3.4989471541194499</v>
      </c>
      <c r="E79" s="3">
        <f>-E75</f>
        <v>0.34563849238523398</v>
      </c>
      <c r="F79" s="3">
        <f t="shared" ref="F79:L79" si="5">-F75</f>
        <v>0.36339672554464603</v>
      </c>
      <c r="G79" s="3">
        <f t="shared" si="5"/>
        <v>0.37498478431473897</v>
      </c>
      <c r="H79" s="3">
        <f t="shared" si="5"/>
        <v>0.31032999595613397</v>
      </c>
      <c r="I79" s="3">
        <f t="shared" si="5"/>
        <v>0.31336807692178997</v>
      </c>
      <c r="J79" s="3">
        <f t="shared" si="5"/>
        <v>0.37674136616214698</v>
      </c>
      <c r="K79" s="3">
        <f t="shared" si="5"/>
        <v>0.36683775525093099</v>
      </c>
      <c r="L79" s="3">
        <f t="shared" si="5"/>
        <v>0.36993919811025999</v>
      </c>
    </row>
    <row r="80" spans="1:12" x14ac:dyDescent="0.3">
      <c r="A80" s="3">
        <v>-2.55303038295625</v>
      </c>
      <c r="B80" s="3">
        <v>0.88332085885936595</v>
      </c>
      <c r="C80" s="3">
        <v>-2.23766520521E-4</v>
      </c>
      <c r="D80" s="3">
        <f t="shared" si="4"/>
        <v>2.55303038295625</v>
      </c>
    </row>
    <row r="81" spans="1:4" x14ac:dyDescent="0.3">
      <c r="A81" s="3">
        <v>-0.85369388686634595</v>
      </c>
      <c r="B81" s="3">
        <v>1.3363506281661</v>
      </c>
      <c r="C81" s="3">
        <v>3.719089376097E-3</v>
      </c>
      <c r="D81" s="3">
        <f t="shared" si="4"/>
        <v>0.85369388686634595</v>
      </c>
    </row>
    <row r="82" spans="1:4" x14ac:dyDescent="0.3">
      <c r="A82" s="3">
        <v>1.1111972453632999</v>
      </c>
      <c r="B82" s="3">
        <v>1.2419122854634801</v>
      </c>
      <c r="C82" s="3">
        <v>-3.7000045876989999E-3</v>
      </c>
      <c r="D82" s="3">
        <f t="shared" si="4"/>
        <v>-1.1111972453632999</v>
      </c>
    </row>
    <row r="83" spans="1:4" x14ac:dyDescent="0.3">
      <c r="A83" s="3">
        <v>2.9434742981554698</v>
      </c>
      <c r="B83" s="3">
        <v>0.71671409355372995</v>
      </c>
      <c r="C83" s="3">
        <v>2.3727288744520001E-3</v>
      </c>
      <c r="D83" s="3">
        <f t="shared" si="4"/>
        <v>-2.9434742981554698</v>
      </c>
    </row>
    <row r="84" spans="1:4" x14ac:dyDescent="0.3">
      <c r="A84" s="3">
        <v>4.3768402845856604</v>
      </c>
      <c r="B84" s="3">
        <v>6.2614897270909006E-2</v>
      </c>
      <c r="C84" s="3">
        <v>-1.3063605029140001E-3</v>
      </c>
      <c r="D84" s="3">
        <f t="shared" si="4"/>
        <v>-4.3768402845856604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85" zoomScaleNormal="85" workbookViewId="0"/>
  </sheetViews>
  <sheetFormatPr defaultRowHeight="14.4" x14ac:dyDescent="0.3"/>
  <sheetData>
    <row r="1" spans="1:13" x14ac:dyDescent="0.3">
      <c r="A1" t="s">
        <v>0</v>
      </c>
    </row>
    <row r="2" spans="1:13" x14ac:dyDescent="0.3">
      <c r="A2" t="s">
        <v>7</v>
      </c>
      <c r="F2" t="s">
        <v>8</v>
      </c>
    </row>
    <row r="3" spans="1:13" x14ac:dyDescent="0.3">
      <c r="A3">
        <v>0.78504383941881195</v>
      </c>
      <c r="B3">
        <v>-0.15266259343948901</v>
      </c>
      <c r="C3">
        <v>-2.4186453041199999E-4</v>
      </c>
      <c r="D3">
        <v>1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3">
      <c r="A4">
        <v>1.3266637780984301</v>
      </c>
      <c r="B4">
        <v>-0.23418959623680499</v>
      </c>
      <c r="C4">
        <v>2.3082971939999999E-4</v>
      </c>
      <c r="D4">
        <v>2</v>
      </c>
      <c r="F4">
        <v>0.31737945198941098</v>
      </c>
      <c r="G4">
        <v>0.45351439716805803</v>
      </c>
      <c r="H4">
        <v>0.45412587565670298</v>
      </c>
      <c r="I4">
        <v>0.36476643307465001</v>
      </c>
      <c r="J4">
        <v>0.29570061697754602</v>
      </c>
      <c r="K4">
        <v>0.30466860500674903</v>
      </c>
      <c r="L4">
        <v>0.32603499592914298</v>
      </c>
      <c r="M4">
        <v>0.26028730481728601</v>
      </c>
    </row>
    <row r="5" spans="1:13" x14ac:dyDescent="0.3">
      <c r="A5">
        <v>1.8716015328933</v>
      </c>
      <c r="B5">
        <v>-0.27375778370590997</v>
      </c>
      <c r="C5">
        <v>-5.8551088076099996E-4</v>
      </c>
      <c r="D5">
        <v>3</v>
      </c>
      <c r="F5">
        <v>-0.45261171739371903</v>
      </c>
      <c r="G5">
        <v>-0.37279938034267102</v>
      </c>
      <c r="H5">
        <v>0.142204303497001</v>
      </c>
      <c r="I5">
        <v>0.58974183884153897</v>
      </c>
      <c r="J5">
        <v>0.46663976359703102</v>
      </c>
      <c r="K5">
        <v>1.6028566429287999E-2</v>
      </c>
      <c r="L5">
        <v>-0.223519990481649</v>
      </c>
      <c r="M5">
        <v>-0.14203867369197001</v>
      </c>
    </row>
    <row r="6" spans="1:13" x14ac:dyDescent="0.3">
      <c r="A6">
        <v>2.2297861025424499</v>
      </c>
      <c r="B6">
        <v>-0.21460597062973699</v>
      </c>
      <c r="C6">
        <v>1.54555375361E-4</v>
      </c>
      <c r="D6">
        <v>4</v>
      </c>
      <c r="F6">
        <v>-0.20944531682027701</v>
      </c>
      <c r="G6">
        <v>-6.7067501917053005E-2</v>
      </c>
      <c r="H6">
        <v>0.14512560608102901</v>
      </c>
      <c r="I6">
        <v>0.41686523678863202</v>
      </c>
      <c r="J6">
        <v>-0.58724502253127098</v>
      </c>
      <c r="K6">
        <v>-0.32196068520825799</v>
      </c>
      <c r="L6">
        <v>0.54535345790426804</v>
      </c>
      <c r="M6">
        <v>-0.10426288366320401</v>
      </c>
    </row>
    <row r="7" spans="1:13" x14ac:dyDescent="0.3">
      <c r="A7">
        <v>2.2835650992363101</v>
      </c>
      <c r="B7">
        <v>-4.9366004903155E-2</v>
      </c>
      <c r="C7">
        <v>4.7301614011300002E-4</v>
      </c>
      <c r="D7">
        <v>5</v>
      </c>
    </row>
    <row r="8" spans="1:13" x14ac:dyDescent="0.3">
      <c r="A8">
        <v>2.0502689982962599</v>
      </c>
      <c r="B8">
        <v>0.15816038151810899</v>
      </c>
      <c r="C8">
        <v>8.3300086511000002E-5</v>
      </c>
      <c r="D8">
        <v>6</v>
      </c>
    </row>
    <row r="9" spans="1:13" x14ac:dyDescent="0.3">
      <c r="A9">
        <v>1.64070494542834</v>
      </c>
      <c r="B9">
        <v>0.31147335924693298</v>
      </c>
      <c r="C9">
        <v>-6.9997499389600002E-4</v>
      </c>
      <c r="D9">
        <v>7</v>
      </c>
    </row>
    <row r="10" spans="1:13" x14ac:dyDescent="0.3">
      <c r="A10">
        <v>1.1740903029651599</v>
      </c>
      <c r="B10">
        <v>0.34993606966939</v>
      </c>
      <c r="C10">
        <v>8.1003635730299999E-4</v>
      </c>
      <c r="D10">
        <v>8</v>
      </c>
    </row>
    <row r="11" spans="1:13" x14ac:dyDescent="0.3">
      <c r="A11">
        <v>0.74302199788965295</v>
      </c>
      <c r="B11">
        <v>0.28689353606750501</v>
      </c>
      <c r="C11">
        <v>-4.8550769093200002E-4</v>
      </c>
      <c r="D11">
        <v>9</v>
      </c>
    </row>
    <row r="12" spans="1:13" x14ac:dyDescent="0.3">
      <c r="A12">
        <v>0.40872779020067401</v>
      </c>
      <c r="B12">
        <v>0.183073201490311</v>
      </c>
      <c r="C12">
        <v>-1.4178818495400001E-4</v>
      </c>
      <c r="D12">
        <v>10</v>
      </c>
    </row>
    <row r="14" spans="1:13" x14ac:dyDescent="0.3">
      <c r="A14" t="s">
        <v>21</v>
      </c>
    </row>
    <row r="15" spans="1:13" x14ac:dyDescent="0.3">
      <c r="A15" t="s">
        <v>7</v>
      </c>
      <c r="F15" t="s">
        <v>8</v>
      </c>
    </row>
    <row r="16" spans="1:13" x14ac:dyDescent="0.3">
      <c r="A16" s="2">
        <v>-0.63080918028016597</v>
      </c>
      <c r="B16" s="2">
        <v>-0.28604396648435598</v>
      </c>
      <c r="C16">
        <v>1</v>
      </c>
      <c r="F16" t="s">
        <v>13</v>
      </c>
      <c r="G16" t="s">
        <v>14</v>
      </c>
      <c r="H16" t="s">
        <v>15</v>
      </c>
      <c r="I16" t="s">
        <v>16</v>
      </c>
      <c r="J16" t="s">
        <v>17</v>
      </c>
      <c r="K16" t="s">
        <v>18</v>
      </c>
      <c r="L16" t="s">
        <v>19</v>
      </c>
      <c r="M16" t="s">
        <v>20</v>
      </c>
    </row>
    <row r="17" spans="1:13" x14ac:dyDescent="0.3">
      <c r="A17" s="2">
        <v>-8.3087585602342001E-2</v>
      </c>
      <c r="B17" s="2">
        <v>-0.28620407430484701</v>
      </c>
      <c r="C17">
        <v>2</v>
      </c>
      <c r="F17" s="3">
        <v>0.38113046963469499</v>
      </c>
      <c r="G17" s="3">
        <v>0.50386959133370102</v>
      </c>
      <c r="H17" s="3">
        <v>0.42790582296958002</v>
      </c>
      <c r="I17" s="3">
        <v>0.27319820878332401</v>
      </c>
      <c r="J17" s="3">
        <v>0.223077227827986</v>
      </c>
      <c r="K17" s="3">
        <v>0.29878379359873802</v>
      </c>
      <c r="L17" s="3">
        <v>0.35573727900333701</v>
      </c>
      <c r="M17" s="3">
        <v>0.278442325924391</v>
      </c>
    </row>
    <row r="18" spans="1:13" x14ac:dyDescent="0.3">
      <c r="A18" s="2">
        <v>0.46168137184533298</v>
      </c>
      <c r="B18" s="2">
        <v>-0.244378550771082</v>
      </c>
      <c r="C18">
        <v>3</v>
      </c>
      <c r="F18" s="3">
        <v>-0.40038868006646999</v>
      </c>
      <c r="G18" s="3">
        <v>-0.301281541524268</v>
      </c>
      <c r="H18" s="3">
        <v>0.20800581507606</v>
      </c>
      <c r="I18" s="3">
        <v>0.63752491137578304</v>
      </c>
      <c r="J18" s="3">
        <v>0.50536130121872502</v>
      </c>
      <c r="K18" s="3">
        <v>6.0923681969185003E-2</v>
      </c>
      <c r="L18" s="3">
        <v>-0.172429702558234</v>
      </c>
      <c r="M18" s="3">
        <v>-0.101883088698508</v>
      </c>
    </row>
    <row r="19" spans="1:13" x14ac:dyDescent="0.3">
      <c r="A19" s="2">
        <v>0.807104027193003</v>
      </c>
      <c r="B19" s="2">
        <v>-0.13267174561060499</v>
      </c>
      <c r="C19">
        <v>4</v>
      </c>
    </row>
    <row r="20" spans="1:13" x14ac:dyDescent="0.3">
      <c r="A20" s="2">
        <v>0.83573859771110404</v>
      </c>
      <c r="B20" s="2">
        <v>3.8724054830614002E-2</v>
      </c>
      <c r="C20">
        <v>5</v>
      </c>
    </row>
    <row r="21" spans="1:13" x14ac:dyDescent="0.3">
      <c r="A21" s="2">
        <v>0.57420140454156698</v>
      </c>
      <c r="B21" s="2">
        <v>0.20928949241359299</v>
      </c>
      <c r="C21">
        <v>6</v>
      </c>
    </row>
    <row r="22" spans="1:13" x14ac:dyDescent="0.3">
      <c r="A22" s="2">
        <v>0.14640608770847599</v>
      </c>
      <c r="B22" s="2">
        <v>0.30005715750173101</v>
      </c>
      <c r="C22">
        <v>7</v>
      </c>
    </row>
    <row r="23" spans="1:13" x14ac:dyDescent="0.3">
      <c r="A23" s="2">
        <v>-0.32074461740631999</v>
      </c>
      <c r="B23" s="2">
        <v>0.268773971286279</v>
      </c>
      <c r="C23">
        <v>8</v>
      </c>
    </row>
    <row r="24" spans="1:13" x14ac:dyDescent="0.3">
      <c r="A24" s="2">
        <v>-0.737664324557611</v>
      </c>
      <c r="B24" s="2">
        <v>0.14239206541755001</v>
      </c>
      <c r="C24">
        <v>9</v>
      </c>
    </row>
    <row r="25" spans="1:13" x14ac:dyDescent="0.3">
      <c r="A25" s="2">
        <v>-1.0528257811530399</v>
      </c>
      <c r="B25" s="2">
        <v>-9.9384042788780002E-3</v>
      </c>
      <c r="C25">
        <v>10</v>
      </c>
    </row>
    <row r="28" spans="1:13" x14ac:dyDescent="0.3">
      <c r="A28" t="s">
        <v>22</v>
      </c>
    </row>
    <row r="29" spans="1:13" x14ac:dyDescent="0.3">
      <c r="A29" t="s">
        <v>7</v>
      </c>
      <c r="F29" t="s">
        <v>8</v>
      </c>
    </row>
    <row r="30" spans="1:13" x14ac:dyDescent="0.3">
      <c r="A30" s="3">
        <v>-2.8514116232014901</v>
      </c>
      <c r="B30" s="3">
        <v>-1.22303533803815</v>
      </c>
      <c r="C30">
        <v>1</v>
      </c>
      <c r="F30" t="s">
        <v>13</v>
      </c>
      <c r="G30" t="s">
        <v>14</v>
      </c>
      <c r="H30" t="s">
        <v>15</v>
      </c>
      <c r="I30" t="s">
        <v>16</v>
      </c>
      <c r="J30" t="s">
        <v>17</v>
      </c>
      <c r="K30" t="s">
        <v>18</v>
      </c>
      <c r="L30" t="s">
        <v>19</v>
      </c>
      <c r="M30" t="s">
        <v>20</v>
      </c>
    </row>
    <row r="31" spans="1:13" x14ac:dyDescent="0.3">
      <c r="A31" s="3">
        <v>-0.57886839823938196</v>
      </c>
      <c r="B31" s="3">
        <v>-1.27987730396279</v>
      </c>
      <c r="C31">
        <v>2</v>
      </c>
      <c r="F31" s="3">
        <v>0.34563849238523398</v>
      </c>
      <c r="G31" s="3">
        <v>0.36339672554464603</v>
      </c>
      <c r="H31" s="3">
        <v>0.37498478431473897</v>
      </c>
      <c r="I31" s="3">
        <v>0.31032999595613397</v>
      </c>
      <c r="J31" s="3">
        <v>0.31336807692178997</v>
      </c>
      <c r="K31" s="3">
        <v>0.37674136616214698</v>
      </c>
      <c r="L31" s="3">
        <v>0.36683775525093099</v>
      </c>
      <c r="M31" s="3">
        <v>0.36993919811025999</v>
      </c>
    </row>
    <row r="32" spans="1:13" x14ac:dyDescent="0.3">
      <c r="A32" s="3">
        <v>1.7156144704059</v>
      </c>
      <c r="B32" s="3">
        <v>-1.14665550001039</v>
      </c>
      <c r="C32">
        <v>3</v>
      </c>
      <c r="F32" s="3">
        <v>-0.40724539910311103</v>
      </c>
      <c r="G32" s="3">
        <v>-0.27001940310405897</v>
      </c>
      <c r="H32" s="3">
        <v>9.8756235724799996E-2</v>
      </c>
      <c r="I32" s="3">
        <v>0.58035008732511995</v>
      </c>
      <c r="J32" s="3">
        <v>0.56817204650858699</v>
      </c>
      <c r="K32" s="3">
        <v>2.3064090597309998E-3</v>
      </c>
      <c r="L32" s="3">
        <v>-0.23315673141958199</v>
      </c>
      <c r="M32" s="3">
        <v>-0.19363582711135399</v>
      </c>
    </row>
    <row r="33" spans="1:3" x14ac:dyDescent="0.3">
      <c r="A33" s="3">
        <v>3.2405059551973499</v>
      </c>
      <c r="B33" s="3">
        <v>-0.68007624911934095</v>
      </c>
      <c r="C33">
        <v>4</v>
      </c>
    </row>
    <row r="34" spans="1:3" x14ac:dyDescent="0.3">
      <c r="A34" s="3">
        <v>3.4989471541194499</v>
      </c>
      <c r="B34" s="3">
        <v>8.8731627817093997E-2</v>
      </c>
      <c r="C34">
        <v>5</v>
      </c>
    </row>
    <row r="35" spans="1:3" x14ac:dyDescent="0.3">
      <c r="A35" s="3">
        <v>2.55303038295625</v>
      </c>
      <c r="B35" s="3">
        <v>0.88332085885936595</v>
      </c>
      <c r="C35">
        <v>6</v>
      </c>
    </row>
    <row r="36" spans="1:3" x14ac:dyDescent="0.3">
      <c r="A36" s="3">
        <v>0.85369388686634595</v>
      </c>
      <c r="B36" s="3">
        <v>1.3363506281661</v>
      </c>
      <c r="C36">
        <v>7</v>
      </c>
    </row>
    <row r="37" spans="1:3" x14ac:dyDescent="0.3">
      <c r="A37" s="3">
        <v>-1.1111972453632999</v>
      </c>
      <c r="B37" s="3">
        <v>1.2419122854634801</v>
      </c>
      <c r="C37">
        <v>8</v>
      </c>
    </row>
    <row r="38" spans="1:3" x14ac:dyDescent="0.3">
      <c r="A38" s="3">
        <v>-2.9434742981554698</v>
      </c>
      <c r="B38" s="3">
        <v>0.71671409355372995</v>
      </c>
      <c r="C38">
        <v>9</v>
      </c>
    </row>
    <row r="39" spans="1:3" x14ac:dyDescent="0.3">
      <c r="A39" s="3">
        <v>-4.3768402845856604</v>
      </c>
      <c r="B39" s="3">
        <v>6.2614897270909006E-2</v>
      </c>
      <c r="C39">
        <v>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4" workbookViewId="0">
      <selection activeCell="I20" sqref="I20:I22"/>
    </sheetView>
  </sheetViews>
  <sheetFormatPr defaultRowHeight="14.4" x14ac:dyDescent="0.3"/>
  <cols>
    <col min="7" max="7" width="5.88671875" customWidth="1"/>
    <col min="9" max="9" width="9.21875" bestFit="1" customWidth="1"/>
    <col min="10" max="10" width="15.5546875" bestFit="1" customWidth="1"/>
    <col min="11" max="11" width="18.21875" bestFit="1" customWidth="1"/>
  </cols>
  <sheetData>
    <row r="1" spans="1:11" x14ac:dyDescent="0.3">
      <c r="A1" t="s">
        <v>23</v>
      </c>
    </row>
    <row r="3" spans="1:11" x14ac:dyDescent="0.3">
      <c r="A3" t="s">
        <v>24</v>
      </c>
      <c r="E3" t="s">
        <v>25</v>
      </c>
      <c r="H3" t="s">
        <v>24</v>
      </c>
      <c r="I3" t="s">
        <v>25</v>
      </c>
      <c r="J3" t="s">
        <v>28</v>
      </c>
      <c r="K3" t="s">
        <v>29</v>
      </c>
    </row>
    <row r="4" spans="1:11" x14ac:dyDescent="0.3">
      <c r="A4">
        <v>1</v>
      </c>
      <c r="B4">
        <v>0.68245380346399998</v>
      </c>
      <c r="E4">
        <v>1</v>
      </c>
      <c r="F4">
        <v>0.56190064792706096</v>
      </c>
      <c r="H4">
        <v>0.68245380346399998</v>
      </c>
      <c r="I4">
        <v>0.56190064792706096</v>
      </c>
    </row>
    <row r="5" spans="1:11" x14ac:dyDescent="0.3">
      <c r="A5">
        <v>2</v>
      </c>
      <c r="B5">
        <v>7.4182999889999996E-6</v>
      </c>
      <c r="E5">
        <v>2</v>
      </c>
      <c r="F5">
        <v>4.653496819E-6</v>
      </c>
      <c r="H5">
        <v>7.4182999889999996E-6</v>
      </c>
      <c r="I5">
        <v>4.653496819E-6</v>
      </c>
      <c r="J5">
        <f>+H5/I4</f>
        <v>1.3202155961854225E-5</v>
      </c>
      <c r="K5">
        <f>+H5/H4</f>
        <v>1.0870039776093536E-5</v>
      </c>
    </row>
    <row r="6" spans="1:11" x14ac:dyDescent="0.3">
      <c r="A6">
        <v>3</v>
      </c>
      <c r="B6">
        <v>6.3749723419999998E-6</v>
      </c>
      <c r="E6">
        <v>3</v>
      </c>
      <c r="F6">
        <v>2.5423769799999999E-6</v>
      </c>
      <c r="H6">
        <v>6.3749723419999998E-6</v>
      </c>
      <c r="I6">
        <v>2.5423769799999999E-6</v>
      </c>
      <c r="J6">
        <f t="shared" ref="J6:J7" si="0">+H6/I5</f>
        <v>1.3699315998178616</v>
      </c>
      <c r="K6">
        <f t="shared" ref="K6:K7" si="1">+H6/H5</f>
        <v>0.85935758212163615</v>
      </c>
    </row>
    <row r="7" spans="1:11" x14ac:dyDescent="0.3">
      <c r="A7">
        <v>4</v>
      </c>
      <c r="B7">
        <v>2.619810718E-6</v>
      </c>
      <c r="E7">
        <v>4</v>
      </c>
      <c r="F7">
        <v>9.8986456299999993E-7</v>
      </c>
      <c r="H7">
        <v>2.619810718E-6</v>
      </c>
      <c r="I7">
        <v>9.8986456299999993E-7</v>
      </c>
      <c r="J7">
        <f t="shared" si="0"/>
        <v>1.0304572211788985</v>
      </c>
      <c r="K7">
        <f t="shared" si="1"/>
        <v>0.41095248378412497</v>
      </c>
    </row>
    <row r="17" spans="1:11" x14ac:dyDescent="0.3">
      <c r="A17" t="s">
        <v>26</v>
      </c>
    </row>
    <row r="18" spans="1:11" ht="15.6" x14ac:dyDescent="0.3">
      <c r="G18" s="14" t="s">
        <v>30</v>
      </c>
      <c r="H18" s="7" t="s">
        <v>24</v>
      </c>
      <c r="I18" s="14" t="s">
        <v>25</v>
      </c>
      <c r="J18" s="7" t="s">
        <v>28</v>
      </c>
      <c r="K18" s="7" t="s">
        <v>29</v>
      </c>
    </row>
    <row r="19" spans="1:11" ht="15.6" x14ac:dyDescent="0.3">
      <c r="A19">
        <v>1</v>
      </c>
      <c r="B19">
        <v>0.66265208300567802</v>
      </c>
      <c r="E19">
        <v>1</v>
      </c>
      <c r="F19">
        <v>0.46901064139246901</v>
      </c>
      <c r="G19" s="7">
        <v>1</v>
      </c>
      <c r="H19" s="7">
        <v>0.66265208300567802</v>
      </c>
      <c r="I19" s="7">
        <v>0.46901064139246901</v>
      </c>
      <c r="J19" s="7"/>
      <c r="K19" s="7"/>
    </row>
    <row r="20" spans="1:11" ht="15.6" x14ac:dyDescent="0.3">
      <c r="A20">
        <v>2</v>
      </c>
      <c r="B20">
        <v>8.9641227140000003E-6</v>
      </c>
      <c r="E20">
        <v>2</v>
      </c>
      <c r="F20">
        <v>4.3886815649999999E-6</v>
      </c>
      <c r="G20" s="7">
        <v>2</v>
      </c>
      <c r="H20" s="13">
        <v>8.9641227140000003E-6</v>
      </c>
      <c r="I20" s="15">
        <v>4.3886815649999999E-6</v>
      </c>
      <c r="J20" s="7">
        <f>+H20/I19</f>
        <v>1.9112834385560999E-5</v>
      </c>
      <c r="K20" s="7">
        <f>+H20/H19</f>
        <v>1.3527645870122754E-5</v>
      </c>
    </row>
    <row r="21" spans="1:11" ht="15.6" x14ac:dyDescent="0.3">
      <c r="A21">
        <v>3</v>
      </c>
      <c r="B21">
        <v>8.2388201940000008E-6</v>
      </c>
      <c r="E21">
        <v>3</v>
      </c>
      <c r="F21">
        <v>2.3820198189999998E-6</v>
      </c>
      <c r="G21" s="7">
        <v>3</v>
      </c>
      <c r="H21" s="7">
        <v>8.2388201940000008E-6</v>
      </c>
      <c r="I21" s="15">
        <v>2.3820198189999998E-6</v>
      </c>
      <c r="J21" s="7">
        <f t="shared" ref="J21:J22" si="2">+H21/I20</f>
        <v>1.8772882178796222</v>
      </c>
      <c r="K21" s="7">
        <f t="shared" ref="K21:K22" si="3">+H21/H20</f>
        <v>0.91908828748325422</v>
      </c>
    </row>
    <row r="22" spans="1:11" ht="15.6" x14ac:dyDescent="0.3">
      <c r="A22">
        <v>4</v>
      </c>
      <c r="B22">
        <v>3.4498483880000002E-6</v>
      </c>
      <c r="E22">
        <v>4</v>
      </c>
      <c r="F22">
        <v>8.7409755000000003E-7</v>
      </c>
      <c r="G22" s="7">
        <v>4</v>
      </c>
      <c r="H22" s="7">
        <v>3.4498483880000002E-6</v>
      </c>
      <c r="I22" s="15">
        <v>8.7409755000000003E-7</v>
      </c>
      <c r="J22" s="7">
        <f t="shared" si="2"/>
        <v>1.4482870211584922</v>
      </c>
      <c r="K22" s="7">
        <f t="shared" si="3"/>
        <v>0.41873087490274213</v>
      </c>
    </row>
    <row r="34" spans="1:6" x14ac:dyDescent="0.3">
      <c r="A34" t="s">
        <v>27</v>
      </c>
    </row>
    <row r="36" spans="1:6" x14ac:dyDescent="0.3">
      <c r="B36">
        <v>0.67763361884706896</v>
      </c>
      <c r="F36">
        <v>0.485083480289484</v>
      </c>
    </row>
    <row r="37" spans="1:6" x14ac:dyDescent="0.3">
      <c r="B37">
        <v>9.2945409300000006E-6</v>
      </c>
      <c r="F37">
        <v>4.5579555879999996E-6</v>
      </c>
    </row>
    <row r="38" spans="1:6" x14ac:dyDescent="0.3">
      <c r="B38">
        <v>8.8882822509999993E-6</v>
      </c>
      <c r="F38">
        <v>2.4577672690000002E-6</v>
      </c>
    </row>
    <row r="39" spans="1:6" x14ac:dyDescent="0.3">
      <c r="B39">
        <v>3.4794427339999999E-6</v>
      </c>
      <c r="F39">
        <v>9.4397168699999998E-7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T and P</vt:lpstr>
      <vt:lpstr>cross-validation</vt:lpstr>
      <vt:lpstr>graphs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2015-04-30T20:06:27Z</dcterms:created>
  <dcterms:modified xsi:type="dcterms:W3CDTF">2015-11-04T15:50:04Z</dcterms:modified>
</cp:coreProperties>
</file>