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3-1\"/>
    </mc:Choice>
  </mc:AlternateContent>
  <bookViews>
    <workbookView xWindow="0" yWindow="0" windowWidth="23040" windowHeight="9408" activeTab="3"/>
  </bookViews>
  <sheets>
    <sheet name="raw" sheetId="1" r:id="rId1"/>
    <sheet name="T P raw" sheetId="2" r:id="rId2"/>
    <sheet name="centered" sheetId="3" r:id="rId3"/>
    <sheet name="preproces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2" i="3" l="1"/>
  <c r="F141" i="3"/>
  <c r="F140" i="3"/>
  <c r="E141" i="3"/>
  <c r="E142" i="3"/>
  <c r="E140" i="3"/>
  <c r="AC33" i="4" l="1"/>
  <c r="AC103" i="4" s="1"/>
  <c r="AB33" i="4"/>
  <c r="AB110" i="4" s="1"/>
  <c r="AA33" i="4"/>
  <c r="AA101" i="4" s="1"/>
  <c r="Z33" i="4"/>
  <c r="Y33" i="4"/>
  <c r="Y109" i="4" s="1"/>
  <c r="X33" i="4"/>
  <c r="X111" i="4" s="1"/>
  <c r="W33" i="4"/>
  <c r="W115" i="4" s="1"/>
  <c r="V33" i="4"/>
  <c r="U33" i="4"/>
  <c r="U103" i="4" s="1"/>
  <c r="T33" i="4"/>
  <c r="T112" i="4" s="1"/>
  <c r="S33" i="4"/>
  <c r="S101" i="4" s="1"/>
  <c r="R33" i="4"/>
  <c r="Q33" i="4"/>
  <c r="Q110" i="4" s="1"/>
  <c r="P33" i="4"/>
  <c r="P106" i="4" s="1"/>
  <c r="O33" i="4"/>
  <c r="O102" i="4" s="1"/>
  <c r="N33" i="4"/>
  <c r="M33" i="4"/>
  <c r="M111" i="4" s="1"/>
  <c r="L33" i="4"/>
  <c r="L101" i="4" s="1"/>
  <c r="K33" i="4"/>
  <c r="K121" i="4" s="1"/>
  <c r="J33" i="4"/>
  <c r="I33" i="4"/>
  <c r="I113" i="4" s="1"/>
  <c r="H33" i="4"/>
  <c r="H104" i="4" s="1"/>
  <c r="G33" i="4"/>
  <c r="G101" i="4" s="1"/>
  <c r="F33" i="4"/>
  <c r="E33" i="4"/>
  <c r="E117" i="4" s="1"/>
  <c r="D33" i="4"/>
  <c r="D104" i="4" s="1"/>
  <c r="C33" i="4"/>
  <c r="C103" i="4" s="1"/>
  <c r="B33" i="4"/>
  <c r="AD48" i="4"/>
  <c r="W105" i="4" l="1"/>
  <c r="E109" i="4"/>
  <c r="AC111" i="4"/>
  <c r="Y103" i="4"/>
  <c r="AC119" i="4"/>
  <c r="C122" i="4"/>
  <c r="D126" i="4"/>
  <c r="D110" i="4"/>
  <c r="T101" i="4"/>
  <c r="G105" i="4"/>
  <c r="X106" i="4"/>
  <c r="L110" i="4"/>
  <c r="G115" i="4"/>
  <c r="C130" i="4"/>
  <c r="C114" i="4"/>
  <c r="D130" i="4"/>
  <c r="D122" i="4"/>
  <c r="D114" i="4"/>
  <c r="D106" i="4"/>
  <c r="H101" i="4"/>
  <c r="P101" i="4"/>
  <c r="X101" i="4"/>
  <c r="M103" i="4"/>
  <c r="P104" i="4"/>
  <c r="O105" i="4"/>
  <c r="H106" i="4"/>
  <c r="M107" i="4"/>
  <c r="U109" i="4"/>
  <c r="H111" i="4"/>
  <c r="Y113" i="4"/>
  <c r="H118" i="4"/>
  <c r="C126" i="4"/>
  <c r="C110" i="4"/>
  <c r="D127" i="4"/>
  <c r="D119" i="4"/>
  <c r="D111" i="4"/>
  <c r="D103" i="4"/>
  <c r="K101" i="4"/>
  <c r="Q103" i="4"/>
  <c r="X104" i="4"/>
  <c r="Q105" i="4"/>
  <c r="U107" i="4"/>
  <c r="H110" i="4"/>
  <c r="H114" i="4"/>
  <c r="O119" i="4"/>
  <c r="C106" i="4"/>
  <c r="D118" i="4"/>
  <c r="D102" i="4"/>
  <c r="AB101" i="4"/>
  <c r="C118" i="4"/>
  <c r="D101" i="4"/>
  <c r="D123" i="4"/>
  <c r="D115" i="4"/>
  <c r="D107" i="4"/>
  <c r="O101" i="4"/>
  <c r="W101" i="4"/>
  <c r="K103" i="4"/>
  <c r="I105" i="4"/>
  <c r="Y105" i="4"/>
  <c r="E107" i="4"/>
  <c r="Q109" i="4"/>
  <c r="W117" i="4"/>
  <c r="Y123" i="4"/>
  <c r="R129" i="4"/>
  <c r="R125" i="4"/>
  <c r="R121" i="4"/>
  <c r="R117" i="4"/>
  <c r="R128" i="4"/>
  <c r="R127" i="4"/>
  <c r="R123" i="4"/>
  <c r="R120" i="4"/>
  <c r="R118" i="4"/>
  <c r="R115" i="4"/>
  <c r="R111" i="4"/>
  <c r="R126" i="4"/>
  <c r="R119" i="4"/>
  <c r="R114" i="4"/>
  <c r="R124" i="4"/>
  <c r="R107" i="4"/>
  <c r="R103" i="4"/>
  <c r="R116" i="4"/>
  <c r="R112" i="4"/>
  <c r="R113" i="4"/>
  <c r="R110" i="4"/>
  <c r="R109" i="4"/>
  <c r="R105" i="4"/>
  <c r="R122" i="4"/>
  <c r="R101" i="4"/>
  <c r="R104" i="4"/>
  <c r="R102" i="4"/>
  <c r="R108" i="4"/>
  <c r="R106" i="4"/>
  <c r="R130" i="4"/>
  <c r="B103" i="4"/>
  <c r="B107" i="4"/>
  <c r="B111" i="4"/>
  <c r="B115" i="4"/>
  <c r="B119" i="4"/>
  <c r="B123" i="4"/>
  <c r="B127" i="4"/>
  <c r="B101" i="4"/>
  <c r="B109" i="4"/>
  <c r="B117" i="4"/>
  <c r="B121" i="4"/>
  <c r="B129" i="4"/>
  <c r="B102" i="4"/>
  <c r="B106" i="4"/>
  <c r="B114" i="4"/>
  <c r="B122" i="4"/>
  <c r="B104" i="4"/>
  <c r="B108" i="4"/>
  <c r="B112" i="4"/>
  <c r="B116" i="4"/>
  <c r="B120" i="4"/>
  <c r="B124" i="4"/>
  <c r="B128" i="4"/>
  <c r="B105" i="4"/>
  <c r="B113" i="4"/>
  <c r="B125" i="4"/>
  <c r="B110" i="4"/>
  <c r="B118" i="4"/>
  <c r="J129" i="4"/>
  <c r="J125" i="4"/>
  <c r="J121" i="4"/>
  <c r="J128" i="4"/>
  <c r="J127" i="4"/>
  <c r="J123" i="4"/>
  <c r="J120" i="4"/>
  <c r="J115" i="4"/>
  <c r="J111" i="4"/>
  <c r="J130" i="4"/>
  <c r="J126" i="4"/>
  <c r="J114" i="4"/>
  <c r="J124" i="4"/>
  <c r="J122" i="4"/>
  <c r="J117" i="4"/>
  <c r="J107" i="4"/>
  <c r="J119" i="4"/>
  <c r="J116" i="4"/>
  <c r="J110" i="4"/>
  <c r="J118" i="4"/>
  <c r="J113" i="4"/>
  <c r="J109" i="4"/>
  <c r="J105" i="4"/>
  <c r="J103" i="4"/>
  <c r="J101" i="4"/>
  <c r="J108" i="4"/>
  <c r="J102" i="4"/>
  <c r="J112" i="4"/>
  <c r="J106" i="4"/>
  <c r="J104" i="4"/>
  <c r="N129" i="4"/>
  <c r="N125" i="4"/>
  <c r="N121" i="4"/>
  <c r="N128" i="4"/>
  <c r="N127" i="4"/>
  <c r="N123" i="4"/>
  <c r="N130" i="4"/>
  <c r="N124" i="4"/>
  <c r="N119" i="4"/>
  <c r="N115" i="4"/>
  <c r="N111" i="4"/>
  <c r="N122" i="4"/>
  <c r="N114" i="4"/>
  <c r="N120" i="4"/>
  <c r="N113" i="4"/>
  <c r="N112" i="4"/>
  <c r="N107" i="4"/>
  <c r="N118" i="4"/>
  <c r="N110" i="4"/>
  <c r="N117" i="4"/>
  <c r="N109" i="4"/>
  <c r="N105" i="4"/>
  <c r="N104" i="4"/>
  <c r="N101" i="4"/>
  <c r="N108" i="4"/>
  <c r="N126" i="4"/>
  <c r="N103" i="4"/>
  <c r="N116" i="4"/>
  <c r="N106" i="4"/>
  <c r="N102" i="4"/>
  <c r="Z129" i="4"/>
  <c r="Z125" i="4"/>
  <c r="Z121" i="4"/>
  <c r="Z117" i="4"/>
  <c r="Z128" i="4"/>
  <c r="Z127" i="4"/>
  <c r="Z123" i="4"/>
  <c r="Z119" i="4"/>
  <c r="Z120" i="4"/>
  <c r="Z115" i="4"/>
  <c r="Z111" i="4"/>
  <c r="Z130" i="4"/>
  <c r="Z126" i="4"/>
  <c r="Z114" i="4"/>
  <c r="Z124" i="4"/>
  <c r="Z118" i="4"/>
  <c r="Z110" i="4"/>
  <c r="Z107" i="4"/>
  <c r="Z103" i="4"/>
  <c r="Z116" i="4"/>
  <c r="Z122" i="4"/>
  <c r="Z113" i="4"/>
  <c r="Z109" i="4"/>
  <c r="Z105" i="4"/>
  <c r="Z101" i="4"/>
  <c r="Z112" i="4"/>
  <c r="Z104" i="4"/>
  <c r="Z102" i="4"/>
  <c r="Z106" i="4"/>
  <c r="Z108" i="4"/>
  <c r="B130" i="4"/>
  <c r="F129" i="4"/>
  <c r="F125" i="4"/>
  <c r="F121" i="4"/>
  <c r="F128" i="4"/>
  <c r="F127" i="4"/>
  <c r="F123" i="4"/>
  <c r="F124" i="4"/>
  <c r="F115" i="4"/>
  <c r="F111" i="4"/>
  <c r="F122" i="4"/>
  <c r="F118" i="4"/>
  <c r="F114" i="4"/>
  <c r="F130" i="4"/>
  <c r="F120" i="4"/>
  <c r="F126" i="4"/>
  <c r="F113" i="4"/>
  <c r="F107" i="4"/>
  <c r="F110" i="4"/>
  <c r="F119" i="4"/>
  <c r="F117" i="4"/>
  <c r="F112" i="4"/>
  <c r="F109" i="4"/>
  <c r="F105" i="4"/>
  <c r="F116" i="4"/>
  <c r="F108" i="4"/>
  <c r="F104" i="4"/>
  <c r="F101" i="4"/>
  <c r="F106" i="4"/>
  <c r="F102" i="4"/>
  <c r="F103" i="4"/>
  <c r="V129" i="4"/>
  <c r="V125" i="4"/>
  <c r="V121" i="4"/>
  <c r="V117" i="4"/>
  <c r="V128" i="4"/>
  <c r="V127" i="4"/>
  <c r="V123" i="4"/>
  <c r="V119" i="4"/>
  <c r="V124" i="4"/>
  <c r="V115" i="4"/>
  <c r="V111" i="4"/>
  <c r="V122" i="4"/>
  <c r="V118" i="4"/>
  <c r="V114" i="4"/>
  <c r="V130" i="4"/>
  <c r="V120" i="4"/>
  <c r="V113" i="4"/>
  <c r="V107" i="4"/>
  <c r="V103" i="4"/>
  <c r="V126" i="4"/>
  <c r="V112" i="4"/>
  <c r="V109" i="4"/>
  <c r="V105" i="4"/>
  <c r="V110" i="4"/>
  <c r="V108" i="4"/>
  <c r="V104" i="4"/>
  <c r="V101" i="4"/>
  <c r="V116" i="4"/>
  <c r="V106" i="4"/>
  <c r="V102" i="4"/>
  <c r="B126" i="4"/>
  <c r="G128" i="4"/>
  <c r="G124" i="4"/>
  <c r="G120" i="4"/>
  <c r="G130" i="4"/>
  <c r="G126" i="4"/>
  <c r="G122" i="4"/>
  <c r="G129" i="4"/>
  <c r="G123" i="4"/>
  <c r="G118" i="4"/>
  <c r="G114" i="4"/>
  <c r="G121" i="4"/>
  <c r="G119" i="4"/>
  <c r="G117" i="4"/>
  <c r="G113" i="4"/>
  <c r="G127" i="4"/>
  <c r="G111" i="4"/>
  <c r="G110" i="4"/>
  <c r="G106" i="4"/>
  <c r="G112" i="4"/>
  <c r="G109" i="4"/>
  <c r="G116" i="4"/>
  <c r="G108" i="4"/>
  <c r="G104" i="4"/>
  <c r="S128" i="4"/>
  <c r="S124" i="4"/>
  <c r="S120" i="4"/>
  <c r="S127" i="4"/>
  <c r="S130" i="4"/>
  <c r="S126" i="4"/>
  <c r="S122" i="4"/>
  <c r="S119" i="4"/>
  <c r="S114" i="4"/>
  <c r="S110" i="4"/>
  <c r="S129" i="4"/>
  <c r="S125" i="4"/>
  <c r="S113" i="4"/>
  <c r="S123" i="4"/>
  <c r="S117" i="4"/>
  <c r="S116" i="4"/>
  <c r="S112" i="4"/>
  <c r="S106" i="4"/>
  <c r="S115" i="4"/>
  <c r="S109" i="4"/>
  <c r="S121" i="4"/>
  <c r="S108" i="4"/>
  <c r="S104" i="4"/>
  <c r="AA128" i="4"/>
  <c r="AA124" i="4"/>
  <c r="AA120" i="4"/>
  <c r="AA127" i="4"/>
  <c r="AA130" i="4"/>
  <c r="AA126" i="4"/>
  <c r="AA122" i="4"/>
  <c r="AA119" i="4"/>
  <c r="AA117" i="4"/>
  <c r="AA114" i="4"/>
  <c r="AA110" i="4"/>
  <c r="AA125" i="4"/>
  <c r="AA118" i="4"/>
  <c r="AA113" i="4"/>
  <c r="AA123" i="4"/>
  <c r="AA129" i="4"/>
  <c r="AA116" i="4"/>
  <c r="AA106" i="4"/>
  <c r="AA121" i="4"/>
  <c r="AA115" i="4"/>
  <c r="AA111" i="4"/>
  <c r="AA109" i="4"/>
  <c r="AA112" i="4"/>
  <c r="AA108" i="4"/>
  <c r="AA104" i="4"/>
  <c r="C125" i="4"/>
  <c r="C117" i="4"/>
  <c r="C109" i="4"/>
  <c r="W102" i="4"/>
  <c r="W107" i="4"/>
  <c r="H127" i="4"/>
  <c r="H123" i="4"/>
  <c r="H119" i="4"/>
  <c r="H130" i="4"/>
  <c r="H129" i="4"/>
  <c r="H125" i="4"/>
  <c r="H121" i="4"/>
  <c r="H122" i="4"/>
  <c r="H117" i="4"/>
  <c r="H113" i="4"/>
  <c r="H120" i="4"/>
  <c r="H116" i="4"/>
  <c r="H128" i="4"/>
  <c r="H126" i="4"/>
  <c r="H112" i="4"/>
  <c r="H109" i="4"/>
  <c r="H105" i="4"/>
  <c r="H108" i="4"/>
  <c r="H124" i="4"/>
  <c r="H115" i="4"/>
  <c r="H107" i="4"/>
  <c r="H103" i="4"/>
  <c r="L127" i="4"/>
  <c r="L123" i="4"/>
  <c r="L119" i="4"/>
  <c r="L130" i="4"/>
  <c r="L129" i="4"/>
  <c r="L125" i="4"/>
  <c r="L121" i="4"/>
  <c r="L126" i="4"/>
  <c r="L118" i="4"/>
  <c r="L117" i="4"/>
  <c r="L113" i="4"/>
  <c r="L128" i="4"/>
  <c r="L124" i="4"/>
  <c r="L116" i="4"/>
  <c r="L122" i="4"/>
  <c r="L115" i="4"/>
  <c r="L111" i="4"/>
  <c r="L109" i="4"/>
  <c r="L105" i="4"/>
  <c r="L114" i="4"/>
  <c r="L112" i="4"/>
  <c r="L108" i="4"/>
  <c r="L120" i="4"/>
  <c r="L107" i="4"/>
  <c r="L103" i="4"/>
  <c r="P127" i="4"/>
  <c r="P123" i="4"/>
  <c r="P119" i="4"/>
  <c r="P130" i="4"/>
  <c r="P129" i="4"/>
  <c r="P125" i="4"/>
  <c r="P121" i="4"/>
  <c r="P128" i="4"/>
  <c r="P122" i="4"/>
  <c r="P117" i="4"/>
  <c r="P113" i="4"/>
  <c r="P120" i="4"/>
  <c r="P118" i="4"/>
  <c r="P116" i="4"/>
  <c r="P126" i="4"/>
  <c r="P110" i="4"/>
  <c r="P109" i="4"/>
  <c r="P105" i="4"/>
  <c r="P124" i="4"/>
  <c r="P111" i="4"/>
  <c r="P108" i="4"/>
  <c r="P115" i="4"/>
  <c r="P112" i="4"/>
  <c r="P107" i="4"/>
  <c r="P103" i="4"/>
  <c r="T127" i="4"/>
  <c r="T123" i="4"/>
  <c r="T119" i="4"/>
  <c r="T130" i="4"/>
  <c r="T129" i="4"/>
  <c r="T125" i="4"/>
  <c r="T121" i="4"/>
  <c r="T126" i="4"/>
  <c r="T113" i="4"/>
  <c r="T124" i="4"/>
  <c r="T117" i="4"/>
  <c r="T116" i="4"/>
  <c r="T122" i="4"/>
  <c r="T115" i="4"/>
  <c r="T109" i="4"/>
  <c r="T105" i="4"/>
  <c r="T120" i="4"/>
  <c r="T114" i="4"/>
  <c r="T110" i="4"/>
  <c r="T108" i="4"/>
  <c r="T128" i="4"/>
  <c r="T118" i="4"/>
  <c r="T111" i="4"/>
  <c r="T107" i="4"/>
  <c r="T103" i="4"/>
  <c r="X127" i="4"/>
  <c r="X123" i="4"/>
  <c r="X119" i="4"/>
  <c r="X130" i="4"/>
  <c r="X129" i="4"/>
  <c r="X125" i="4"/>
  <c r="X121" i="4"/>
  <c r="X122" i="4"/>
  <c r="X113" i="4"/>
  <c r="X120" i="4"/>
  <c r="X116" i="4"/>
  <c r="X128" i="4"/>
  <c r="X126" i="4"/>
  <c r="X124" i="4"/>
  <c r="X112" i="4"/>
  <c r="X109" i="4"/>
  <c r="X105" i="4"/>
  <c r="X118" i="4"/>
  <c r="X108" i="4"/>
  <c r="X117" i="4"/>
  <c r="X115" i="4"/>
  <c r="X110" i="4"/>
  <c r="X107" i="4"/>
  <c r="X103" i="4"/>
  <c r="AB127" i="4"/>
  <c r="AB123" i="4"/>
  <c r="AB119" i="4"/>
  <c r="AB130" i="4"/>
  <c r="AB129" i="4"/>
  <c r="AB125" i="4"/>
  <c r="AB121" i="4"/>
  <c r="AB126" i="4"/>
  <c r="AB118" i="4"/>
  <c r="AB113" i="4"/>
  <c r="AB128" i="4"/>
  <c r="AB124" i="4"/>
  <c r="AB116" i="4"/>
  <c r="AB112" i="4"/>
  <c r="AB122" i="4"/>
  <c r="AB120" i="4"/>
  <c r="AB115" i="4"/>
  <c r="AB111" i="4"/>
  <c r="AB109" i="4"/>
  <c r="AB105" i="4"/>
  <c r="AB117" i="4"/>
  <c r="AB114" i="4"/>
  <c r="AB108" i="4"/>
  <c r="AB107" i="4"/>
  <c r="AB103" i="4"/>
  <c r="C101" i="4"/>
  <c r="C128" i="4"/>
  <c r="C124" i="4"/>
  <c r="C120" i="4"/>
  <c r="C116" i="4"/>
  <c r="C112" i="4"/>
  <c r="C108" i="4"/>
  <c r="C104" i="4"/>
  <c r="D129" i="4"/>
  <c r="D125" i="4"/>
  <c r="D121" i="4"/>
  <c r="D117" i="4"/>
  <c r="D113" i="4"/>
  <c r="D109" i="4"/>
  <c r="D105" i="4"/>
  <c r="E101" i="4"/>
  <c r="I101" i="4"/>
  <c r="M101" i="4"/>
  <c r="Q101" i="4"/>
  <c r="U101" i="4"/>
  <c r="Y101" i="4"/>
  <c r="AC101" i="4"/>
  <c r="H102" i="4"/>
  <c r="L102" i="4"/>
  <c r="P102" i="4"/>
  <c r="T102" i="4"/>
  <c r="X102" i="4"/>
  <c r="AB102" i="4"/>
  <c r="I103" i="4"/>
  <c r="L104" i="4"/>
  <c r="T104" i="4"/>
  <c r="AB104" i="4"/>
  <c r="K105" i="4"/>
  <c r="S105" i="4"/>
  <c r="AA105" i="4"/>
  <c r="I107" i="4"/>
  <c r="Q107" i="4"/>
  <c r="AA107" i="4"/>
  <c r="I109" i="4"/>
  <c r="P114" i="4"/>
  <c r="S118" i="4"/>
  <c r="K128" i="4"/>
  <c r="K124" i="4"/>
  <c r="K120" i="4"/>
  <c r="K130" i="4"/>
  <c r="K126" i="4"/>
  <c r="K122" i="4"/>
  <c r="K127" i="4"/>
  <c r="K114" i="4"/>
  <c r="K125" i="4"/>
  <c r="K118" i="4"/>
  <c r="K117" i="4"/>
  <c r="K113" i="4"/>
  <c r="K123" i="4"/>
  <c r="K119" i="4"/>
  <c r="K116" i="4"/>
  <c r="K110" i="4"/>
  <c r="K106" i="4"/>
  <c r="K129" i="4"/>
  <c r="K115" i="4"/>
  <c r="K111" i="4"/>
  <c r="K109" i="4"/>
  <c r="K112" i="4"/>
  <c r="K108" i="4"/>
  <c r="K104" i="4"/>
  <c r="O128" i="4"/>
  <c r="O124" i="4"/>
  <c r="O120" i="4"/>
  <c r="O127" i="4"/>
  <c r="O130" i="4"/>
  <c r="O126" i="4"/>
  <c r="O122" i="4"/>
  <c r="O123" i="4"/>
  <c r="O114" i="4"/>
  <c r="O110" i="4"/>
  <c r="O121" i="4"/>
  <c r="O117" i="4"/>
  <c r="O113" i="4"/>
  <c r="O129" i="4"/>
  <c r="O118" i="4"/>
  <c r="O106" i="4"/>
  <c r="O109" i="4"/>
  <c r="O125" i="4"/>
  <c r="O116" i="4"/>
  <c r="O111" i="4"/>
  <c r="O108" i="4"/>
  <c r="O104" i="4"/>
  <c r="W128" i="4"/>
  <c r="W124" i="4"/>
  <c r="W120" i="4"/>
  <c r="W127" i="4"/>
  <c r="W130" i="4"/>
  <c r="W126" i="4"/>
  <c r="W122" i="4"/>
  <c r="W129" i="4"/>
  <c r="W123" i="4"/>
  <c r="W118" i="4"/>
  <c r="W114" i="4"/>
  <c r="W110" i="4"/>
  <c r="W121" i="4"/>
  <c r="W113" i="4"/>
  <c r="W119" i="4"/>
  <c r="W111" i="4"/>
  <c r="W106" i="4"/>
  <c r="W125" i="4"/>
  <c r="W112" i="4"/>
  <c r="W109" i="4"/>
  <c r="W116" i="4"/>
  <c r="W108" i="4"/>
  <c r="W104" i="4"/>
  <c r="C129" i="4"/>
  <c r="C121" i="4"/>
  <c r="C113" i="4"/>
  <c r="C105" i="4"/>
  <c r="G102" i="4"/>
  <c r="K102" i="4"/>
  <c r="S102" i="4"/>
  <c r="AA102" i="4"/>
  <c r="G103" i="4"/>
  <c r="S103" i="4"/>
  <c r="AA103" i="4"/>
  <c r="G107" i="4"/>
  <c r="O107" i="4"/>
  <c r="O115" i="4"/>
  <c r="G125" i="4"/>
  <c r="E130" i="4"/>
  <c r="E126" i="4"/>
  <c r="E122" i="4"/>
  <c r="E118" i="4"/>
  <c r="E129" i="4"/>
  <c r="E128" i="4"/>
  <c r="E124" i="4"/>
  <c r="E120" i="4"/>
  <c r="E125" i="4"/>
  <c r="E116" i="4"/>
  <c r="E112" i="4"/>
  <c r="E123" i="4"/>
  <c r="E115" i="4"/>
  <c r="E121" i="4"/>
  <c r="E114" i="4"/>
  <c r="E108" i="4"/>
  <c r="E104" i="4"/>
  <c r="E127" i="4"/>
  <c r="E113" i="4"/>
  <c r="E111" i="4"/>
  <c r="E110" i="4"/>
  <c r="E106" i="4"/>
  <c r="I130" i="4"/>
  <c r="I126" i="4"/>
  <c r="I122" i="4"/>
  <c r="I118" i="4"/>
  <c r="I129" i="4"/>
  <c r="I128" i="4"/>
  <c r="I124" i="4"/>
  <c r="I120" i="4"/>
  <c r="I121" i="4"/>
  <c r="I119" i="4"/>
  <c r="I116" i="4"/>
  <c r="I112" i="4"/>
  <c r="I127" i="4"/>
  <c r="I115" i="4"/>
  <c r="I125" i="4"/>
  <c r="I108" i="4"/>
  <c r="I104" i="4"/>
  <c r="I123" i="4"/>
  <c r="I117" i="4"/>
  <c r="I114" i="4"/>
  <c r="I111" i="4"/>
  <c r="I110" i="4"/>
  <c r="I106" i="4"/>
  <c r="M130" i="4"/>
  <c r="M126" i="4"/>
  <c r="M122" i="4"/>
  <c r="M118" i="4"/>
  <c r="M129" i="4"/>
  <c r="M128" i="4"/>
  <c r="M124" i="4"/>
  <c r="M120" i="4"/>
  <c r="M125" i="4"/>
  <c r="M116" i="4"/>
  <c r="M112" i="4"/>
  <c r="M123" i="4"/>
  <c r="M119" i="4"/>
  <c r="M115" i="4"/>
  <c r="M121" i="4"/>
  <c r="M127" i="4"/>
  <c r="M114" i="4"/>
  <c r="M108" i="4"/>
  <c r="M104" i="4"/>
  <c r="M113" i="4"/>
  <c r="M110" i="4"/>
  <c r="M106" i="4"/>
  <c r="Q130" i="4"/>
  <c r="Q126" i="4"/>
  <c r="Q122" i="4"/>
  <c r="Q118" i="4"/>
  <c r="Q129" i="4"/>
  <c r="Q128" i="4"/>
  <c r="Q124" i="4"/>
  <c r="Q120" i="4"/>
  <c r="Q121" i="4"/>
  <c r="Q116" i="4"/>
  <c r="Q112" i="4"/>
  <c r="Q115" i="4"/>
  <c r="Q127" i="4"/>
  <c r="Q125" i="4"/>
  <c r="Q123" i="4"/>
  <c r="Q111" i="4"/>
  <c r="Q108" i="4"/>
  <c r="Q104" i="4"/>
  <c r="Q117" i="4"/>
  <c r="Q119" i="4"/>
  <c r="Q114" i="4"/>
  <c r="Q106" i="4"/>
  <c r="U130" i="4"/>
  <c r="U126" i="4"/>
  <c r="U122" i="4"/>
  <c r="U118" i="4"/>
  <c r="U129" i="4"/>
  <c r="U128" i="4"/>
  <c r="U124" i="4"/>
  <c r="U120" i="4"/>
  <c r="U125" i="4"/>
  <c r="U117" i="4"/>
  <c r="U116" i="4"/>
  <c r="U112" i="4"/>
  <c r="U127" i="4"/>
  <c r="U123" i="4"/>
  <c r="U115" i="4"/>
  <c r="U121" i="4"/>
  <c r="U114" i="4"/>
  <c r="U110" i="4"/>
  <c r="U108" i="4"/>
  <c r="U104" i="4"/>
  <c r="U119" i="4"/>
  <c r="U113" i="4"/>
  <c r="U111" i="4"/>
  <c r="U106" i="4"/>
  <c r="Y130" i="4"/>
  <c r="Y126" i="4"/>
  <c r="Y122" i="4"/>
  <c r="Y118" i="4"/>
  <c r="Y129" i="4"/>
  <c r="Y128" i="4"/>
  <c r="Y124" i="4"/>
  <c r="Y120" i="4"/>
  <c r="Y127" i="4"/>
  <c r="Y121" i="4"/>
  <c r="Y116" i="4"/>
  <c r="Y112" i="4"/>
  <c r="Y119" i="4"/>
  <c r="Y117" i="4"/>
  <c r="Y115" i="4"/>
  <c r="Y125" i="4"/>
  <c r="Y108" i="4"/>
  <c r="Y104" i="4"/>
  <c r="Y110" i="4"/>
  <c r="Y107" i="4"/>
  <c r="Y114" i="4"/>
  <c r="Y111" i="4"/>
  <c r="Y106" i="4"/>
  <c r="AC130" i="4"/>
  <c r="AC126" i="4"/>
  <c r="AC122" i="4"/>
  <c r="AC118" i="4"/>
  <c r="AC129" i="4"/>
  <c r="AC128" i="4"/>
  <c r="AC124" i="4"/>
  <c r="AC120" i="4"/>
  <c r="AC125" i="4"/>
  <c r="AC116" i="4"/>
  <c r="AC112" i="4"/>
  <c r="AC123" i="4"/>
  <c r="AC115" i="4"/>
  <c r="AC121" i="4"/>
  <c r="AC117" i="4"/>
  <c r="AC114" i="4"/>
  <c r="AC108" i="4"/>
  <c r="AC104" i="4"/>
  <c r="AC113" i="4"/>
  <c r="AC107" i="4"/>
  <c r="AC110" i="4"/>
  <c r="AC106" i="4"/>
  <c r="AC102" i="4"/>
  <c r="C102" i="4"/>
  <c r="C127" i="4"/>
  <c r="C123" i="4"/>
  <c r="C119" i="4"/>
  <c r="C115" i="4"/>
  <c r="C111" i="4"/>
  <c r="C107" i="4"/>
  <c r="D128" i="4"/>
  <c r="D124" i="4"/>
  <c r="D120" i="4"/>
  <c r="D116" i="4"/>
  <c r="D112" i="4"/>
  <c r="D108" i="4"/>
  <c r="E102" i="4"/>
  <c r="I102" i="4"/>
  <c r="M102" i="4"/>
  <c r="Q102" i="4"/>
  <c r="U102" i="4"/>
  <c r="Y102" i="4"/>
  <c r="E103" i="4"/>
  <c r="O103" i="4"/>
  <c r="W103" i="4"/>
  <c r="E105" i="4"/>
  <c r="M105" i="4"/>
  <c r="U105" i="4"/>
  <c r="AC105" i="4"/>
  <c r="L106" i="4"/>
  <c r="T106" i="4"/>
  <c r="AB106" i="4"/>
  <c r="K107" i="4"/>
  <c r="S107" i="4"/>
  <c r="M109" i="4"/>
  <c r="AC109" i="4"/>
  <c r="S111" i="4"/>
  <c r="O112" i="4"/>
  <c r="Q113" i="4"/>
  <c r="X114" i="4"/>
  <c r="M117" i="4"/>
  <c r="E119" i="4"/>
  <c r="AC127" i="4"/>
  <c r="D70" i="1"/>
  <c r="D71" i="1"/>
  <c r="D68" i="1"/>
  <c r="C73" i="1"/>
  <c r="D69" i="1" s="1"/>
  <c r="E86" i="1"/>
  <c r="E85" i="1"/>
  <c r="D86" i="1"/>
  <c r="E84" i="1"/>
  <c r="B131" i="4" l="1"/>
  <c r="D85" i="1"/>
  <c r="D84" i="1"/>
  <c r="G3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" i="2"/>
  <c r="F3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" i="2"/>
  <c r="B7" i="3"/>
  <c r="C4" i="3" s="1"/>
  <c r="F68" i="1"/>
  <c r="F69" i="1" l="1"/>
  <c r="C3" i="3"/>
  <c r="C2" i="3"/>
  <c r="C5" i="3"/>
  <c r="D2" i="3" l="1"/>
  <c r="D3" i="3"/>
  <c r="D4" i="3" s="1"/>
</calcChain>
</file>

<file path=xl/sharedStrings.xml><?xml version="1.0" encoding="utf-8"?>
<sst xmlns="http://schemas.openxmlformats.org/spreadsheetml/2006/main" count="67" uniqueCount="47">
  <si>
    <t>X</t>
  </si>
  <si>
    <t>T</t>
  </si>
  <si>
    <t>P</t>
  </si>
  <si>
    <t>P'</t>
  </si>
  <si>
    <t>Xhat</t>
  </si>
  <si>
    <t>Xhat'</t>
  </si>
  <si>
    <t>to plot</t>
  </si>
  <si>
    <t>RRSr</t>
  </si>
  <si>
    <t>r</t>
  </si>
  <si>
    <t>t1^2</t>
  </si>
  <si>
    <t>PRESSr</t>
  </si>
  <si>
    <t>RSS</t>
  </si>
  <si>
    <t>PRESS</t>
  </si>
  <si>
    <t>t2^2</t>
  </si>
  <si>
    <t>PRESSr/RSSr-1</t>
  </si>
  <si>
    <t>PRESSr/r-1</t>
  </si>
  <si>
    <t>X raw</t>
  </si>
  <si>
    <t>X centered</t>
  </si>
  <si>
    <t>X standardized</t>
  </si>
  <si>
    <t>averages</t>
  </si>
  <si>
    <t>manually centered</t>
  </si>
  <si>
    <t>sum</t>
  </si>
  <si>
    <t>PC1</t>
  </si>
  <si>
    <t>PC2</t>
  </si>
  <si>
    <t>X data</t>
  </si>
  <si>
    <t>eigenvalues</t>
  </si>
  <si>
    <t>wavelength</t>
  </si>
  <si>
    <t xml:space="preserve">raw data </t>
  </si>
  <si>
    <t>PC3</t>
  </si>
  <si>
    <t>PC4</t>
  </si>
  <si>
    <r>
      <t xml:space="preserve">Scores </t>
    </r>
    <r>
      <rPr>
        <b/>
        <sz val="11"/>
        <color theme="1"/>
        <rFont val="Calibri"/>
        <family val="2"/>
        <scheme val="minor"/>
      </rPr>
      <t>T</t>
    </r>
  </si>
  <si>
    <r>
      <t xml:space="preserve">loadings </t>
    </r>
    <r>
      <rPr>
        <b/>
        <sz val="11"/>
        <color theme="1"/>
        <rFont val="Calibri"/>
        <family val="2"/>
        <scheme val="minor"/>
      </rPr>
      <t>P</t>
    </r>
  </si>
  <si>
    <t>Cross-validation</t>
  </si>
  <si>
    <t>PRESSr/PRESSr-1</t>
  </si>
  <si>
    <t>Xdata</t>
  </si>
  <si>
    <t>Xc raw</t>
  </si>
  <si>
    <t>2 PCs</t>
  </si>
  <si>
    <t>PCA raw data</t>
  </si>
  <si>
    <t>Data preparation to graphs</t>
  </si>
  <si>
    <t>raw data X'</t>
  </si>
  <si>
    <t>Centered data</t>
  </si>
  <si>
    <t>mean</t>
  </si>
  <si>
    <t>xmean'</t>
  </si>
  <si>
    <t>std</t>
  </si>
  <si>
    <t>standardized</t>
  </si>
  <si>
    <t>X'</t>
  </si>
  <si>
    <t>rawe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</si>
</sst>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%"/>
    <numFmt numFmtId="165" formatCode="0.0000%"/>
    <numFmt numFmtId="166" formatCode="0.0000000%"/>
    <numFmt numFmtId="167" formatCode="0.0000000000%"/>
    <numFmt numFmtId="168" formatCode="0.00000"/>
    <numFmt numFmtId="169" formatCode="0.000000"/>
    <numFmt numFmtId="170" formatCode="0.000E+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10" fontId="0" fillId="0" borderId="0" xfId="1" applyNumberFormat="1" applyFont="1"/>
    <xf numFmtId="10" fontId="0" fillId="0" borderId="0" xfId="0" applyNumberFormat="1"/>
    <xf numFmtId="164" fontId="0" fillId="0" borderId="0" xfId="1" applyNumberFormat="1" applyFont="1"/>
    <xf numFmtId="165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center"/>
    </xf>
    <xf numFmtId="166" fontId="0" fillId="0" borderId="0" xfId="1" applyNumberFormat="1" applyFont="1"/>
    <xf numFmtId="167" fontId="0" fillId="0" borderId="0" xfId="0" applyNumberFormat="1"/>
    <xf numFmtId="167" fontId="0" fillId="0" borderId="0" xfId="1" applyNumberFormat="1" applyFont="1"/>
    <xf numFmtId="168" fontId="0" fillId="0" borderId="0" xfId="0" applyNumberFormat="1" applyAlignment="1">
      <alignment horizontal="center"/>
    </xf>
    <xf numFmtId="168" fontId="0" fillId="0" borderId="0" xfId="0" applyNumberFormat="1"/>
    <xf numFmtId="169" fontId="0" fillId="0" borderId="0" xfId="0" applyNumberFormat="1"/>
    <xf numFmtId="170" fontId="0" fillId="0" borderId="0" xfId="0" applyNumberFormat="1" applyAlignment="1">
      <alignment horizontal="center"/>
    </xf>
    <xf numFmtId="170" fontId="0" fillId="0" borderId="0" xfId="0" applyNumberFormat="1"/>
    <xf numFmtId="0" fontId="3" fillId="0" borderId="0" xfId="0" applyFont="1"/>
    <xf numFmtId="0" fontId="3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 277</a:t>
            </a:r>
            <a:r>
              <a:rPr lang="en-US" baseline="0"/>
              <a:t> nm</a:t>
            </a:r>
            <a:endParaRPr lang="en-US"/>
          </a:p>
        </c:rich>
      </c:tx>
      <c:layout>
        <c:manualLayout>
          <c:xMode val="edge"/>
          <c:yMode val="edge"/>
          <c:x val="0.3956041119860018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442038495188104E-2"/>
          <c:y val="0.16708333333333336"/>
          <c:w val="0.88389129483814521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raw!$O$4:$O$33</c:f>
              <c:numCache>
                <c:formatCode>General</c:formatCode>
                <c:ptCount val="30"/>
                <c:pt idx="0">
                  <c:v>6.0000000000000001E-3</c:v>
                </c:pt>
                <c:pt idx="1">
                  <c:v>4.4999999999999998E-2</c:v>
                </c:pt>
                <c:pt idx="2">
                  <c:v>0.17799999999999999</c:v>
                </c:pt>
                <c:pt idx="3">
                  <c:v>0.41299999999999998</c:v>
                </c:pt>
                <c:pt idx="4">
                  <c:v>0.621</c:v>
                </c:pt>
                <c:pt idx="5">
                  <c:v>0.68899999999999995</c:v>
                </c:pt>
                <c:pt idx="6">
                  <c:v>0.67600000000000005</c:v>
                </c:pt>
                <c:pt idx="7">
                  <c:v>0.68200000000000005</c:v>
                </c:pt>
                <c:pt idx="8">
                  <c:v>0.70799999999999996</c:v>
                </c:pt>
                <c:pt idx="9">
                  <c:v>0.70499999999999996</c:v>
                </c:pt>
                <c:pt idx="10">
                  <c:v>0.65500000000000003</c:v>
                </c:pt>
                <c:pt idx="11">
                  <c:v>0.57599999999999996</c:v>
                </c:pt>
                <c:pt idx="12">
                  <c:v>0.49</c:v>
                </c:pt>
                <c:pt idx="13">
                  <c:v>0.41099999999999998</c:v>
                </c:pt>
                <c:pt idx="14">
                  <c:v>0.34300000000000003</c:v>
                </c:pt>
                <c:pt idx="15">
                  <c:v>0.28799999999999998</c:v>
                </c:pt>
                <c:pt idx="16">
                  <c:v>0.24299999999999999</c:v>
                </c:pt>
                <c:pt idx="17">
                  <c:v>0.20599999999999999</c:v>
                </c:pt>
                <c:pt idx="18">
                  <c:v>0.17699999999999999</c:v>
                </c:pt>
                <c:pt idx="19">
                  <c:v>0.153</c:v>
                </c:pt>
                <c:pt idx="20">
                  <c:v>0.13300000000000001</c:v>
                </c:pt>
                <c:pt idx="21">
                  <c:v>0.11700000000000001</c:v>
                </c:pt>
                <c:pt idx="22">
                  <c:v>0.104</c:v>
                </c:pt>
                <c:pt idx="23">
                  <c:v>9.1999999999999998E-2</c:v>
                </c:pt>
                <c:pt idx="24">
                  <c:v>8.2000000000000003E-2</c:v>
                </c:pt>
                <c:pt idx="25">
                  <c:v>7.3999999999999996E-2</c:v>
                </c:pt>
                <c:pt idx="26">
                  <c:v>6.7000000000000004E-2</c:v>
                </c:pt>
                <c:pt idx="27">
                  <c:v>6.0999999999999999E-2</c:v>
                </c:pt>
                <c:pt idx="28">
                  <c:v>5.5E-2</c:v>
                </c:pt>
                <c:pt idx="29">
                  <c:v>5.0999999999999997E-2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313392"/>
        <c:axId val="410313784"/>
      </c:scatterChart>
      <c:valAx>
        <c:axId val="410313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13784"/>
        <c:crosses val="autoZero"/>
        <c:crossBetween val="midCat"/>
      </c:valAx>
      <c:valAx>
        <c:axId val="410313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13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 raw'!$B$3:$B$32</c:f>
              <c:numCache>
                <c:formatCode>General</c:formatCode>
                <c:ptCount val="30"/>
                <c:pt idx="0">
                  <c:v>1.72E-2</c:v>
                </c:pt>
                <c:pt idx="1">
                  <c:v>0.12759999999999999</c:v>
                </c:pt>
                <c:pt idx="2">
                  <c:v>0.50660000000000005</c:v>
                </c:pt>
                <c:pt idx="3">
                  <c:v>1.1765000000000001</c:v>
                </c:pt>
                <c:pt idx="4">
                  <c:v>1.7734000000000001</c:v>
                </c:pt>
                <c:pt idx="5">
                  <c:v>2.0108000000000001</c:v>
                </c:pt>
                <c:pt idx="6">
                  <c:v>2.1019999999999999</c:v>
                </c:pt>
                <c:pt idx="7">
                  <c:v>2.3342000000000001</c:v>
                </c:pt>
                <c:pt idx="8">
                  <c:v>2.6234999999999999</c:v>
                </c:pt>
                <c:pt idx="9">
                  <c:v>2.7330999999999999</c:v>
                </c:pt>
                <c:pt idx="10">
                  <c:v>2.6021999999999998</c:v>
                </c:pt>
                <c:pt idx="11">
                  <c:v>2.3203999999999998</c:v>
                </c:pt>
                <c:pt idx="12">
                  <c:v>1.9905999999999999</c:v>
                </c:pt>
                <c:pt idx="13">
                  <c:v>1.6758999999999999</c:v>
                </c:pt>
                <c:pt idx="14">
                  <c:v>1.4024000000000001</c:v>
                </c:pt>
                <c:pt idx="15">
                  <c:v>1.1759999999999999</c:v>
                </c:pt>
                <c:pt idx="16">
                  <c:v>0.99150000000000005</c:v>
                </c:pt>
                <c:pt idx="17">
                  <c:v>0.84199999999999997</c:v>
                </c:pt>
                <c:pt idx="18">
                  <c:v>0.72140000000000004</c:v>
                </c:pt>
                <c:pt idx="19">
                  <c:v>0.62339999999999995</c:v>
                </c:pt>
                <c:pt idx="20">
                  <c:v>0.54210000000000003</c:v>
                </c:pt>
                <c:pt idx="21">
                  <c:v>0.47589999999999999</c:v>
                </c:pt>
                <c:pt idx="22">
                  <c:v>0.42020000000000002</c:v>
                </c:pt>
                <c:pt idx="23">
                  <c:v>0.37340000000000001</c:v>
                </c:pt>
                <c:pt idx="24">
                  <c:v>0.33350000000000002</c:v>
                </c:pt>
                <c:pt idx="25">
                  <c:v>0.29909999999999998</c:v>
                </c:pt>
                <c:pt idx="26">
                  <c:v>0.27060000000000001</c:v>
                </c:pt>
                <c:pt idx="27">
                  <c:v>0.24540000000000001</c:v>
                </c:pt>
                <c:pt idx="28">
                  <c:v>0.22320000000000001</c:v>
                </c:pt>
                <c:pt idx="29">
                  <c:v>0.2044</c:v>
                </c:pt>
              </c:numCache>
            </c:numRef>
          </c:xVal>
          <c:yVal>
            <c:numRef>
              <c:f>'T P raw'!$C$3:$C$32</c:f>
              <c:numCache>
                <c:formatCode>General</c:formatCode>
                <c:ptCount val="30"/>
                <c:pt idx="0">
                  <c:v>5.8999999999999999E-3</c:v>
                </c:pt>
                <c:pt idx="1">
                  <c:v>4.5600000000000002E-2</c:v>
                </c:pt>
                <c:pt idx="2">
                  <c:v>0.18179999999999999</c:v>
                </c:pt>
                <c:pt idx="3">
                  <c:v>0.42209999999999998</c:v>
                </c:pt>
                <c:pt idx="4">
                  <c:v>0.62549999999999994</c:v>
                </c:pt>
                <c:pt idx="5">
                  <c:v>0.63890000000000002</c:v>
                </c:pt>
                <c:pt idx="6">
                  <c:v>0.45900000000000002</c:v>
                </c:pt>
                <c:pt idx="7">
                  <c:v>0.18029999999999999</c:v>
                </c:pt>
                <c:pt idx="8">
                  <c:v>-7.9799999999999996E-2</c:v>
                </c:pt>
                <c:pt idx="9">
                  <c:v>-0.2442</c:v>
                </c:pt>
                <c:pt idx="10">
                  <c:v>-0.3095</c:v>
                </c:pt>
                <c:pt idx="11">
                  <c:v>-0.30980000000000002</c:v>
                </c:pt>
                <c:pt idx="12">
                  <c:v>-0.27979999999999999</c:v>
                </c:pt>
                <c:pt idx="13">
                  <c:v>-0.24110000000000001</c:v>
                </c:pt>
                <c:pt idx="14">
                  <c:v>-0.2024</c:v>
                </c:pt>
                <c:pt idx="15">
                  <c:v>-0.1686</c:v>
                </c:pt>
                <c:pt idx="16">
                  <c:v>-0.14080000000000001</c:v>
                </c:pt>
                <c:pt idx="17">
                  <c:v>-0.1183</c:v>
                </c:pt>
                <c:pt idx="18">
                  <c:v>-0.1002</c:v>
                </c:pt>
                <c:pt idx="19">
                  <c:v>-8.5699999999999998E-2</c:v>
                </c:pt>
                <c:pt idx="20">
                  <c:v>-7.3200000000000001E-2</c:v>
                </c:pt>
                <c:pt idx="21">
                  <c:v>-6.3100000000000003E-2</c:v>
                </c:pt>
                <c:pt idx="22">
                  <c:v>-5.5E-2</c:v>
                </c:pt>
                <c:pt idx="23">
                  <c:v>-4.8800000000000003E-2</c:v>
                </c:pt>
                <c:pt idx="24">
                  <c:v>-4.3099999999999999E-2</c:v>
                </c:pt>
                <c:pt idx="25">
                  <c:v>-3.8600000000000002E-2</c:v>
                </c:pt>
                <c:pt idx="26">
                  <c:v>-3.4500000000000003E-2</c:v>
                </c:pt>
                <c:pt idx="27">
                  <c:v>-3.09E-2</c:v>
                </c:pt>
                <c:pt idx="28">
                  <c:v>-2.8400000000000002E-2</c:v>
                </c:pt>
                <c:pt idx="29">
                  <c:v>-2.5499999999999998E-2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314568"/>
        <c:axId val="410314960"/>
      </c:scatterChart>
      <c:valAx>
        <c:axId val="410314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14960"/>
        <c:crosses val="autoZero"/>
        <c:crossBetween val="midCat"/>
      </c:valAx>
      <c:valAx>
        <c:axId val="41031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14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 plot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 raw'!$I$3:$I$30</c:f>
              <c:numCache>
                <c:formatCode>General</c:formatCode>
                <c:ptCount val="28"/>
                <c:pt idx="0">
                  <c:v>0.3478</c:v>
                </c:pt>
                <c:pt idx="1">
                  <c:v>0.31809999999999999</c:v>
                </c:pt>
                <c:pt idx="2">
                  <c:v>0.21990000000000001</c:v>
                </c:pt>
                <c:pt idx="3">
                  <c:v>0.10150000000000001</c:v>
                </c:pt>
                <c:pt idx="4">
                  <c:v>8.8400000000000006E-2</c:v>
                </c:pt>
                <c:pt idx="5">
                  <c:v>0.1042</c:v>
                </c:pt>
                <c:pt idx="6">
                  <c:v>0.1065</c:v>
                </c:pt>
                <c:pt idx="7">
                  <c:v>9.4500000000000001E-2</c:v>
                </c:pt>
                <c:pt idx="8">
                  <c:v>9.2700000000000005E-2</c:v>
                </c:pt>
                <c:pt idx="9">
                  <c:v>0.1208</c:v>
                </c:pt>
                <c:pt idx="10">
                  <c:v>0.1696</c:v>
                </c:pt>
                <c:pt idx="11">
                  <c:v>0.22589999999999999</c:v>
                </c:pt>
                <c:pt idx="12">
                  <c:v>0.27600000000000002</c:v>
                </c:pt>
                <c:pt idx="13">
                  <c:v>0.30809999999999998</c:v>
                </c:pt>
                <c:pt idx="14">
                  <c:v>0.3135</c:v>
                </c:pt>
                <c:pt idx="15">
                  <c:v>0.29659999999999997</c:v>
                </c:pt>
                <c:pt idx="16">
                  <c:v>0.26690000000000003</c:v>
                </c:pt>
                <c:pt idx="17">
                  <c:v>0.23580000000000001</c:v>
                </c:pt>
                <c:pt idx="18">
                  <c:v>0.2026</c:v>
                </c:pt>
                <c:pt idx="19">
                  <c:v>0.1661</c:v>
                </c:pt>
                <c:pt idx="20">
                  <c:v>0.1229</c:v>
                </c:pt>
                <c:pt idx="21">
                  <c:v>7.7499999999999999E-2</c:v>
                </c:pt>
                <c:pt idx="22">
                  <c:v>4.7399999999999998E-2</c:v>
                </c:pt>
                <c:pt idx="23">
                  <c:v>2.87E-2</c:v>
                </c:pt>
                <c:pt idx="24">
                  <c:v>1.52E-2</c:v>
                </c:pt>
                <c:pt idx="25">
                  <c:v>6.7999999999999996E-3</c:v>
                </c:pt>
                <c:pt idx="26">
                  <c:v>2.7000000000000001E-3</c:v>
                </c:pt>
                <c:pt idx="27">
                  <c:v>1.1999999999999999E-3</c:v>
                </c:pt>
              </c:numCache>
            </c:numRef>
          </c:xVal>
          <c:yVal>
            <c:numRef>
              <c:f>'T P raw'!$J$3:$J$30</c:f>
              <c:numCache>
                <c:formatCode>General</c:formatCode>
                <c:ptCount val="28"/>
                <c:pt idx="0">
                  <c:v>-0.1031</c:v>
                </c:pt>
                <c:pt idx="1">
                  <c:v>-0.25369999999999998</c:v>
                </c:pt>
                <c:pt idx="2">
                  <c:v>-0.11</c:v>
                </c:pt>
                <c:pt idx="3">
                  <c:v>0.18579999999999999</c:v>
                </c:pt>
                <c:pt idx="4">
                  <c:v>0.312</c:v>
                </c:pt>
                <c:pt idx="5">
                  <c:v>0.374</c:v>
                </c:pt>
                <c:pt idx="6">
                  <c:v>0.34549999999999997</c:v>
                </c:pt>
                <c:pt idx="7">
                  <c:v>0.23169999999999999</c:v>
                </c:pt>
                <c:pt idx="8">
                  <c:v>0.1321</c:v>
                </c:pt>
                <c:pt idx="9">
                  <c:v>0.1225</c:v>
                </c:pt>
                <c:pt idx="10">
                  <c:v>0.16650000000000001</c:v>
                </c:pt>
                <c:pt idx="11">
                  <c:v>0.2097</c:v>
                </c:pt>
                <c:pt idx="12">
                  <c:v>0.21</c:v>
                </c:pt>
                <c:pt idx="13">
                  <c:v>0.1419</c:v>
                </c:pt>
                <c:pt idx="14">
                  <c:v>-2.0999999999999999E-3</c:v>
                </c:pt>
                <c:pt idx="15">
                  <c:v>-0.16600000000000001</c:v>
                </c:pt>
                <c:pt idx="16">
                  <c:v>-0.28349999999999997</c:v>
                </c:pt>
                <c:pt idx="17">
                  <c:v>-0.28989999999999999</c:v>
                </c:pt>
                <c:pt idx="18">
                  <c:v>-0.18529999999999999</c:v>
                </c:pt>
                <c:pt idx="19">
                  <c:v>-5.1999999999999998E-2</c:v>
                </c:pt>
                <c:pt idx="20">
                  <c:v>6.9800000000000001E-2</c:v>
                </c:pt>
                <c:pt idx="21">
                  <c:v>0.15479999999999999</c:v>
                </c:pt>
                <c:pt idx="22">
                  <c:v>0.158</c:v>
                </c:pt>
                <c:pt idx="23">
                  <c:v>0.11119999999999999</c:v>
                </c:pt>
                <c:pt idx="24">
                  <c:v>6.0499999999999998E-2</c:v>
                </c:pt>
                <c:pt idx="25">
                  <c:v>2.6700000000000002E-2</c:v>
                </c:pt>
                <c:pt idx="26">
                  <c:v>9.9000000000000008E-3</c:v>
                </c:pt>
                <c:pt idx="27">
                  <c:v>3.5000000000000001E-3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315744"/>
        <c:axId val="410316136"/>
      </c:scatterChart>
      <c:valAx>
        <c:axId val="410315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16136"/>
        <c:crosses val="autoZero"/>
        <c:crossBetween val="midCat"/>
      </c:valAx>
      <c:valAx>
        <c:axId val="410316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15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</a:t>
            </a:r>
            <a:r>
              <a:rPr lang="en-US" b="1"/>
              <a:t>p</a:t>
            </a:r>
            <a:r>
              <a:rPr lang="en-US" b="0"/>
              <a:t>, raw data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 raw'!$A$3:$A$32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'T P raw'!$B$3:$B$32</c:f>
              <c:numCache>
                <c:formatCode>General</c:formatCode>
                <c:ptCount val="30"/>
                <c:pt idx="0">
                  <c:v>1.72E-2</c:v>
                </c:pt>
                <c:pt idx="1">
                  <c:v>0.12759999999999999</c:v>
                </c:pt>
                <c:pt idx="2">
                  <c:v>0.50660000000000005</c:v>
                </c:pt>
                <c:pt idx="3">
                  <c:v>1.1765000000000001</c:v>
                </c:pt>
                <c:pt idx="4">
                  <c:v>1.7734000000000001</c:v>
                </c:pt>
                <c:pt idx="5">
                  <c:v>2.0108000000000001</c:v>
                </c:pt>
                <c:pt idx="6">
                  <c:v>2.1019999999999999</c:v>
                </c:pt>
                <c:pt idx="7">
                  <c:v>2.3342000000000001</c:v>
                </c:pt>
                <c:pt idx="8">
                  <c:v>2.6234999999999999</c:v>
                </c:pt>
                <c:pt idx="9">
                  <c:v>2.7330999999999999</c:v>
                </c:pt>
                <c:pt idx="10">
                  <c:v>2.6021999999999998</c:v>
                </c:pt>
                <c:pt idx="11">
                  <c:v>2.3203999999999998</c:v>
                </c:pt>
                <c:pt idx="12">
                  <c:v>1.9905999999999999</c:v>
                </c:pt>
                <c:pt idx="13">
                  <c:v>1.6758999999999999</c:v>
                </c:pt>
                <c:pt idx="14">
                  <c:v>1.4024000000000001</c:v>
                </c:pt>
                <c:pt idx="15">
                  <c:v>1.1759999999999999</c:v>
                </c:pt>
                <c:pt idx="16">
                  <c:v>0.99150000000000005</c:v>
                </c:pt>
                <c:pt idx="17">
                  <c:v>0.84199999999999997</c:v>
                </c:pt>
                <c:pt idx="18">
                  <c:v>0.72140000000000004</c:v>
                </c:pt>
                <c:pt idx="19">
                  <c:v>0.62339999999999995</c:v>
                </c:pt>
                <c:pt idx="20">
                  <c:v>0.54210000000000003</c:v>
                </c:pt>
                <c:pt idx="21">
                  <c:v>0.47589999999999999</c:v>
                </c:pt>
                <c:pt idx="22">
                  <c:v>0.42020000000000002</c:v>
                </c:pt>
                <c:pt idx="23">
                  <c:v>0.37340000000000001</c:v>
                </c:pt>
                <c:pt idx="24">
                  <c:v>0.33350000000000002</c:v>
                </c:pt>
                <c:pt idx="25">
                  <c:v>0.29909999999999998</c:v>
                </c:pt>
                <c:pt idx="26">
                  <c:v>0.27060000000000001</c:v>
                </c:pt>
                <c:pt idx="27">
                  <c:v>0.24540000000000001</c:v>
                </c:pt>
                <c:pt idx="28">
                  <c:v>0.22320000000000001</c:v>
                </c:pt>
                <c:pt idx="29">
                  <c:v>0.2044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 raw'!$A$3:$A$32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'T P raw'!$C$3:$C$32</c:f>
              <c:numCache>
                <c:formatCode>General</c:formatCode>
                <c:ptCount val="30"/>
                <c:pt idx="0">
                  <c:v>5.8999999999999999E-3</c:v>
                </c:pt>
                <c:pt idx="1">
                  <c:v>4.5600000000000002E-2</c:v>
                </c:pt>
                <c:pt idx="2">
                  <c:v>0.18179999999999999</c:v>
                </c:pt>
                <c:pt idx="3">
                  <c:v>0.42209999999999998</c:v>
                </c:pt>
                <c:pt idx="4">
                  <c:v>0.62549999999999994</c:v>
                </c:pt>
                <c:pt idx="5">
                  <c:v>0.63890000000000002</c:v>
                </c:pt>
                <c:pt idx="6">
                  <c:v>0.45900000000000002</c:v>
                </c:pt>
                <c:pt idx="7">
                  <c:v>0.18029999999999999</c:v>
                </c:pt>
                <c:pt idx="8">
                  <c:v>-7.9799999999999996E-2</c:v>
                </c:pt>
                <c:pt idx="9">
                  <c:v>-0.2442</c:v>
                </c:pt>
                <c:pt idx="10">
                  <c:v>-0.3095</c:v>
                </c:pt>
                <c:pt idx="11">
                  <c:v>-0.30980000000000002</c:v>
                </c:pt>
                <c:pt idx="12">
                  <c:v>-0.27979999999999999</c:v>
                </c:pt>
                <c:pt idx="13">
                  <c:v>-0.24110000000000001</c:v>
                </c:pt>
                <c:pt idx="14">
                  <c:v>-0.2024</c:v>
                </c:pt>
                <c:pt idx="15">
                  <c:v>-0.1686</c:v>
                </c:pt>
                <c:pt idx="16">
                  <c:v>-0.14080000000000001</c:v>
                </c:pt>
                <c:pt idx="17">
                  <c:v>-0.1183</c:v>
                </c:pt>
                <c:pt idx="18">
                  <c:v>-0.1002</c:v>
                </c:pt>
                <c:pt idx="19">
                  <c:v>-8.5699999999999998E-2</c:v>
                </c:pt>
                <c:pt idx="20">
                  <c:v>-7.3200000000000001E-2</c:v>
                </c:pt>
                <c:pt idx="21">
                  <c:v>-6.3100000000000003E-2</c:v>
                </c:pt>
                <c:pt idx="22">
                  <c:v>-5.5E-2</c:v>
                </c:pt>
                <c:pt idx="23">
                  <c:v>-4.8800000000000003E-2</c:v>
                </c:pt>
                <c:pt idx="24">
                  <c:v>-4.3099999999999999E-2</c:v>
                </c:pt>
                <c:pt idx="25">
                  <c:v>-3.8600000000000002E-2</c:v>
                </c:pt>
                <c:pt idx="26">
                  <c:v>-3.4500000000000003E-2</c:v>
                </c:pt>
                <c:pt idx="27">
                  <c:v>-3.09E-2</c:v>
                </c:pt>
                <c:pt idx="28">
                  <c:v>-2.8400000000000002E-2</c:v>
                </c:pt>
                <c:pt idx="29">
                  <c:v>-2.5499999999999998E-2</c:v>
                </c:pt>
              </c:numCache>
            </c:numRef>
          </c:yVal>
          <c:smooth val="0"/>
        </c:ser>
        <c:ser>
          <c:idx val="2"/>
          <c:order val="2"/>
          <c:tx>
            <c:v>PC3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 P raw'!$A$3:$A$32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'T P raw'!$D$3:$D$32</c:f>
              <c:numCache>
                <c:formatCode>General</c:formatCode>
                <c:ptCount val="30"/>
                <c:pt idx="0">
                  <c:v>-6.9999999999999999E-4</c:v>
                </c:pt>
                <c:pt idx="1">
                  <c:v>-2.9999999999999997E-4</c:v>
                </c:pt>
                <c:pt idx="2">
                  <c:v>-1.6000000000000001E-3</c:v>
                </c:pt>
                <c:pt idx="3">
                  <c:v>-1.2999999999999999E-3</c:v>
                </c:pt>
                <c:pt idx="4">
                  <c:v>5.0000000000000001E-4</c:v>
                </c:pt>
                <c:pt idx="5">
                  <c:v>-4.0000000000000002E-4</c:v>
                </c:pt>
                <c:pt idx="6">
                  <c:v>-3.8999999999999998E-3</c:v>
                </c:pt>
                <c:pt idx="7">
                  <c:v>-3.0000000000000001E-3</c:v>
                </c:pt>
                <c:pt idx="8">
                  <c:v>7.4000000000000003E-3</c:v>
                </c:pt>
                <c:pt idx="9">
                  <c:v>1.8200000000000001E-2</c:v>
                </c:pt>
                <c:pt idx="10">
                  <c:v>1.5699999999999999E-2</c:v>
                </c:pt>
                <c:pt idx="11">
                  <c:v>6.0000000000000001E-3</c:v>
                </c:pt>
                <c:pt idx="12">
                  <c:v>-4.0000000000000001E-3</c:v>
                </c:pt>
                <c:pt idx="13">
                  <c:v>-8.6E-3</c:v>
                </c:pt>
                <c:pt idx="14">
                  <c:v>-1.23E-2</c:v>
                </c:pt>
                <c:pt idx="15">
                  <c:v>-1.23E-2</c:v>
                </c:pt>
                <c:pt idx="16">
                  <c:v>-1.17E-2</c:v>
                </c:pt>
                <c:pt idx="17">
                  <c:v>-1.0500000000000001E-2</c:v>
                </c:pt>
                <c:pt idx="18">
                  <c:v>-9.2999999999999992E-3</c:v>
                </c:pt>
                <c:pt idx="19">
                  <c:v>-8.8000000000000005E-3</c:v>
                </c:pt>
                <c:pt idx="20">
                  <c:v>-8.3000000000000001E-3</c:v>
                </c:pt>
                <c:pt idx="21">
                  <c:v>-7.1999999999999998E-3</c:v>
                </c:pt>
                <c:pt idx="22">
                  <c:v>-6.1999999999999998E-3</c:v>
                </c:pt>
                <c:pt idx="23">
                  <c:v>-5.8999999999999999E-3</c:v>
                </c:pt>
                <c:pt idx="24">
                  <c:v>-5.3E-3</c:v>
                </c:pt>
                <c:pt idx="25">
                  <c:v>-4.7000000000000002E-3</c:v>
                </c:pt>
                <c:pt idx="26">
                  <c:v>-4.0000000000000001E-3</c:v>
                </c:pt>
                <c:pt idx="27">
                  <c:v>-4.1000000000000003E-3</c:v>
                </c:pt>
                <c:pt idx="28">
                  <c:v>-4.0000000000000001E-3</c:v>
                </c:pt>
                <c:pt idx="29">
                  <c:v>-2.7000000000000001E-3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316920"/>
        <c:axId val="410317312"/>
      </c:scatterChart>
      <c:valAx>
        <c:axId val="410316920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17312"/>
        <c:crosses val="autoZero"/>
        <c:crossBetween val="midCat"/>
      </c:valAx>
      <c:valAx>
        <c:axId val="410317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16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Loadings, </a:t>
            </a:r>
            <a:r>
              <a:rPr lang="en-US" b="1"/>
              <a:t>p</a:t>
            </a:r>
            <a:r>
              <a:rPr lang="en-US" b="0"/>
              <a:t>, raw data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 raw'!$H$3:$H$30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 P raw'!$I$3:$I$30</c:f>
              <c:numCache>
                <c:formatCode>General</c:formatCode>
                <c:ptCount val="28"/>
                <c:pt idx="0">
                  <c:v>0.3478</c:v>
                </c:pt>
                <c:pt idx="1">
                  <c:v>0.31809999999999999</c:v>
                </c:pt>
                <c:pt idx="2">
                  <c:v>0.21990000000000001</c:v>
                </c:pt>
                <c:pt idx="3">
                  <c:v>0.10150000000000001</c:v>
                </c:pt>
                <c:pt idx="4">
                  <c:v>8.8400000000000006E-2</c:v>
                </c:pt>
                <c:pt idx="5">
                  <c:v>0.1042</c:v>
                </c:pt>
                <c:pt idx="6">
                  <c:v>0.1065</c:v>
                </c:pt>
                <c:pt idx="7">
                  <c:v>9.4500000000000001E-2</c:v>
                </c:pt>
                <c:pt idx="8">
                  <c:v>9.2700000000000005E-2</c:v>
                </c:pt>
                <c:pt idx="9">
                  <c:v>0.1208</c:v>
                </c:pt>
                <c:pt idx="10">
                  <c:v>0.1696</c:v>
                </c:pt>
                <c:pt idx="11">
                  <c:v>0.22589999999999999</c:v>
                </c:pt>
                <c:pt idx="12">
                  <c:v>0.27600000000000002</c:v>
                </c:pt>
                <c:pt idx="13">
                  <c:v>0.30809999999999998</c:v>
                </c:pt>
                <c:pt idx="14">
                  <c:v>0.3135</c:v>
                </c:pt>
                <c:pt idx="15">
                  <c:v>0.29659999999999997</c:v>
                </c:pt>
                <c:pt idx="16">
                  <c:v>0.26690000000000003</c:v>
                </c:pt>
                <c:pt idx="17">
                  <c:v>0.23580000000000001</c:v>
                </c:pt>
                <c:pt idx="18">
                  <c:v>0.2026</c:v>
                </c:pt>
                <c:pt idx="19">
                  <c:v>0.1661</c:v>
                </c:pt>
                <c:pt idx="20">
                  <c:v>0.1229</c:v>
                </c:pt>
                <c:pt idx="21">
                  <c:v>7.7499999999999999E-2</c:v>
                </c:pt>
                <c:pt idx="22">
                  <c:v>4.7399999999999998E-2</c:v>
                </c:pt>
                <c:pt idx="23">
                  <c:v>2.87E-2</c:v>
                </c:pt>
                <c:pt idx="24">
                  <c:v>1.52E-2</c:v>
                </c:pt>
                <c:pt idx="25">
                  <c:v>6.7999999999999996E-3</c:v>
                </c:pt>
                <c:pt idx="26">
                  <c:v>2.7000000000000001E-3</c:v>
                </c:pt>
                <c:pt idx="27">
                  <c:v>1.1999999999999999E-3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 raw'!$H$3:$H$30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 P raw'!$J$3:$J$30</c:f>
              <c:numCache>
                <c:formatCode>General</c:formatCode>
                <c:ptCount val="28"/>
                <c:pt idx="0">
                  <c:v>-0.1031</c:v>
                </c:pt>
                <c:pt idx="1">
                  <c:v>-0.25369999999999998</c:v>
                </c:pt>
                <c:pt idx="2">
                  <c:v>-0.11</c:v>
                </c:pt>
                <c:pt idx="3">
                  <c:v>0.18579999999999999</c:v>
                </c:pt>
                <c:pt idx="4">
                  <c:v>0.312</c:v>
                </c:pt>
                <c:pt idx="5">
                  <c:v>0.374</c:v>
                </c:pt>
                <c:pt idx="6">
                  <c:v>0.34549999999999997</c:v>
                </c:pt>
                <c:pt idx="7">
                  <c:v>0.23169999999999999</c:v>
                </c:pt>
                <c:pt idx="8">
                  <c:v>0.1321</c:v>
                </c:pt>
                <c:pt idx="9">
                  <c:v>0.1225</c:v>
                </c:pt>
                <c:pt idx="10">
                  <c:v>0.16650000000000001</c:v>
                </c:pt>
                <c:pt idx="11">
                  <c:v>0.2097</c:v>
                </c:pt>
                <c:pt idx="12">
                  <c:v>0.21</c:v>
                </c:pt>
                <c:pt idx="13">
                  <c:v>0.1419</c:v>
                </c:pt>
                <c:pt idx="14">
                  <c:v>-2.0999999999999999E-3</c:v>
                </c:pt>
                <c:pt idx="15">
                  <c:v>-0.16600000000000001</c:v>
                </c:pt>
                <c:pt idx="16">
                  <c:v>-0.28349999999999997</c:v>
                </c:pt>
                <c:pt idx="17">
                  <c:v>-0.28989999999999999</c:v>
                </c:pt>
                <c:pt idx="18">
                  <c:v>-0.18529999999999999</c:v>
                </c:pt>
                <c:pt idx="19">
                  <c:v>-5.1999999999999998E-2</c:v>
                </c:pt>
                <c:pt idx="20">
                  <c:v>6.9800000000000001E-2</c:v>
                </c:pt>
                <c:pt idx="21">
                  <c:v>0.15479999999999999</c:v>
                </c:pt>
                <c:pt idx="22">
                  <c:v>0.158</c:v>
                </c:pt>
                <c:pt idx="23">
                  <c:v>0.11119999999999999</c:v>
                </c:pt>
                <c:pt idx="24">
                  <c:v>6.0499999999999998E-2</c:v>
                </c:pt>
                <c:pt idx="25">
                  <c:v>2.6700000000000002E-2</c:v>
                </c:pt>
                <c:pt idx="26">
                  <c:v>9.9000000000000008E-3</c:v>
                </c:pt>
                <c:pt idx="27">
                  <c:v>3.5000000000000001E-3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318096"/>
        <c:axId val="410318488"/>
      </c:scatterChart>
      <c:valAx>
        <c:axId val="410318096"/>
        <c:scaling>
          <c:orientation val="minMax"/>
          <c:max val="2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18488"/>
        <c:crosses val="autoZero"/>
        <c:crossBetween val="midCat"/>
      </c:valAx>
      <c:valAx>
        <c:axId val="410318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18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Scores, t, raw data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 raw'!$A$3:$A$32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'T P raw'!$B$3:$B$32</c:f>
              <c:numCache>
                <c:formatCode>General</c:formatCode>
                <c:ptCount val="30"/>
                <c:pt idx="0">
                  <c:v>1.72E-2</c:v>
                </c:pt>
                <c:pt idx="1">
                  <c:v>0.12759999999999999</c:v>
                </c:pt>
                <c:pt idx="2">
                  <c:v>0.50660000000000005</c:v>
                </c:pt>
                <c:pt idx="3">
                  <c:v>1.1765000000000001</c:v>
                </c:pt>
                <c:pt idx="4">
                  <c:v>1.7734000000000001</c:v>
                </c:pt>
                <c:pt idx="5">
                  <c:v>2.0108000000000001</c:v>
                </c:pt>
                <c:pt idx="6">
                  <c:v>2.1019999999999999</c:v>
                </c:pt>
                <c:pt idx="7">
                  <c:v>2.3342000000000001</c:v>
                </c:pt>
                <c:pt idx="8">
                  <c:v>2.6234999999999999</c:v>
                </c:pt>
                <c:pt idx="9">
                  <c:v>2.7330999999999999</c:v>
                </c:pt>
                <c:pt idx="10">
                  <c:v>2.6021999999999998</c:v>
                </c:pt>
                <c:pt idx="11">
                  <c:v>2.3203999999999998</c:v>
                </c:pt>
                <c:pt idx="12">
                  <c:v>1.9905999999999999</c:v>
                </c:pt>
                <c:pt idx="13">
                  <c:v>1.6758999999999999</c:v>
                </c:pt>
                <c:pt idx="14">
                  <c:v>1.4024000000000001</c:v>
                </c:pt>
                <c:pt idx="15">
                  <c:v>1.1759999999999999</c:v>
                </c:pt>
                <c:pt idx="16">
                  <c:v>0.99150000000000005</c:v>
                </c:pt>
                <c:pt idx="17">
                  <c:v>0.84199999999999997</c:v>
                </c:pt>
                <c:pt idx="18">
                  <c:v>0.72140000000000004</c:v>
                </c:pt>
                <c:pt idx="19">
                  <c:v>0.62339999999999995</c:v>
                </c:pt>
                <c:pt idx="20">
                  <c:v>0.54210000000000003</c:v>
                </c:pt>
                <c:pt idx="21">
                  <c:v>0.47589999999999999</c:v>
                </c:pt>
                <c:pt idx="22">
                  <c:v>0.42020000000000002</c:v>
                </c:pt>
                <c:pt idx="23">
                  <c:v>0.37340000000000001</c:v>
                </c:pt>
                <c:pt idx="24">
                  <c:v>0.33350000000000002</c:v>
                </c:pt>
                <c:pt idx="25">
                  <c:v>0.29909999999999998</c:v>
                </c:pt>
                <c:pt idx="26">
                  <c:v>0.27060000000000001</c:v>
                </c:pt>
                <c:pt idx="27">
                  <c:v>0.24540000000000001</c:v>
                </c:pt>
                <c:pt idx="28">
                  <c:v>0.22320000000000001</c:v>
                </c:pt>
                <c:pt idx="29">
                  <c:v>0.2044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 raw'!$A$3:$A$32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'T P raw'!$C$3:$C$32</c:f>
              <c:numCache>
                <c:formatCode>General</c:formatCode>
                <c:ptCount val="30"/>
                <c:pt idx="0">
                  <c:v>5.8999999999999999E-3</c:v>
                </c:pt>
                <c:pt idx="1">
                  <c:v>4.5600000000000002E-2</c:v>
                </c:pt>
                <c:pt idx="2">
                  <c:v>0.18179999999999999</c:v>
                </c:pt>
                <c:pt idx="3">
                  <c:v>0.42209999999999998</c:v>
                </c:pt>
                <c:pt idx="4">
                  <c:v>0.62549999999999994</c:v>
                </c:pt>
                <c:pt idx="5">
                  <c:v>0.63890000000000002</c:v>
                </c:pt>
                <c:pt idx="6">
                  <c:v>0.45900000000000002</c:v>
                </c:pt>
                <c:pt idx="7">
                  <c:v>0.18029999999999999</c:v>
                </c:pt>
                <c:pt idx="8">
                  <c:v>-7.9799999999999996E-2</c:v>
                </c:pt>
                <c:pt idx="9">
                  <c:v>-0.2442</c:v>
                </c:pt>
                <c:pt idx="10">
                  <c:v>-0.3095</c:v>
                </c:pt>
                <c:pt idx="11">
                  <c:v>-0.30980000000000002</c:v>
                </c:pt>
                <c:pt idx="12">
                  <c:v>-0.27979999999999999</c:v>
                </c:pt>
                <c:pt idx="13">
                  <c:v>-0.24110000000000001</c:v>
                </c:pt>
                <c:pt idx="14">
                  <c:v>-0.2024</c:v>
                </c:pt>
                <c:pt idx="15">
                  <c:v>-0.1686</c:v>
                </c:pt>
                <c:pt idx="16">
                  <c:v>-0.14080000000000001</c:v>
                </c:pt>
                <c:pt idx="17">
                  <c:v>-0.1183</c:v>
                </c:pt>
                <c:pt idx="18">
                  <c:v>-0.1002</c:v>
                </c:pt>
                <c:pt idx="19">
                  <c:v>-8.5699999999999998E-2</c:v>
                </c:pt>
                <c:pt idx="20">
                  <c:v>-7.3200000000000001E-2</c:v>
                </c:pt>
                <c:pt idx="21">
                  <c:v>-6.3100000000000003E-2</c:v>
                </c:pt>
                <c:pt idx="22">
                  <c:v>-5.5E-2</c:v>
                </c:pt>
                <c:pt idx="23">
                  <c:v>-4.8800000000000003E-2</c:v>
                </c:pt>
                <c:pt idx="24">
                  <c:v>-4.3099999999999999E-2</c:v>
                </c:pt>
                <c:pt idx="25">
                  <c:v>-3.8600000000000002E-2</c:v>
                </c:pt>
                <c:pt idx="26">
                  <c:v>-3.4500000000000003E-2</c:v>
                </c:pt>
                <c:pt idx="27">
                  <c:v>-3.09E-2</c:v>
                </c:pt>
                <c:pt idx="28">
                  <c:v>-2.8400000000000002E-2</c:v>
                </c:pt>
                <c:pt idx="29">
                  <c:v>-2.5499999999999998E-2</c:v>
                </c:pt>
              </c:numCache>
            </c:numRef>
          </c:yVal>
          <c:smooth val="0"/>
        </c:ser>
        <c:ser>
          <c:idx val="2"/>
          <c:order val="2"/>
          <c:tx>
            <c:v>PC3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 P raw'!$A$3:$A$32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'T P raw'!$D$3:$D$32</c:f>
              <c:numCache>
                <c:formatCode>General</c:formatCode>
                <c:ptCount val="30"/>
                <c:pt idx="0">
                  <c:v>-6.9999999999999999E-4</c:v>
                </c:pt>
                <c:pt idx="1">
                  <c:v>-2.9999999999999997E-4</c:v>
                </c:pt>
                <c:pt idx="2">
                  <c:v>-1.6000000000000001E-3</c:v>
                </c:pt>
                <c:pt idx="3">
                  <c:v>-1.2999999999999999E-3</c:v>
                </c:pt>
                <c:pt idx="4">
                  <c:v>5.0000000000000001E-4</c:v>
                </c:pt>
                <c:pt idx="5">
                  <c:v>-4.0000000000000002E-4</c:v>
                </c:pt>
                <c:pt idx="6">
                  <c:v>-3.8999999999999998E-3</c:v>
                </c:pt>
                <c:pt idx="7">
                  <c:v>-3.0000000000000001E-3</c:v>
                </c:pt>
                <c:pt idx="8">
                  <c:v>7.4000000000000003E-3</c:v>
                </c:pt>
                <c:pt idx="9">
                  <c:v>1.8200000000000001E-2</c:v>
                </c:pt>
                <c:pt idx="10">
                  <c:v>1.5699999999999999E-2</c:v>
                </c:pt>
                <c:pt idx="11">
                  <c:v>6.0000000000000001E-3</c:v>
                </c:pt>
                <c:pt idx="12">
                  <c:v>-4.0000000000000001E-3</c:v>
                </c:pt>
                <c:pt idx="13">
                  <c:v>-8.6E-3</c:v>
                </c:pt>
                <c:pt idx="14">
                  <c:v>-1.23E-2</c:v>
                </c:pt>
                <c:pt idx="15">
                  <c:v>-1.23E-2</c:v>
                </c:pt>
                <c:pt idx="16">
                  <c:v>-1.17E-2</c:v>
                </c:pt>
                <c:pt idx="17">
                  <c:v>-1.0500000000000001E-2</c:v>
                </c:pt>
                <c:pt idx="18">
                  <c:v>-9.2999999999999992E-3</c:v>
                </c:pt>
                <c:pt idx="19">
                  <c:v>-8.8000000000000005E-3</c:v>
                </c:pt>
                <c:pt idx="20">
                  <c:v>-8.3000000000000001E-3</c:v>
                </c:pt>
                <c:pt idx="21">
                  <c:v>-7.1999999999999998E-3</c:v>
                </c:pt>
                <c:pt idx="22">
                  <c:v>-6.1999999999999998E-3</c:v>
                </c:pt>
                <c:pt idx="23">
                  <c:v>-5.8999999999999999E-3</c:v>
                </c:pt>
                <c:pt idx="24">
                  <c:v>-5.3E-3</c:v>
                </c:pt>
                <c:pt idx="25">
                  <c:v>-4.7000000000000002E-3</c:v>
                </c:pt>
                <c:pt idx="26">
                  <c:v>-4.0000000000000001E-3</c:v>
                </c:pt>
                <c:pt idx="27">
                  <c:v>-4.1000000000000003E-3</c:v>
                </c:pt>
                <c:pt idx="28">
                  <c:v>-4.0000000000000001E-3</c:v>
                </c:pt>
                <c:pt idx="29">
                  <c:v>-2.7000000000000001E-3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319272"/>
        <c:axId val="410319664"/>
      </c:scatterChart>
      <c:valAx>
        <c:axId val="410319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19664"/>
        <c:crosses val="autoZero"/>
        <c:crossBetween val="midCat"/>
      </c:valAx>
      <c:valAx>
        <c:axId val="41031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1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data 13vs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886482939632541E-2"/>
          <c:y val="0.15782407407407409"/>
          <c:w val="0.88389129483814521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centered!$N$10:$N$39</c:f>
              <c:numCache>
                <c:formatCode>General</c:formatCode>
                <c:ptCount val="30"/>
                <c:pt idx="0">
                  <c:v>5.8999999999999999E-3</c:v>
                </c:pt>
                <c:pt idx="1">
                  <c:v>4.48E-2</c:v>
                </c:pt>
                <c:pt idx="2">
                  <c:v>0.17780000000000001</c:v>
                </c:pt>
                <c:pt idx="3">
                  <c:v>0.41320000000000001</c:v>
                </c:pt>
                <c:pt idx="4">
                  <c:v>0.62080000000000002</c:v>
                </c:pt>
                <c:pt idx="5">
                  <c:v>0.68899999999999995</c:v>
                </c:pt>
                <c:pt idx="6">
                  <c:v>0.67600000000000005</c:v>
                </c:pt>
                <c:pt idx="7">
                  <c:v>0.68189999999999995</c:v>
                </c:pt>
                <c:pt idx="8">
                  <c:v>0.70820000000000005</c:v>
                </c:pt>
                <c:pt idx="9">
                  <c:v>0.70509999999999995</c:v>
                </c:pt>
                <c:pt idx="10">
                  <c:v>0.65490000000000004</c:v>
                </c:pt>
                <c:pt idx="11">
                  <c:v>0.57599999999999996</c:v>
                </c:pt>
                <c:pt idx="12">
                  <c:v>0.49</c:v>
                </c:pt>
                <c:pt idx="13">
                  <c:v>0.41089999999999999</c:v>
                </c:pt>
                <c:pt idx="14">
                  <c:v>0.34310000000000002</c:v>
                </c:pt>
                <c:pt idx="15">
                  <c:v>0.28770000000000001</c:v>
                </c:pt>
                <c:pt idx="16">
                  <c:v>0.2427</c:v>
                </c:pt>
                <c:pt idx="17">
                  <c:v>0.20630000000000001</c:v>
                </c:pt>
                <c:pt idx="18">
                  <c:v>0.17699999999999999</c:v>
                </c:pt>
                <c:pt idx="19">
                  <c:v>0.153</c:v>
                </c:pt>
                <c:pt idx="20">
                  <c:v>0.1333</c:v>
                </c:pt>
                <c:pt idx="21">
                  <c:v>0.1173</c:v>
                </c:pt>
                <c:pt idx="22">
                  <c:v>0.1038</c:v>
                </c:pt>
                <c:pt idx="23">
                  <c:v>9.2100000000000001E-2</c:v>
                </c:pt>
                <c:pt idx="24">
                  <c:v>8.2400000000000001E-2</c:v>
                </c:pt>
                <c:pt idx="25">
                  <c:v>7.3899999999999993E-2</c:v>
                </c:pt>
                <c:pt idx="26">
                  <c:v>6.7000000000000004E-2</c:v>
                </c:pt>
                <c:pt idx="27">
                  <c:v>6.08E-2</c:v>
                </c:pt>
                <c:pt idx="28">
                  <c:v>5.5199999999999999E-2</c:v>
                </c:pt>
                <c:pt idx="29">
                  <c:v>5.0799999999999998E-2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320448"/>
        <c:axId val="410320840"/>
      </c:scatterChart>
      <c:valAx>
        <c:axId val="410320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20840"/>
        <c:crosses val="autoZero"/>
        <c:crossBetween val="midCat"/>
      </c:valAx>
      <c:valAx>
        <c:axId val="410320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20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centered!$Q$10:$Q$39</c:f>
              <c:numCache>
                <c:formatCode>General</c:formatCode>
                <c:ptCount val="30"/>
                <c:pt idx="0">
                  <c:v>3.8999999999999998E-3</c:v>
                </c:pt>
                <c:pt idx="1">
                  <c:v>3.0200000000000001E-2</c:v>
                </c:pt>
                <c:pt idx="2">
                  <c:v>0.1197</c:v>
                </c:pt>
                <c:pt idx="3">
                  <c:v>0.27850000000000003</c:v>
                </c:pt>
                <c:pt idx="4">
                  <c:v>0.42209999999999998</c:v>
                </c:pt>
                <c:pt idx="5">
                  <c:v>0.49009999999999998</c:v>
                </c:pt>
                <c:pt idx="6">
                  <c:v>0.54630000000000001</c:v>
                </c:pt>
                <c:pt idx="7">
                  <c:v>0.66180000000000005</c:v>
                </c:pt>
                <c:pt idx="8">
                  <c:v>0.79290000000000005</c:v>
                </c:pt>
                <c:pt idx="9">
                  <c:v>0.85489999999999999</c:v>
                </c:pt>
                <c:pt idx="10">
                  <c:v>0.82630000000000003</c:v>
                </c:pt>
                <c:pt idx="11">
                  <c:v>0.74080000000000001</c:v>
                </c:pt>
                <c:pt idx="12">
                  <c:v>0.63580000000000003</c:v>
                </c:pt>
                <c:pt idx="13">
                  <c:v>0.53520000000000001</c:v>
                </c:pt>
                <c:pt idx="14">
                  <c:v>0.44690000000000002</c:v>
                </c:pt>
                <c:pt idx="15">
                  <c:v>0.37409999999999999</c:v>
                </c:pt>
                <c:pt idx="16">
                  <c:v>0.315</c:v>
                </c:pt>
                <c:pt idx="17">
                  <c:v>0.2671</c:v>
                </c:pt>
                <c:pt idx="18">
                  <c:v>0.2286</c:v>
                </c:pt>
                <c:pt idx="19">
                  <c:v>0.19719999999999999</c:v>
                </c:pt>
                <c:pt idx="20">
                  <c:v>0.17119999999999999</c:v>
                </c:pt>
                <c:pt idx="21">
                  <c:v>0.15010000000000001</c:v>
                </c:pt>
                <c:pt idx="22">
                  <c:v>0.13239999999999999</c:v>
                </c:pt>
                <c:pt idx="23">
                  <c:v>0.11749999999999999</c:v>
                </c:pt>
                <c:pt idx="24">
                  <c:v>0.10489999999999999</c:v>
                </c:pt>
                <c:pt idx="25">
                  <c:v>9.4100000000000003E-2</c:v>
                </c:pt>
                <c:pt idx="26">
                  <c:v>8.5099999999999995E-2</c:v>
                </c:pt>
                <c:pt idx="27">
                  <c:v>7.6999999999999999E-2</c:v>
                </c:pt>
                <c:pt idx="28">
                  <c:v>7.0000000000000007E-2</c:v>
                </c:pt>
                <c:pt idx="29">
                  <c:v>6.4199999999999993E-2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321624"/>
        <c:axId val="410322016"/>
      </c:scatterChart>
      <c:valAx>
        <c:axId val="410321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22016"/>
        <c:crosses val="autoZero"/>
        <c:crossBetween val="midCat"/>
      </c:valAx>
      <c:valAx>
        <c:axId val="410322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21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centered!$G$10:$G$39</c:f>
              <c:numCache>
                <c:formatCode>General</c:formatCode>
                <c:ptCount val="30"/>
                <c:pt idx="0">
                  <c:v>3.8E-3</c:v>
                </c:pt>
                <c:pt idx="1">
                  <c:v>3.0099999999999998E-2</c:v>
                </c:pt>
                <c:pt idx="2">
                  <c:v>0.1207</c:v>
                </c:pt>
                <c:pt idx="3">
                  <c:v>0.28050000000000003</c:v>
                </c:pt>
                <c:pt idx="4">
                  <c:v>0.41880000000000001</c:v>
                </c:pt>
                <c:pt idx="5">
                  <c:v>0.44869999999999999</c:v>
                </c:pt>
                <c:pt idx="6">
                  <c:v>0.39100000000000001</c:v>
                </c:pt>
                <c:pt idx="7">
                  <c:v>0.31080000000000002</c:v>
                </c:pt>
                <c:pt idx="8">
                  <c:v>0.24329999999999999</c:v>
                </c:pt>
                <c:pt idx="9">
                  <c:v>0.19289999999999999</c:v>
                </c:pt>
                <c:pt idx="10">
                  <c:v>0.155</c:v>
                </c:pt>
                <c:pt idx="11">
                  <c:v>0.12590000000000001</c:v>
                </c:pt>
                <c:pt idx="12">
                  <c:v>0.1032</c:v>
                </c:pt>
                <c:pt idx="13">
                  <c:v>8.4900000000000003E-2</c:v>
                </c:pt>
                <c:pt idx="14">
                  <c:v>7.0999999999999994E-2</c:v>
                </c:pt>
                <c:pt idx="15">
                  <c:v>0.06</c:v>
                </c:pt>
                <c:pt idx="16">
                  <c:v>5.0999999999999997E-2</c:v>
                </c:pt>
                <c:pt idx="17">
                  <c:v>4.3900000000000002E-2</c:v>
                </c:pt>
                <c:pt idx="18">
                  <c:v>3.7999999999999999E-2</c:v>
                </c:pt>
                <c:pt idx="19">
                  <c:v>3.3099999999999997E-2</c:v>
                </c:pt>
                <c:pt idx="20">
                  <c:v>2.93E-2</c:v>
                </c:pt>
                <c:pt idx="21">
                  <c:v>2.6100000000000002E-2</c:v>
                </c:pt>
                <c:pt idx="22">
                  <c:v>2.3300000000000001E-2</c:v>
                </c:pt>
                <c:pt idx="23">
                  <c:v>2.07E-2</c:v>
                </c:pt>
                <c:pt idx="24">
                  <c:v>1.8700000000000001E-2</c:v>
                </c:pt>
                <c:pt idx="25">
                  <c:v>1.6799999999999999E-2</c:v>
                </c:pt>
                <c:pt idx="26">
                  <c:v>1.52E-2</c:v>
                </c:pt>
                <c:pt idx="27">
                  <c:v>1.4E-2</c:v>
                </c:pt>
                <c:pt idx="28">
                  <c:v>1.26E-2</c:v>
                </c:pt>
                <c:pt idx="29">
                  <c:v>1.1599999999999999E-2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322800"/>
        <c:axId val="410323192"/>
      </c:scatterChart>
      <c:valAx>
        <c:axId val="410322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23192"/>
        <c:crosses val="autoZero"/>
        <c:crossBetween val="midCat"/>
      </c:valAx>
      <c:valAx>
        <c:axId val="410323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322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centered!$U$10:$U$39</c:f>
              <c:numCache>
                <c:formatCode>General</c:formatCode>
                <c:ptCount val="30"/>
                <c:pt idx="0">
                  <c:v>2.5999999999999999E-3</c:v>
                </c:pt>
                <c:pt idx="1">
                  <c:v>1.89E-2</c:v>
                </c:pt>
                <c:pt idx="2">
                  <c:v>7.46E-2</c:v>
                </c:pt>
                <c:pt idx="3">
                  <c:v>0.1734</c:v>
                </c:pt>
                <c:pt idx="4">
                  <c:v>0.26219999999999999</c:v>
                </c:pt>
                <c:pt idx="5">
                  <c:v>0.30080000000000001</c:v>
                </c:pt>
                <c:pt idx="6">
                  <c:v>0.32490000000000002</c:v>
                </c:pt>
                <c:pt idx="7">
                  <c:v>0.37809999999999999</c:v>
                </c:pt>
                <c:pt idx="8">
                  <c:v>0.44090000000000001</c:v>
                </c:pt>
                <c:pt idx="9">
                  <c:v>0.46879999999999999</c:v>
                </c:pt>
                <c:pt idx="10">
                  <c:v>0.4501</c:v>
                </c:pt>
                <c:pt idx="11">
                  <c:v>0.40229999999999999</c:v>
                </c:pt>
                <c:pt idx="12">
                  <c:v>0.3448</c:v>
                </c:pt>
                <c:pt idx="13">
                  <c:v>0.28999999999999998</c:v>
                </c:pt>
                <c:pt idx="14">
                  <c:v>0.2422</c:v>
                </c:pt>
                <c:pt idx="15">
                  <c:v>0.20280000000000001</c:v>
                </c:pt>
                <c:pt idx="16">
                  <c:v>0.17080000000000001</c:v>
                </c:pt>
                <c:pt idx="17">
                  <c:v>0.1449</c:v>
                </c:pt>
                <c:pt idx="18">
                  <c:v>0.1241</c:v>
                </c:pt>
                <c:pt idx="19">
                  <c:v>0.1071</c:v>
                </c:pt>
                <c:pt idx="20">
                  <c:v>9.2999999999999999E-2</c:v>
                </c:pt>
                <c:pt idx="21">
                  <c:v>8.1600000000000006E-2</c:v>
                </c:pt>
                <c:pt idx="22">
                  <c:v>7.2099999999999997E-2</c:v>
                </c:pt>
                <c:pt idx="23">
                  <c:v>6.4000000000000001E-2</c:v>
                </c:pt>
                <c:pt idx="24">
                  <c:v>5.7099999999999998E-2</c:v>
                </c:pt>
                <c:pt idx="25">
                  <c:v>5.1299999999999998E-2</c:v>
                </c:pt>
                <c:pt idx="26">
                  <c:v>4.6399999999999997E-2</c:v>
                </c:pt>
                <c:pt idx="27">
                  <c:v>4.2000000000000003E-2</c:v>
                </c:pt>
                <c:pt idx="28">
                  <c:v>3.8199999999999998E-2</c:v>
                </c:pt>
                <c:pt idx="29">
                  <c:v>3.5099999999999999E-2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69984"/>
        <c:axId val="410870376"/>
      </c:scatterChart>
      <c:valAx>
        <c:axId val="41086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0376"/>
        <c:crosses val="autoZero"/>
        <c:crossBetween val="midCat"/>
      </c:valAx>
      <c:valAx>
        <c:axId val="410870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6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at 277</a:t>
            </a:r>
            <a:r>
              <a:rPr lang="en-US" baseline="0"/>
              <a:t> nm</a:t>
            </a:r>
            <a:endParaRPr lang="en-US"/>
          </a:p>
        </c:rich>
      </c:tx>
      <c:layout>
        <c:manualLayout>
          <c:xMode val="edge"/>
          <c:yMode val="edge"/>
          <c:x val="0.39560411198600182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442038495188104E-2"/>
          <c:y val="0.16708333333333336"/>
          <c:w val="0.88389129483814521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raw!$O$4:$O$33</c:f>
              <c:numCache>
                <c:formatCode>General</c:formatCode>
                <c:ptCount val="30"/>
                <c:pt idx="0">
                  <c:v>6.0000000000000001E-3</c:v>
                </c:pt>
                <c:pt idx="1">
                  <c:v>4.4999999999999998E-2</c:v>
                </c:pt>
                <c:pt idx="2">
                  <c:v>0.17799999999999999</c:v>
                </c:pt>
                <c:pt idx="3">
                  <c:v>0.41299999999999998</c:v>
                </c:pt>
                <c:pt idx="4">
                  <c:v>0.621</c:v>
                </c:pt>
                <c:pt idx="5">
                  <c:v>0.68899999999999995</c:v>
                </c:pt>
                <c:pt idx="6">
                  <c:v>0.67600000000000005</c:v>
                </c:pt>
                <c:pt idx="7">
                  <c:v>0.68200000000000005</c:v>
                </c:pt>
                <c:pt idx="8">
                  <c:v>0.70799999999999996</c:v>
                </c:pt>
                <c:pt idx="9">
                  <c:v>0.70499999999999996</c:v>
                </c:pt>
                <c:pt idx="10">
                  <c:v>0.65500000000000003</c:v>
                </c:pt>
                <c:pt idx="11">
                  <c:v>0.57599999999999996</c:v>
                </c:pt>
                <c:pt idx="12">
                  <c:v>0.49</c:v>
                </c:pt>
                <c:pt idx="13">
                  <c:v>0.41099999999999998</c:v>
                </c:pt>
                <c:pt idx="14">
                  <c:v>0.34300000000000003</c:v>
                </c:pt>
                <c:pt idx="15">
                  <c:v>0.28799999999999998</c:v>
                </c:pt>
                <c:pt idx="16">
                  <c:v>0.24299999999999999</c:v>
                </c:pt>
                <c:pt idx="17">
                  <c:v>0.20599999999999999</c:v>
                </c:pt>
                <c:pt idx="18">
                  <c:v>0.17699999999999999</c:v>
                </c:pt>
                <c:pt idx="19">
                  <c:v>0.153</c:v>
                </c:pt>
                <c:pt idx="20">
                  <c:v>0.13300000000000001</c:v>
                </c:pt>
                <c:pt idx="21">
                  <c:v>0.11700000000000001</c:v>
                </c:pt>
                <c:pt idx="22">
                  <c:v>0.104</c:v>
                </c:pt>
                <c:pt idx="23">
                  <c:v>9.1999999999999998E-2</c:v>
                </c:pt>
                <c:pt idx="24">
                  <c:v>8.2000000000000003E-2</c:v>
                </c:pt>
                <c:pt idx="25">
                  <c:v>7.3999999999999996E-2</c:v>
                </c:pt>
                <c:pt idx="26">
                  <c:v>6.7000000000000004E-2</c:v>
                </c:pt>
                <c:pt idx="27">
                  <c:v>6.0999999999999999E-2</c:v>
                </c:pt>
                <c:pt idx="28">
                  <c:v>5.5E-2</c:v>
                </c:pt>
                <c:pt idx="29">
                  <c:v>5.0999999999999997E-2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71160"/>
        <c:axId val="410871552"/>
      </c:scatterChart>
      <c:valAx>
        <c:axId val="410871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1552"/>
        <c:crosses val="autoZero"/>
        <c:crossBetween val="midCat"/>
      </c:valAx>
      <c:valAx>
        <c:axId val="41087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1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</a:t>
            </a:r>
            <a:r>
              <a:rPr lang="en-US" b="1"/>
              <a:t>t</a:t>
            </a:r>
            <a:r>
              <a:rPr lang="en-US" b="0"/>
              <a:t>, centered data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centered!$A$73:$A$102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centered!$B$73:$B$102</c:f>
              <c:numCache>
                <c:formatCode>General</c:formatCode>
                <c:ptCount val="30"/>
                <c:pt idx="0">
                  <c:v>-1.0872896409034301</c:v>
                </c:pt>
                <c:pt idx="1">
                  <c:v>-0.97653671034567302</c:v>
                </c:pt>
                <c:pt idx="2">
                  <c:v>-0.596335601473026</c:v>
                </c:pt>
                <c:pt idx="3">
                  <c:v>7.5602624347499994E-2</c:v>
                </c:pt>
                <c:pt idx="4">
                  <c:v>0.67423946216678099</c:v>
                </c:pt>
                <c:pt idx="5">
                  <c:v>0.91170563348560796</c:v>
                </c:pt>
                <c:pt idx="6">
                  <c:v>1.00132826293857</c:v>
                </c:pt>
                <c:pt idx="7">
                  <c:v>1.23115648687662</c:v>
                </c:pt>
                <c:pt idx="8">
                  <c:v>1.51824886196981</c:v>
                </c:pt>
                <c:pt idx="9">
                  <c:v>1.6264988866644601</c:v>
                </c:pt>
                <c:pt idx="10">
                  <c:v>1.49501620387072</c:v>
                </c:pt>
                <c:pt idx="11">
                  <c:v>1.21314332342135</c:v>
                </c:pt>
                <c:pt idx="12">
                  <c:v>0.88358192430336402</c:v>
                </c:pt>
                <c:pt idx="13">
                  <c:v>0.56919000628251504</c:v>
                </c:pt>
                <c:pt idx="14">
                  <c:v>0.29602293816132003</c:v>
                </c:pt>
                <c:pt idx="15">
                  <c:v>6.9892594145258002E-2</c:v>
                </c:pt>
                <c:pt idx="16">
                  <c:v>-0.11435281321686</c:v>
                </c:pt>
                <c:pt idx="17">
                  <c:v>-0.263577926172751</c:v>
                </c:pt>
                <c:pt idx="18">
                  <c:v>-0.38403997919500998</c:v>
                </c:pt>
                <c:pt idx="19">
                  <c:v>-0.48194519682659398</c:v>
                </c:pt>
                <c:pt idx="20">
                  <c:v>-0.56307741642807096</c:v>
                </c:pt>
                <c:pt idx="21">
                  <c:v>-0.62922243287857604</c:v>
                </c:pt>
                <c:pt idx="22">
                  <c:v>-0.68484177175800098</c:v>
                </c:pt>
                <c:pt idx="23">
                  <c:v>-0.73160785633562397</c:v>
                </c:pt>
                <c:pt idx="24">
                  <c:v>-0.77143883750342201</c:v>
                </c:pt>
                <c:pt idx="25">
                  <c:v>-0.80574035003769195</c:v>
                </c:pt>
                <c:pt idx="26">
                  <c:v>-0.83426213838784002</c:v>
                </c:pt>
                <c:pt idx="27">
                  <c:v>-0.85941251829129806</c:v>
                </c:pt>
                <c:pt idx="28">
                  <c:v>-0.88158439718095305</c:v>
                </c:pt>
                <c:pt idx="29">
                  <c:v>-0.90036162169908796</c:v>
                </c:pt>
              </c:numCache>
            </c:numRef>
          </c:yVal>
          <c:smooth val="1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centered!$A$73:$A$102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centered!$C$73:$C$102</c:f>
              <c:numCache>
                <c:formatCode>General</c:formatCode>
                <c:ptCount val="30"/>
                <c:pt idx="0">
                  <c:v>2.0687896618694999E-2</c:v>
                </c:pt>
                <c:pt idx="1">
                  <c:v>5.9393941948160001E-2</c:v>
                </c:pt>
                <c:pt idx="2">
                  <c:v>0.19237349699961001</c:v>
                </c:pt>
                <c:pt idx="3">
                  <c:v>0.42688446779585199</c:v>
                </c:pt>
                <c:pt idx="4">
                  <c:v>0.62515317281988403</c:v>
                </c:pt>
                <c:pt idx="5">
                  <c:v>0.63652920441735605</c:v>
                </c:pt>
                <c:pt idx="6">
                  <c:v>0.45577911998853698</c:v>
                </c:pt>
                <c:pt idx="7">
                  <c:v>0.17515189541627499</c:v>
                </c:pt>
                <c:pt idx="8">
                  <c:v>-8.7513369701671007E-2</c:v>
                </c:pt>
                <c:pt idx="9">
                  <c:v>-0.25277754592092899</c:v>
                </c:pt>
                <c:pt idx="10">
                  <c:v>-0.31694548291654201</c:v>
                </c:pt>
                <c:pt idx="11">
                  <c:v>-0.31480286628673798</c:v>
                </c:pt>
                <c:pt idx="12">
                  <c:v>-0.28204322433246298</c:v>
                </c:pt>
                <c:pt idx="13">
                  <c:v>-0.24061264254391501</c:v>
                </c:pt>
                <c:pt idx="14">
                  <c:v>-0.19952765407312401</c:v>
                </c:pt>
                <c:pt idx="15">
                  <c:v>-0.16382286596918899</c:v>
                </c:pt>
                <c:pt idx="16">
                  <c:v>-0.134453597185556</c:v>
                </c:pt>
                <c:pt idx="17">
                  <c:v>-0.11062777982023</c:v>
                </c:pt>
                <c:pt idx="18">
                  <c:v>-9.1446995285352994E-2</c:v>
                </c:pt>
                <c:pt idx="19">
                  <c:v>-7.6171684401828005E-2</c:v>
                </c:pt>
                <c:pt idx="20">
                  <c:v>-6.2909277714477005E-2</c:v>
                </c:pt>
                <c:pt idx="21">
                  <c:v>-5.2311431759574999E-2</c:v>
                </c:pt>
                <c:pt idx="22">
                  <c:v>-4.3734087654562E-2</c:v>
                </c:pt>
                <c:pt idx="23">
                  <c:v>-3.7102976493124003E-2</c:v>
                </c:pt>
                <c:pt idx="24">
                  <c:v>-3.1043156134873E-2</c:v>
                </c:pt>
                <c:pt idx="25">
                  <c:v>-2.6240555110957998E-2</c:v>
                </c:pt>
                <c:pt idx="26">
                  <c:v>-2.1923381283444999E-2</c:v>
                </c:pt>
                <c:pt idx="27">
                  <c:v>-1.8107934981857001E-2</c:v>
                </c:pt>
                <c:pt idx="28">
                  <c:v>-1.5464916489585E-2</c:v>
                </c:pt>
                <c:pt idx="29">
                  <c:v>-1.2369769944376E-2</c:v>
                </c:pt>
              </c:numCache>
            </c:numRef>
          </c:yVal>
          <c:smooth val="1"/>
        </c:ser>
        <c:ser>
          <c:idx val="2"/>
          <c:order val="2"/>
          <c:tx>
            <c:v>PC3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centered!$A$73:$A$102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centered!$D$73:$D$102</c:f>
              <c:numCache>
                <c:formatCode>General</c:formatCode>
                <c:ptCount val="30"/>
                <c:pt idx="0">
                  <c:v>7.4197430506240001E-3</c:v>
                </c:pt>
                <c:pt idx="1">
                  <c:v>7.297713085522E-3</c:v>
                </c:pt>
                <c:pt idx="2">
                  <c:v>4.4729973647330001E-3</c:v>
                </c:pt>
                <c:pt idx="3">
                  <c:v>1.7773452974640001E-3</c:v>
                </c:pt>
                <c:pt idx="4">
                  <c:v>1.03659031047E-3</c:v>
                </c:pt>
                <c:pt idx="5">
                  <c:v>-9.5754318622400002E-4</c:v>
                </c:pt>
                <c:pt idx="6">
                  <c:v>-5.0304245184260004E-3</c:v>
                </c:pt>
                <c:pt idx="7">
                  <c:v>-5.3858740403520001E-3</c:v>
                </c:pt>
                <c:pt idx="8">
                  <c:v>3.4639611202769999E-3</c:v>
                </c:pt>
                <c:pt idx="9">
                  <c:v>1.3669419179681E-2</c:v>
                </c:pt>
                <c:pt idx="10">
                  <c:v>1.1708884929873001E-2</c:v>
                </c:pt>
                <c:pt idx="11">
                  <c:v>3.3245430002119998E-3</c:v>
                </c:pt>
                <c:pt idx="12">
                  <c:v>-5.0756975243830002E-3</c:v>
                </c:pt>
                <c:pt idx="13">
                  <c:v>-8.2476173615009998E-3</c:v>
                </c:pt>
                <c:pt idx="14">
                  <c:v>-1.0699305719454001E-2</c:v>
                </c:pt>
                <c:pt idx="15">
                  <c:v>-9.6264375430189994E-3</c:v>
                </c:pt>
                <c:pt idx="16">
                  <c:v>-8.1755937821160005E-3</c:v>
                </c:pt>
                <c:pt idx="17">
                  <c:v>-6.2731529440510003E-3</c:v>
                </c:pt>
                <c:pt idx="18">
                  <c:v>-4.5482796110329999E-3</c:v>
                </c:pt>
                <c:pt idx="19">
                  <c:v>-3.6008299549169999E-3</c:v>
                </c:pt>
                <c:pt idx="20">
                  <c:v>-2.6239294843850001E-3</c:v>
                </c:pt>
                <c:pt idx="21">
                  <c:v>-1.225544248606E-3</c:v>
                </c:pt>
                <c:pt idx="22">
                  <c:v>-1.9300425314E-5</c:v>
                </c:pt>
                <c:pt idx="23">
                  <c:v>5.2490314550699996E-4</c:v>
                </c:pt>
                <c:pt idx="24">
                  <c:v>1.2815288500340001E-3</c:v>
                </c:pt>
                <c:pt idx="25">
                  <c:v>2.0611811956950002E-3</c:v>
                </c:pt>
                <c:pt idx="26">
                  <c:v>2.879089987917E-3</c:v>
                </c:pt>
                <c:pt idx="27">
                  <c:v>2.9263515910790002E-3</c:v>
                </c:pt>
                <c:pt idx="28">
                  <c:v>3.1523112931409998E-3</c:v>
                </c:pt>
                <c:pt idx="29">
                  <c:v>4.4929669415499996E-3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72336"/>
        <c:axId val="410872728"/>
      </c:scatterChart>
      <c:valAx>
        <c:axId val="410872336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2728"/>
        <c:crosses val="autoZero"/>
        <c:crossBetween val="midCat"/>
      </c:valAx>
      <c:valAx>
        <c:axId val="410872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2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Scores </a:t>
            </a:r>
            <a:r>
              <a:rPr lang="en-US" b="1"/>
              <a:t>t</a:t>
            </a:r>
            <a:r>
              <a:rPr lang="en-US" b="0"/>
              <a:t>, raw data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 raw'!$A$3:$A$32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'T P raw'!$B$3:$B$32</c:f>
              <c:numCache>
                <c:formatCode>General</c:formatCode>
                <c:ptCount val="30"/>
                <c:pt idx="0">
                  <c:v>1.72E-2</c:v>
                </c:pt>
                <c:pt idx="1">
                  <c:v>0.12759999999999999</c:v>
                </c:pt>
                <c:pt idx="2">
                  <c:v>0.50660000000000005</c:v>
                </c:pt>
                <c:pt idx="3">
                  <c:v>1.1765000000000001</c:v>
                </c:pt>
                <c:pt idx="4">
                  <c:v>1.7734000000000001</c:v>
                </c:pt>
                <c:pt idx="5">
                  <c:v>2.0108000000000001</c:v>
                </c:pt>
                <c:pt idx="6">
                  <c:v>2.1019999999999999</c:v>
                </c:pt>
                <c:pt idx="7">
                  <c:v>2.3342000000000001</c:v>
                </c:pt>
                <c:pt idx="8">
                  <c:v>2.6234999999999999</c:v>
                </c:pt>
                <c:pt idx="9">
                  <c:v>2.7330999999999999</c:v>
                </c:pt>
                <c:pt idx="10">
                  <c:v>2.6021999999999998</c:v>
                </c:pt>
                <c:pt idx="11">
                  <c:v>2.3203999999999998</c:v>
                </c:pt>
                <c:pt idx="12">
                  <c:v>1.9905999999999999</c:v>
                </c:pt>
                <c:pt idx="13">
                  <c:v>1.6758999999999999</c:v>
                </c:pt>
                <c:pt idx="14">
                  <c:v>1.4024000000000001</c:v>
                </c:pt>
                <c:pt idx="15">
                  <c:v>1.1759999999999999</c:v>
                </c:pt>
                <c:pt idx="16">
                  <c:v>0.99150000000000005</c:v>
                </c:pt>
                <c:pt idx="17">
                  <c:v>0.84199999999999997</c:v>
                </c:pt>
                <c:pt idx="18">
                  <c:v>0.72140000000000004</c:v>
                </c:pt>
                <c:pt idx="19">
                  <c:v>0.62339999999999995</c:v>
                </c:pt>
                <c:pt idx="20">
                  <c:v>0.54210000000000003</c:v>
                </c:pt>
                <c:pt idx="21">
                  <c:v>0.47589999999999999</c:v>
                </c:pt>
                <c:pt idx="22">
                  <c:v>0.42020000000000002</c:v>
                </c:pt>
                <c:pt idx="23">
                  <c:v>0.37340000000000001</c:v>
                </c:pt>
                <c:pt idx="24">
                  <c:v>0.33350000000000002</c:v>
                </c:pt>
                <c:pt idx="25">
                  <c:v>0.29909999999999998</c:v>
                </c:pt>
                <c:pt idx="26">
                  <c:v>0.27060000000000001</c:v>
                </c:pt>
                <c:pt idx="27">
                  <c:v>0.24540000000000001</c:v>
                </c:pt>
                <c:pt idx="28">
                  <c:v>0.22320000000000001</c:v>
                </c:pt>
                <c:pt idx="29">
                  <c:v>0.2044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 raw'!$A$3:$A$32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'T P raw'!$C$3:$C$32</c:f>
              <c:numCache>
                <c:formatCode>General</c:formatCode>
                <c:ptCount val="30"/>
                <c:pt idx="0">
                  <c:v>5.8999999999999999E-3</c:v>
                </c:pt>
                <c:pt idx="1">
                  <c:v>4.5600000000000002E-2</c:v>
                </c:pt>
                <c:pt idx="2">
                  <c:v>0.18179999999999999</c:v>
                </c:pt>
                <c:pt idx="3">
                  <c:v>0.42209999999999998</c:v>
                </c:pt>
                <c:pt idx="4">
                  <c:v>0.62549999999999994</c:v>
                </c:pt>
                <c:pt idx="5">
                  <c:v>0.63890000000000002</c:v>
                </c:pt>
                <c:pt idx="6">
                  <c:v>0.45900000000000002</c:v>
                </c:pt>
                <c:pt idx="7">
                  <c:v>0.18029999999999999</c:v>
                </c:pt>
                <c:pt idx="8">
                  <c:v>-7.9799999999999996E-2</c:v>
                </c:pt>
                <c:pt idx="9">
                  <c:v>-0.2442</c:v>
                </c:pt>
                <c:pt idx="10">
                  <c:v>-0.3095</c:v>
                </c:pt>
                <c:pt idx="11">
                  <c:v>-0.30980000000000002</c:v>
                </c:pt>
                <c:pt idx="12">
                  <c:v>-0.27979999999999999</c:v>
                </c:pt>
                <c:pt idx="13">
                  <c:v>-0.24110000000000001</c:v>
                </c:pt>
                <c:pt idx="14">
                  <c:v>-0.2024</c:v>
                </c:pt>
                <c:pt idx="15">
                  <c:v>-0.1686</c:v>
                </c:pt>
                <c:pt idx="16">
                  <c:v>-0.14080000000000001</c:v>
                </c:pt>
                <c:pt idx="17">
                  <c:v>-0.1183</c:v>
                </c:pt>
                <c:pt idx="18">
                  <c:v>-0.1002</c:v>
                </c:pt>
                <c:pt idx="19">
                  <c:v>-8.5699999999999998E-2</c:v>
                </c:pt>
                <c:pt idx="20">
                  <c:v>-7.3200000000000001E-2</c:v>
                </c:pt>
                <c:pt idx="21">
                  <c:v>-6.3100000000000003E-2</c:v>
                </c:pt>
                <c:pt idx="22">
                  <c:v>-5.5E-2</c:v>
                </c:pt>
                <c:pt idx="23">
                  <c:v>-4.8800000000000003E-2</c:v>
                </c:pt>
                <c:pt idx="24">
                  <c:v>-4.3099999999999999E-2</c:v>
                </c:pt>
                <c:pt idx="25">
                  <c:v>-3.8600000000000002E-2</c:v>
                </c:pt>
                <c:pt idx="26">
                  <c:v>-3.4500000000000003E-2</c:v>
                </c:pt>
                <c:pt idx="27">
                  <c:v>-3.09E-2</c:v>
                </c:pt>
                <c:pt idx="28">
                  <c:v>-2.8400000000000002E-2</c:v>
                </c:pt>
                <c:pt idx="29">
                  <c:v>-2.5499999999999998E-2</c:v>
                </c:pt>
              </c:numCache>
            </c:numRef>
          </c:yVal>
          <c:smooth val="0"/>
        </c:ser>
        <c:ser>
          <c:idx val="2"/>
          <c:order val="2"/>
          <c:tx>
            <c:v>PC3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 P raw'!$A$3:$A$32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'T P raw'!$D$3:$D$32</c:f>
              <c:numCache>
                <c:formatCode>General</c:formatCode>
                <c:ptCount val="30"/>
                <c:pt idx="0">
                  <c:v>-6.9999999999999999E-4</c:v>
                </c:pt>
                <c:pt idx="1">
                  <c:v>-2.9999999999999997E-4</c:v>
                </c:pt>
                <c:pt idx="2">
                  <c:v>-1.6000000000000001E-3</c:v>
                </c:pt>
                <c:pt idx="3">
                  <c:v>-1.2999999999999999E-3</c:v>
                </c:pt>
                <c:pt idx="4">
                  <c:v>5.0000000000000001E-4</c:v>
                </c:pt>
                <c:pt idx="5">
                  <c:v>-4.0000000000000002E-4</c:v>
                </c:pt>
                <c:pt idx="6">
                  <c:v>-3.8999999999999998E-3</c:v>
                </c:pt>
                <c:pt idx="7">
                  <c:v>-3.0000000000000001E-3</c:v>
                </c:pt>
                <c:pt idx="8">
                  <c:v>7.4000000000000003E-3</c:v>
                </c:pt>
                <c:pt idx="9">
                  <c:v>1.8200000000000001E-2</c:v>
                </c:pt>
                <c:pt idx="10">
                  <c:v>1.5699999999999999E-2</c:v>
                </c:pt>
                <c:pt idx="11">
                  <c:v>6.0000000000000001E-3</c:v>
                </c:pt>
                <c:pt idx="12">
                  <c:v>-4.0000000000000001E-3</c:v>
                </c:pt>
                <c:pt idx="13">
                  <c:v>-8.6E-3</c:v>
                </c:pt>
                <c:pt idx="14">
                  <c:v>-1.23E-2</c:v>
                </c:pt>
                <c:pt idx="15">
                  <c:v>-1.23E-2</c:v>
                </c:pt>
                <c:pt idx="16">
                  <c:v>-1.17E-2</c:v>
                </c:pt>
                <c:pt idx="17">
                  <c:v>-1.0500000000000001E-2</c:v>
                </c:pt>
                <c:pt idx="18">
                  <c:v>-9.2999999999999992E-3</c:v>
                </c:pt>
                <c:pt idx="19">
                  <c:v>-8.8000000000000005E-3</c:v>
                </c:pt>
                <c:pt idx="20">
                  <c:v>-8.3000000000000001E-3</c:v>
                </c:pt>
                <c:pt idx="21">
                  <c:v>-7.1999999999999998E-3</c:v>
                </c:pt>
                <c:pt idx="22">
                  <c:v>-6.1999999999999998E-3</c:v>
                </c:pt>
                <c:pt idx="23">
                  <c:v>-5.8999999999999999E-3</c:v>
                </c:pt>
                <c:pt idx="24">
                  <c:v>-5.3E-3</c:v>
                </c:pt>
                <c:pt idx="25">
                  <c:v>-4.7000000000000002E-3</c:v>
                </c:pt>
                <c:pt idx="26">
                  <c:v>-4.0000000000000001E-3</c:v>
                </c:pt>
                <c:pt idx="27">
                  <c:v>-4.1000000000000003E-3</c:v>
                </c:pt>
                <c:pt idx="28">
                  <c:v>-4.0000000000000001E-3</c:v>
                </c:pt>
                <c:pt idx="29">
                  <c:v>-2.7000000000000001E-3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73512"/>
        <c:axId val="410873904"/>
      </c:scatterChart>
      <c:valAx>
        <c:axId val="410873512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3904"/>
        <c:crosses val="autoZero"/>
        <c:crossBetween val="midCat"/>
      </c:valAx>
      <c:valAx>
        <c:axId val="41087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3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Loadings p</a:t>
            </a:r>
            <a:r>
              <a:rPr lang="en-US" b="0"/>
              <a:t>,</a:t>
            </a:r>
            <a:r>
              <a:rPr lang="en-US" b="0" baseline="0"/>
              <a:t> centered data</a:t>
            </a:r>
            <a:endParaRPr lang="en-US" b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centered!$A$106:$A$133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centered!$B$106:$B$133</c:f>
              <c:numCache>
                <c:formatCode>General</c:formatCode>
                <c:ptCount val="28"/>
                <c:pt idx="0">
                  <c:v>0.34297647294755601</c:v>
                </c:pt>
                <c:pt idx="1">
                  <c:v>0.31493910795639901</c:v>
                </c:pt>
                <c:pt idx="2">
                  <c:v>0.21894704115569799</c:v>
                </c:pt>
                <c:pt idx="3">
                  <c:v>0.10300052998686</c:v>
                </c:pt>
                <c:pt idx="4">
                  <c:v>9.1002174553804993E-2</c:v>
                </c:pt>
                <c:pt idx="5">
                  <c:v>0.107395128068867</c:v>
                </c:pt>
                <c:pt idx="6">
                  <c:v>0.109339463154324</c:v>
                </c:pt>
                <c:pt idx="7">
                  <c:v>9.6464042322983001E-2</c:v>
                </c:pt>
                <c:pt idx="8">
                  <c:v>9.4020819426253996E-2</c:v>
                </c:pt>
                <c:pt idx="9">
                  <c:v>0.122124020311576</c:v>
                </c:pt>
                <c:pt idx="10">
                  <c:v>0.171333999851149</c:v>
                </c:pt>
                <c:pt idx="11">
                  <c:v>0.22799228471382699</c:v>
                </c:pt>
                <c:pt idx="12">
                  <c:v>0.278279539138716</c:v>
                </c:pt>
                <c:pt idx="13">
                  <c:v>0.30982939812575599</c:v>
                </c:pt>
                <c:pt idx="14">
                  <c:v>0.31419053795639101</c:v>
                </c:pt>
                <c:pt idx="15">
                  <c:v>0.296096479574043</c:v>
                </c:pt>
                <c:pt idx="16">
                  <c:v>0.26545536105707002</c:v>
                </c:pt>
                <c:pt idx="17">
                  <c:v>0.23424098059031301</c:v>
                </c:pt>
                <c:pt idx="18">
                  <c:v>0.201622959234357</c:v>
                </c:pt>
                <c:pt idx="19">
                  <c:v>0.166149815372924</c:v>
                </c:pt>
                <c:pt idx="20">
                  <c:v>0.123678324832954</c:v>
                </c:pt>
                <c:pt idx="21">
                  <c:v>7.8894646274486002E-2</c:v>
                </c:pt>
                <c:pt idx="22">
                  <c:v>4.8615573323505003E-2</c:v>
                </c:pt>
                <c:pt idx="23">
                  <c:v>2.9501137547296E-2</c:v>
                </c:pt>
                <c:pt idx="24">
                  <c:v>1.5506225320902E-2</c:v>
                </c:pt>
                <c:pt idx="25">
                  <c:v>6.9630733864550001E-3</c:v>
                </c:pt>
                <c:pt idx="26">
                  <c:v>2.7385400023430002E-3</c:v>
                </c:pt>
                <c:pt idx="27">
                  <c:v>1.2557856165929999E-3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centered!$A$106:$A$133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centered!$C$106:$C$133</c:f>
              <c:numCache>
                <c:formatCode>General</c:formatCode>
                <c:ptCount val="28"/>
                <c:pt idx="0">
                  <c:v>-0.10539877472019001</c:v>
                </c:pt>
                <c:pt idx="1">
                  <c:v>-0.25627867511824098</c:v>
                </c:pt>
                <c:pt idx="2">
                  <c:v>-0.111852893785076</c:v>
                </c:pt>
                <c:pt idx="3">
                  <c:v>0.184978665064368</c:v>
                </c:pt>
                <c:pt idx="4">
                  <c:v>0.31126033153534399</c:v>
                </c:pt>
                <c:pt idx="5">
                  <c:v>0.37310915547310702</c:v>
                </c:pt>
                <c:pt idx="6">
                  <c:v>0.34458523142631797</c:v>
                </c:pt>
                <c:pt idx="7">
                  <c:v>0.230828190981993</c:v>
                </c:pt>
                <c:pt idx="8">
                  <c:v>0.131266114501847</c:v>
                </c:pt>
                <c:pt idx="9">
                  <c:v>0.121454038180198</c:v>
                </c:pt>
                <c:pt idx="10">
                  <c:v>0.16497690634423601</c:v>
                </c:pt>
                <c:pt idx="11">
                  <c:v>0.20774799872129199</c:v>
                </c:pt>
                <c:pt idx="12">
                  <c:v>0.20758086183786101</c:v>
                </c:pt>
                <c:pt idx="13">
                  <c:v>0.13914074330527901</c:v>
                </c:pt>
                <c:pt idx="14">
                  <c:v>-4.902723265425E-3</c:v>
                </c:pt>
                <c:pt idx="15">
                  <c:v>-0.16872447408643401</c:v>
                </c:pt>
                <c:pt idx="16">
                  <c:v>-0.28599404226771802</c:v>
                </c:pt>
                <c:pt idx="17">
                  <c:v>-0.29206731375169898</c:v>
                </c:pt>
                <c:pt idx="18">
                  <c:v>-0.187156009759498</c:v>
                </c:pt>
                <c:pt idx="19">
                  <c:v>-5.3538134616139002E-2</c:v>
                </c:pt>
                <c:pt idx="20">
                  <c:v>6.8683785244149004E-2</c:v>
                </c:pt>
                <c:pt idx="21">
                  <c:v>0.15410888249249499</c:v>
                </c:pt>
                <c:pt idx="22">
                  <c:v>0.157582853227236</c:v>
                </c:pt>
                <c:pt idx="23">
                  <c:v>0.110935195591674</c:v>
                </c:pt>
                <c:pt idx="24">
                  <c:v>6.0436932710943997E-2</c:v>
                </c:pt>
                <c:pt idx="25">
                  <c:v>2.6685388854756999E-2</c:v>
                </c:pt>
                <c:pt idx="26">
                  <c:v>9.8708477727239997E-3</c:v>
                </c:pt>
                <c:pt idx="27">
                  <c:v>3.4492588767339998E-3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74688"/>
        <c:axId val="410875080"/>
      </c:scatterChart>
      <c:valAx>
        <c:axId val="410874688"/>
        <c:scaling>
          <c:orientation val="minMax"/>
          <c:max val="2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5080"/>
        <c:crosses val="autoZero"/>
        <c:crossBetween val="midCat"/>
      </c:valAx>
      <c:valAx>
        <c:axId val="410875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4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Loadings, </a:t>
            </a:r>
            <a:r>
              <a:rPr lang="en-US" b="1"/>
              <a:t>p</a:t>
            </a:r>
            <a:r>
              <a:rPr lang="en-US" b="0"/>
              <a:t>, raw data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PC1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 P raw'!$H$3:$H$30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 P raw'!$I$3:$I$30</c:f>
              <c:numCache>
                <c:formatCode>General</c:formatCode>
                <c:ptCount val="28"/>
                <c:pt idx="0">
                  <c:v>0.3478</c:v>
                </c:pt>
                <c:pt idx="1">
                  <c:v>0.31809999999999999</c:v>
                </c:pt>
                <c:pt idx="2">
                  <c:v>0.21990000000000001</c:v>
                </c:pt>
                <c:pt idx="3">
                  <c:v>0.10150000000000001</c:v>
                </c:pt>
                <c:pt idx="4">
                  <c:v>8.8400000000000006E-2</c:v>
                </c:pt>
                <c:pt idx="5">
                  <c:v>0.1042</c:v>
                </c:pt>
                <c:pt idx="6">
                  <c:v>0.1065</c:v>
                </c:pt>
                <c:pt idx="7">
                  <c:v>9.4500000000000001E-2</c:v>
                </c:pt>
                <c:pt idx="8">
                  <c:v>9.2700000000000005E-2</c:v>
                </c:pt>
                <c:pt idx="9">
                  <c:v>0.1208</c:v>
                </c:pt>
                <c:pt idx="10">
                  <c:v>0.1696</c:v>
                </c:pt>
                <c:pt idx="11">
                  <c:v>0.22589999999999999</c:v>
                </c:pt>
                <c:pt idx="12">
                  <c:v>0.27600000000000002</c:v>
                </c:pt>
                <c:pt idx="13">
                  <c:v>0.30809999999999998</c:v>
                </c:pt>
                <c:pt idx="14">
                  <c:v>0.3135</c:v>
                </c:pt>
                <c:pt idx="15">
                  <c:v>0.29659999999999997</c:v>
                </c:pt>
                <c:pt idx="16">
                  <c:v>0.26690000000000003</c:v>
                </c:pt>
                <c:pt idx="17">
                  <c:v>0.23580000000000001</c:v>
                </c:pt>
                <c:pt idx="18">
                  <c:v>0.2026</c:v>
                </c:pt>
                <c:pt idx="19">
                  <c:v>0.1661</c:v>
                </c:pt>
                <c:pt idx="20">
                  <c:v>0.1229</c:v>
                </c:pt>
                <c:pt idx="21">
                  <c:v>7.7499999999999999E-2</c:v>
                </c:pt>
                <c:pt idx="22">
                  <c:v>4.7399999999999998E-2</c:v>
                </c:pt>
                <c:pt idx="23">
                  <c:v>2.87E-2</c:v>
                </c:pt>
                <c:pt idx="24">
                  <c:v>1.52E-2</c:v>
                </c:pt>
                <c:pt idx="25">
                  <c:v>6.7999999999999996E-3</c:v>
                </c:pt>
                <c:pt idx="26">
                  <c:v>2.7000000000000001E-3</c:v>
                </c:pt>
                <c:pt idx="27">
                  <c:v>1.1999999999999999E-3</c:v>
                </c:pt>
              </c:numCache>
            </c:numRef>
          </c:yVal>
          <c:smooth val="0"/>
        </c:ser>
        <c:ser>
          <c:idx val="1"/>
          <c:order val="1"/>
          <c:tx>
            <c:v>PC2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 P raw'!$H$3:$H$30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'T P raw'!$J$3:$J$30</c:f>
              <c:numCache>
                <c:formatCode>General</c:formatCode>
                <c:ptCount val="28"/>
                <c:pt idx="0">
                  <c:v>-0.1031</c:v>
                </c:pt>
                <c:pt idx="1">
                  <c:v>-0.25369999999999998</c:v>
                </c:pt>
                <c:pt idx="2">
                  <c:v>-0.11</c:v>
                </c:pt>
                <c:pt idx="3">
                  <c:v>0.18579999999999999</c:v>
                </c:pt>
                <c:pt idx="4">
                  <c:v>0.312</c:v>
                </c:pt>
                <c:pt idx="5">
                  <c:v>0.374</c:v>
                </c:pt>
                <c:pt idx="6">
                  <c:v>0.34549999999999997</c:v>
                </c:pt>
                <c:pt idx="7">
                  <c:v>0.23169999999999999</c:v>
                </c:pt>
                <c:pt idx="8">
                  <c:v>0.1321</c:v>
                </c:pt>
                <c:pt idx="9">
                  <c:v>0.1225</c:v>
                </c:pt>
                <c:pt idx="10">
                  <c:v>0.16650000000000001</c:v>
                </c:pt>
                <c:pt idx="11">
                  <c:v>0.2097</c:v>
                </c:pt>
                <c:pt idx="12">
                  <c:v>0.21</c:v>
                </c:pt>
                <c:pt idx="13">
                  <c:v>0.1419</c:v>
                </c:pt>
                <c:pt idx="14">
                  <c:v>-2.0999999999999999E-3</c:v>
                </c:pt>
                <c:pt idx="15">
                  <c:v>-0.16600000000000001</c:v>
                </c:pt>
                <c:pt idx="16">
                  <c:v>-0.28349999999999997</c:v>
                </c:pt>
                <c:pt idx="17">
                  <c:v>-0.28989999999999999</c:v>
                </c:pt>
                <c:pt idx="18">
                  <c:v>-0.18529999999999999</c:v>
                </c:pt>
                <c:pt idx="19">
                  <c:v>-5.1999999999999998E-2</c:v>
                </c:pt>
                <c:pt idx="20">
                  <c:v>6.9800000000000001E-2</c:v>
                </c:pt>
                <c:pt idx="21">
                  <c:v>0.15479999999999999</c:v>
                </c:pt>
                <c:pt idx="22">
                  <c:v>0.158</c:v>
                </c:pt>
                <c:pt idx="23">
                  <c:v>0.11119999999999999</c:v>
                </c:pt>
                <c:pt idx="24">
                  <c:v>6.0499999999999998E-2</c:v>
                </c:pt>
                <c:pt idx="25">
                  <c:v>2.6700000000000002E-2</c:v>
                </c:pt>
                <c:pt idx="26">
                  <c:v>9.9000000000000008E-3</c:v>
                </c:pt>
                <c:pt idx="27">
                  <c:v>3.5000000000000001E-3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75864"/>
        <c:axId val="410876256"/>
      </c:scatterChart>
      <c:valAx>
        <c:axId val="410875864"/>
        <c:scaling>
          <c:orientation val="minMax"/>
          <c:max val="2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6256"/>
        <c:crosses val="autoZero"/>
        <c:crossBetween val="midCat"/>
      </c:valAx>
      <c:valAx>
        <c:axId val="410876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5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centered!$C$139:$C$142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centered!$D$139:$D$142</c:f>
              <c:numCache>
                <c:formatCode>General</c:formatCode>
                <c:ptCount val="4"/>
                <c:pt idx="0">
                  <c:v>2.0843071945746998</c:v>
                </c:pt>
                <c:pt idx="1">
                  <c:v>1.409621482276E-3</c:v>
                </c:pt>
                <c:pt idx="2">
                  <c:v>9.1509339234000002E-5</c:v>
                </c:pt>
                <c:pt idx="3">
                  <c:v>7.9310567056E-5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77040"/>
        <c:axId val="410877432"/>
      </c:scatterChart>
      <c:valAx>
        <c:axId val="410877040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7432"/>
        <c:crosses val="autoZero"/>
        <c:crossBetween val="midCat"/>
        <c:majorUnit val="1"/>
      </c:valAx>
      <c:valAx>
        <c:axId val="410877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7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centered!$C$139:$C$142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centered!$D$139:$D$142</c:f>
              <c:numCache>
                <c:formatCode>General</c:formatCode>
                <c:ptCount val="4"/>
                <c:pt idx="0">
                  <c:v>2.0843071945746998</c:v>
                </c:pt>
                <c:pt idx="1">
                  <c:v>1.409621482276E-3</c:v>
                </c:pt>
                <c:pt idx="2">
                  <c:v>9.1509339234000002E-5</c:v>
                </c:pt>
                <c:pt idx="3">
                  <c:v>7.9310567056E-5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78608"/>
        <c:axId val="410879000"/>
      </c:scatterChart>
      <c:valAx>
        <c:axId val="410878608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9000"/>
        <c:crosses val="autoZero"/>
        <c:crossBetween val="midCat"/>
        <c:majorUnit val="1"/>
      </c:valAx>
      <c:valAx>
        <c:axId val="41087900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8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centered!$A$139:$A$142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centered!$B$139:$B$142</c:f>
              <c:numCache>
                <c:formatCode>General</c:formatCode>
                <c:ptCount val="4"/>
                <c:pt idx="0">
                  <c:v>1.79121516907088</c:v>
                </c:pt>
                <c:pt idx="1">
                  <c:v>1.1032471622259999E-3</c:v>
                </c:pt>
                <c:pt idx="2">
                  <c:v>6.6159357744999993E-5</c:v>
                </c:pt>
                <c:pt idx="3">
                  <c:v>5.2732781032000003E-5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79784"/>
        <c:axId val="410880176"/>
      </c:scatterChart>
      <c:valAx>
        <c:axId val="410879784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80176"/>
        <c:crosses val="autoZero"/>
        <c:crossBetween val="midCat"/>
        <c:majorUnit val="1"/>
      </c:valAx>
      <c:valAx>
        <c:axId val="41088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79784"/>
        <c:crosses val="autoZero"/>
        <c:crossBetween val="midCat"/>
        <c:majorUnit val="0.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65048118985127"/>
          <c:y val="7.4490740740740746E-2"/>
          <c:w val="0.6448075240594926"/>
          <c:h val="0.77736111111111106"/>
        </c:manualLayout>
      </c:layout>
      <c:scatterChart>
        <c:scatterStyle val="lineMarker"/>
        <c:varyColors val="0"/>
        <c:ser>
          <c:idx val="0"/>
          <c:order val="0"/>
          <c:tx>
            <c:v>raw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preprocess!$B$16:$AC$16</c:f>
              <c:numCache>
                <c:formatCode>General</c:formatCode>
                <c:ptCount val="28"/>
                <c:pt idx="0">
                  <c:v>0.61499999999999999</c:v>
                </c:pt>
                <c:pt idx="1">
                  <c:v>0.59599999999999997</c:v>
                </c:pt>
                <c:pt idx="2">
                  <c:v>0.39500000000000002</c:v>
                </c:pt>
                <c:pt idx="3">
                  <c:v>0.125</c:v>
                </c:pt>
                <c:pt idx="4">
                  <c:v>7.2999999999999995E-2</c:v>
                </c:pt>
                <c:pt idx="5">
                  <c:v>8.5000000000000006E-2</c:v>
                </c:pt>
                <c:pt idx="6">
                  <c:v>9.5000000000000001E-2</c:v>
                </c:pt>
                <c:pt idx="7">
                  <c:v>0.10199999999999999</c:v>
                </c:pt>
                <c:pt idx="8">
                  <c:v>0.123</c:v>
                </c:pt>
                <c:pt idx="9">
                  <c:v>0.17299999999999999</c:v>
                </c:pt>
                <c:pt idx="10">
                  <c:v>0.24399999999999999</c:v>
                </c:pt>
                <c:pt idx="11">
                  <c:v>0.32700000000000001</c:v>
                </c:pt>
                <c:pt idx="12">
                  <c:v>0.41099999999999998</c:v>
                </c:pt>
                <c:pt idx="13">
                  <c:v>0.48099999999999998</c:v>
                </c:pt>
                <c:pt idx="14">
                  <c:v>0.52500000000000002</c:v>
                </c:pt>
                <c:pt idx="15">
                  <c:v>0.53500000000000003</c:v>
                </c:pt>
                <c:pt idx="16">
                  <c:v>0.51400000000000001</c:v>
                </c:pt>
                <c:pt idx="17">
                  <c:v>0.46300000000000002</c:v>
                </c:pt>
                <c:pt idx="18">
                  <c:v>0.38300000000000001</c:v>
                </c:pt>
                <c:pt idx="19">
                  <c:v>0.28999999999999998</c:v>
                </c:pt>
                <c:pt idx="20">
                  <c:v>0.189</c:v>
                </c:pt>
                <c:pt idx="21">
                  <c:v>9.2999999999999999E-2</c:v>
                </c:pt>
                <c:pt idx="22">
                  <c:v>4.2000000000000003E-2</c:v>
                </c:pt>
                <c:pt idx="23">
                  <c:v>2.1000000000000001E-2</c:v>
                </c:pt>
                <c:pt idx="24">
                  <c:v>1.0999999999999999E-2</c:v>
                </c:pt>
                <c:pt idx="25">
                  <c:v>5.0000000000000001E-3</c:v>
                </c:pt>
                <c:pt idx="26">
                  <c:v>2E-3</c:v>
                </c:pt>
                <c:pt idx="27">
                  <c:v>1E-3</c:v>
                </c:pt>
              </c:numCache>
            </c:numRef>
          </c:yVal>
          <c:smooth val="0"/>
        </c:ser>
        <c:ser>
          <c:idx val="1"/>
          <c:order val="1"/>
          <c:tx>
            <c:v>centred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preprocess!$B$48:$AC$48</c:f>
              <c:numCache>
                <c:formatCode>General</c:formatCode>
                <c:ptCount val="28"/>
                <c:pt idx="0">
                  <c:v>0.22763333333333299</c:v>
                </c:pt>
                <c:pt idx="1">
                  <c:v>0.24263333333333301</c:v>
                </c:pt>
                <c:pt idx="2">
                  <c:v>0.151466666666667</c:v>
                </c:pt>
                <c:pt idx="3">
                  <c:v>1.3866666666667001E-2</c:v>
                </c:pt>
                <c:pt idx="4">
                  <c:v>-2.3033333333333E-2</c:v>
                </c:pt>
                <c:pt idx="5">
                  <c:v>-2.8166666666666999E-2</c:v>
                </c:pt>
                <c:pt idx="6">
                  <c:v>-2.0799999999999999E-2</c:v>
                </c:pt>
                <c:pt idx="7">
                  <c:v>-1.066666666667E-3</c:v>
                </c:pt>
                <c:pt idx="8">
                  <c:v>2.1433333333332999E-2</c:v>
                </c:pt>
                <c:pt idx="9">
                  <c:v>4.0333333333332999E-2</c:v>
                </c:pt>
                <c:pt idx="10">
                  <c:v>5.7733333333332998E-2</c:v>
                </c:pt>
                <c:pt idx="11">
                  <c:v>7.8799999999999995E-2</c:v>
                </c:pt>
                <c:pt idx="12">
                  <c:v>0.107633333333333</c:v>
                </c:pt>
                <c:pt idx="13">
                  <c:v>0.14180000000000001</c:v>
                </c:pt>
                <c:pt idx="14">
                  <c:v>0.179166666666667</c:v>
                </c:pt>
                <c:pt idx="15">
                  <c:v>0.2072</c:v>
                </c:pt>
                <c:pt idx="16">
                  <c:v>0.21833333333333299</c:v>
                </c:pt>
                <c:pt idx="17">
                  <c:v>0.2016</c:v>
                </c:pt>
                <c:pt idx="18">
                  <c:v>0.15866666666666701</c:v>
                </c:pt>
                <c:pt idx="19">
                  <c:v>0.1065</c:v>
                </c:pt>
                <c:pt idx="20">
                  <c:v>5.3666666666667001E-2</c:v>
                </c:pt>
                <c:pt idx="21">
                  <c:v>8.2000000000000007E-3</c:v>
                </c:pt>
                <c:pt idx="22">
                  <c:v>-9.5666666666670008E-3</c:v>
                </c:pt>
                <c:pt idx="23">
                  <c:v>-1.0133333333333E-2</c:v>
                </c:pt>
                <c:pt idx="24">
                  <c:v>-5.5333333333329997E-3</c:v>
                </c:pt>
                <c:pt idx="25">
                  <c:v>-2.3999999999999998E-3</c:v>
                </c:pt>
                <c:pt idx="26">
                  <c:v>-1.0333333333330001E-3</c:v>
                </c:pt>
                <c:pt idx="27">
                  <c:v>-2.3333333333299999E-4</c:v>
                </c:pt>
              </c:numCache>
            </c:numRef>
          </c:yVal>
          <c:smooth val="0"/>
        </c:ser>
        <c:ser>
          <c:idx val="2"/>
          <c:order val="2"/>
          <c:tx>
            <c:v>standardized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preprocess!$B$81:$AC$81</c:f>
              <c:numCache>
                <c:formatCode>General</c:formatCode>
                <c:ptCount val="28"/>
                <c:pt idx="0">
                  <c:v>0.76168975945929396</c:v>
                </c:pt>
                <c:pt idx="1">
                  <c:v>0.86517462456434502</c:v>
                </c:pt>
                <c:pt idx="2">
                  <c:v>0.78889549918823598</c:v>
                </c:pt>
                <c:pt idx="3">
                  <c:v>0.13842567738675199</c:v>
                </c:pt>
                <c:pt idx="4">
                  <c:v>-0.21008582507774701</c:v>
                </c:pt>
                <c:pt idx="5">
                  <c:v>-0.216050890066738</c:v>
                </c:pt>
                <c:pt idx="6">
                  <c:v>-0.16396587281809799</c:v>
                </c:pt>
                <c:pt idx="7">
                  <c:v>-1.05666880172E-2</c:v>
                </c:pt>
                <c:pt idx="8">
                  <c:v>0.244440030612677</c:v>
                </c:pt>
                <c:pt idx="9">
                  <c:v>0.36641104197576602</c:v>
                </c:pt>
                <c:pt idx="10">
                  <c:v>0.37469594998275202</c:v>
                </c:pt>
                <c:pt idx="11">
                  <c:v>0.38570850993972</c:v>
                </c:pt>
                <c:pt idx="12">
                  <c:v>0.43609774219491398</c:v>
                </c:pt>
                <c:pt idx="13">
                  <c:v>0.523113244051573</c:v>
                </c:pt>
                <c:pt idx="14">
                  <c:v>0.65696487616704102</c:v>
                </c:pt>
                <c:pt idx="15">
                  <c:v>0.79601751369737495</c:v>
                </c:pt>
                <c:pt idx="16">
                  <c:v>0.90679699261574598</c:v>
                </c:pt>
                <c:pt idx="17">
                  <c:v>0.93559967762332297</c:v>
                </c:pt>
                <c:pt idx="18">
                  <c:v>0.87718161716907805</c:v>
                </c:pt>
                <c:pt idx="19">
                  <c:v>0.73544678784657502</c:v>
                </c:pt>
                <c:pt idx="20">
                  <c:v>0.49391569081581799</c:v>
                </c:pt>
                <c:pt idx="21">
                  <c:v>0.104932687701071</c:v>
                </c:pt>
                <c:pt idx="22">
                  <c:v>-0.167488336186011</c:v>
                </c:pt>
                <c:pt idx="23">
                  <c:v>-0.27178587191179998</c:v>
                </c:pt>
                <c:pt idx="24">
                  <c:v>-0.27694991587099899</c:v>
                </c:pt>
                <c:pt idx="25">
                  <c:v>-0.26983898789182098</c:v>
                </c:pt>
                <c:pt idx="26">
                  <c:v>-0.30384856495878798</c:v>
                </c:pt>
                <c:pt idx="27">
                  <c:v>-0.165869326133705</c:v>
                </c:pt>
              </c:numCache>
            </c:numRef>
          </c:yVal>
          <c:smooth val="0"/>
        </c:ser>
        <c:ser>
          <c:idx val="3"/>
          <c:order val="3"/>
          <c:tx>
            <c:v>cent man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yVal>
            <c:numRef>
              <c:f>preprocess!#REF!</c:f>
              <c:numCache>
                <c:formatCode>General</c:formatCode>
                <c:ptCount val="1"/>
                <c:pt idx="0">
                  <c:v>1</c:v>
                </c:pt>
              </c:numCache>
              <c:extLst xmlns:c15="http://schemas.microsoft.com/office/drawing/2012/chart"/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880960"/>
        <c:axId val="410881352"/>
        <c:extLst/>
      </c:scatterChart>
      <c:valAx>
        <c:axId val="410880960"/>
        <c:scaling>
          <c:orientation val="minMax"/>
          <c:max val="2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81352"/>
        <c:crosses val="autoZero"/>
        <c:crossBetween val="midCat"/>
      </c:valAx>
      <c:valAx>
        <c:axId val="41088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880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preprocess!$AG$141</c:f>
              <c:strCache>
                <c:ptCount val="1"/>
                <c:pt idx="0">
                  <c:v>xmean'</c:v>
                </c:pt>
              </c:strCache>
            </c:strRef>
          </c:tx>
          <c:spPr>
            <a:ln w="508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preprocess!$AG$142:$AG$169</c:f>
              <c:numCache>
                <c:formatCode>General</c:formatCode>
                <c:ptCount val="28"/>
                <c:pt idx="0">
                  <c:v>0.38736666666666703</c:v>
                </c:pt>
                <c:pt idx="1">
                  <c:v>0.353366666666667</c:v>
                </c:pt>
                <c:pt idx="2">
                  <c:v>0.24353333333333299</c:v>
                </c:pt>
                <c:pt idx="3">
                  <c:v>0.111133333333333</c:v>
                </c:pt>
                <c:pt idx="4">
                  <c:v>9.6033333333332999E-2</c:v>
                </c:pt>
                <c:pt idx="5">
                  <c:v>0.113166666666667</c:v>
                </c:pt>
                <c:pt idx="6">
                  <c:v>0.1158</c:v>
                </c:pt>
                <c:pt idx="7">
                  <c:v>0.103066666666667</c:v>
                </c:pt>
                <c:pt idx="8">
                  <c:v>0.101566666666667</c:v>
                </c:pt>
                <c:pt idx="9">
                  <c:v>0.13266666666666699</c:v>
                </c:pt>
                <c:pt idx="10">
                  <c:v>0.186266666666667</c:v>
                </c:pt>
                <c:pt idx="11">
                  <c:v>0.2482</c:v>
                </c:pt>
                <c:pt idx="12">
                  <c:v>0.30336666666666701</c:v>
                </c:pt>
                <c:pt idx="13">
                  <c:v>0.3392</c:v>
                </c:pt>
                <c:pt idx="14">
                  <c:v>0.34583333333333299</c:v>
                </c:pt>
                <c:pt idx="15">
                  <c:v>0.32779999999999998</c:v>
                </c:pt>
                <c:pt idx="16">
                  <c:v>0.29566666666666702</c:v>
                </c:pt>
                <c:pt idx="17">
                  <c:v>0.26140000000000002</c:v>
                </c:pt>
                <c:pt idx="18">
                  <c:v>0.224333333333333</c:v>
                </c:pt>
                <c:pt idx="19">
                  <c:v>0.1835</c:v>
                </c:pt>
                <c:pt idx="20">
                  <c:v>0.135333333333333</c:v>
                </c:pt>
                <c:pt idx="21">
                  <c:v>8.48E-2</c:v>
                </c:pt>
                <c:pt idx="22">
                  <c:v>5.1566666666667003E-2</c:v>
                </c:pt>
                <c:pt idx="23">
                  <c:v>3.1133333333332999E-2</c:v>
                </c:pt>
                <c:pt idx="24">
                  <c:v>1.6533333333333001E-2</c:v>
                </c:pt>
                <c:pt idx="25">
                  <c:v>7.4000000000000003E-3</c:v>
                </c:pt>
                <c:pt idx="26">
                  <c:v>3.0333333333330001E-3</c:v>
                </c:pt>
                <c:pt idx="27">
                  <c:v>1.233333333333E-3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661656"/>
        <c:axId val="77665184"/>
      </c:scatterChart>
      <c:valAx>
        <c:axId val="77661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65184"/>
        <c:crosses val="autoZero"/>
        <c:crossBetween val="midCat"/>
      </c:valAx>
      <c:valAx>
        <c:axId val="77665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661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Raw spectra</a:t>
            </a:r>
            <a:r>
              <a:rPr lang="en-US" baseline="0"/>
              <a:t> and mean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preprocess!$B$142:$B$169</c:f>
              <c:numCache>
                <c:formatCode>General</c:formatCode>
                <c:ptCount val="28"/>
                <c:pt idx="0">
                  <c:v>6.0000000000000001E-3</c:v>
                </c:pt>
                <c:pt idx="1">
                  <c:v>4.0000000000000001E-3</c:v>
                </c:pt>
                <c:pt idx="2">
                  <c:v>3.0000000000000001E-3</c:v>
                </c:pt>
                <c:pt idx="3">
                  <c:v>3.0000000000000001E-3</c:v>
                </c:pt>
                <c:pt idx="4">
                  <c:v>3.0000000000000001E-3</c:v>
                </c:pt>
                <c:pt idx="5">
                  <c:v>4.0000000000000001E-3</c:v>
                </c:pt>
                <c:pt idx="6">
                  <c:v>4.0000000000000001E-3</c:v>
                </c:pt>
                <c:pt idx="7">
                  <c:v>3.0000000000000001E-3</c:v>
                </c:pt>
                <c:pt idx="8">
                  <c:v>2E-3</c:v>
                </c:pt>
                <c:pt idx="9">
                  <c:v>3.0000000000000001E-3</c:v>
                </c:pt>
                <c:pt idx="10">
                  <c:v>4.0000000000000001E-3</c:v>
                </c:pt>
                <c:pt idx="11">
                  <c:v>5.0000000000000001E-3</c:v>
                </c:pt>
                <c:pt idx="12">
                  <c:v>6.0000000000000001E-3</c:v>
                </c:pt>
                <c:pt idx="13">
                  <c:v>6.0000000000000001E-3</c:v>
                </c:pt>
                <c:pt idx="14">
                  <c:v>5.0000000000000001E-3</c:v>
                </c:pt>
                <c:pt idx="15">
                  <c:v>4.0000000000000001E-3</c:v>
                </c:pt>
                <c:pt idx="16">
                  <c:v>3.0000000000000001E-3</c:v>
                </c:pt>
                <c:pt idx="17">
                  <c:v>2E-3</c:v>
                </c:pt>
                <c:pt idx="18">
                  <c:v>2E-3</c:v>
                </c:pt>
                <c:pt idx="19">
                  <c:v>3.0000000000000001E-3</c:v>
                </c:pt>
                <c:pt idx="20">
                  <c:v>3.0000000000000001E-3</c:v>
                </c:pt>
                <c:pt idx="21">
                  <c:v>2E-3</c:v>
                </c:pt>
                <c:pt idx="22">
                  <c:v>2E-3</c:v>
                </c:pt>
                <c:pt idx="23">
                  <c:v>1E-3</c:v>
                </c:pt>
                <c:pt idx="24">
                  <c:v>1E-3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preprocess!$C$142:$C$169</c:f>
              <c:numCache>
                <c:formatCode>General</c:formatCode>
                <c:ptCount val="28"/>
                <c:pt idx="0">
                  <c:v>0.04</c:v>
                </c:pt>
                <c:pt idx="1">
                  <c:v>2.9000000000000001E-2</c:v>
                </c:pt>
                <c:pt idx="2">
                  <c:v>2.3E-2</c:v>
                </c:pt>
                <c:pt idx="3">
                  <c:v>2.1000000000000001E-2</c:v>
                </c:pt>
                <c:pt idx="4">
                  <c:v>2.5999999999999999E-2</c:v>
                </c:pt>
                <c:pt idx="5">
                  <c:v>0.03</c:v>
                </c:pt>
                <c:pt idx="6">
                  <c:v>2.9000000000000001E-2</c:v>
                </c:pt>
                <c:pt idx="7">
                  <c:v>2.3E-2</c:v>
                </c:pt>
                <c:pt idx="8">
                  <c:v>1.7999999999999999E-2</c:v>
                </c:pt>
                <c:pt idx="9">
                  <c:v>2.1000000000000001E-2</c:v>
                </c:pt>
                <c:pt idx="10">
                  <c:v>2.9000000000000001E-2</c:v>
                </c:pt>
                <c:pt idx="11">
                  <c:v>3.7999999999999999E-2</c:v>
                </c:pt>
                <c:pt idx="12">
                  <c:v>4.4999999999999998E-2</c:v>
                </c:pt>
                <c:pt idx="13">
                  <c:v>4.5999999999999999E-2</c:v>
                </c:pt>
                <c:pt idx="14">
                  <c:v>0.04</c:v>
                </c:pt>
                <c:pt idx="15">
                  <c:v>0.03</c:v>
                </c:pt>
                <c:pt idx="16">
                  <c:v>2.1000000000000001E-2</c:v>
                </c:pt>
                <c:pt idx="17">
                  <c:v>1.7000000000000001E-2</c:v>
                </c:pt>
                <c:pt idx="18">
                  <c:v>1.7000000000000001E-2</c:v>
                </c:pt>
                <c:pt idx="19">
                  <c:v>1.9E-2</c:v>
                </c:pt>
                <c:pt idx="20">
                  <c:v>1.9E-2</c:v>
                </c:pt>
                <c:pt idx="21">
                  <c:v>1.7000000000000001E-2</c:v>
                </c:pt>
                <c:pt idx="22">
                  <c:v>1.2999999999999999E-2</c:v>
                </c:pt>
                <c:pt idx="23">
                  <c:v>8.9999999999999993E-3</c:v>
                </c:pt>
                <c:pt idx="24">
                  <c:v>5.0000000000000001E-3</c:v>
                </c:pt>
                <c:pt idx="25">
                  <c:v>2E-3</c:v>
                </c:pt>
                <c:pt idx="26">
                  <c:v>1E-3</c:v>
                </c:pt>
                <c:pt idx="27">
                  <c:v>0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preprocess!$D$142:$D$169</c:f>
              <c:numCache>
                <c:formatCode>General</c:formatCode>
                <c:ptCount val="28"/>
                <c:pt idx="0">
                  <c:v>0.159</c:v>
                </c:pt>
                <c:pt idx="1">
                  <c:v>0.115</c:v>
                </c:pt>
                <c:pt idx="2">
                  <c:v>9.0999999999999998E-2</c:v>
                </c:pt>
                <c:pt idx="3">
                  <c:v>8.5000000000000006E-2</c:v>
                </c:pt>
                <c:pt idx="4">
                  <c:v>0.10100000000000001</c:v>
                </c:pt>
                <c:pt idx="5">
                  <c:v>0.12</c:v>
                </c:pt>
                <c:pt idx="6">
                  <c:v>0.11700000000000001</c:v>
                </c:pt>
                <c:pt idx="7">
                  <c:v>0.09</c:v>
                </c:pt>
                <c:pt idx="8">
                  <c:v>7.0999999999999994E-2</c:v>
                </c:pt>
                <c:pt idx="9">
                  <c:v>8.4000000000000005E-2</c:v>
                </c:pt>
                <c:pt idx="10">
                  <c:v>0.11600000000000001</c:v>
                </c:pt>
                <c:pt idx="11">
                  <c:v>0.153</c:v>
                </c:pt>
                <c:pt idx="12">
                  <c:v>0.17799999999999999</c:v>
                </c:pt>
                <c:pt idx="13">
                  <c:v>0.182</c:v>
                </c:pt>
                <c:pt idx="14">
                  <c:v>0.158</c:v>
                </c:pt>
                <c:pt idx="15">
                  <c:v>0.12</c:v>
                </c:pt>
                <c:pt idx="16">
                  <c:v>8.3000000000000004E-2</c:v>
                </c:pt>
                <c:pt idx="17">
                  <c:v>6.6000000000000003E-2</c:v>
                </c:pt>
                <c:pt idx="18">
                  <c:v>6.9000000000000006E-2</c:v>
                </c:pt>
                <c:pt idx="19">
                  <c:v>7.4999999999999997E-2</c:v>
                </c:pt>
                <c:pt idx="20">
                  <c:v>7.4999999999999997E-2</c:v>
                </c:pt>
                <c:pt idx="21">
                  <c:v>6.7000000000000004E-2</c:v>
                </c:pt>
                <c:pt idx="22">
                  <c:v>5.2999999999999999E-2</c:v>
                </c:pt>
                <c:pt idx="23">
                  <c:v>3.5000000000000003E-2</c:v>
                </c:pt>
                <c:pt idx="24">
                  <c:v>1.9E-2</c:v>
                </c:pt>
                <c:pt idx="25">
                  <c:v>8.0000000000000002E-3</c:v>
                </c:pt>
                <c:pt idx="26">
                  <c:v>3.0000000000000001E-3</c:v>
                </c:pt>
                <c:pt idx="27">
                  <c:v>1E-3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preprocess!$E$142:$E$169</c:f>
              <c:numCache>
                <c:formatCode>General</c:formatCode>
                <c:ptCount val="28"/>
                <c:pt idx="0">
                  <c:v>0.36699999999999999</c:v>
                </c:pt>
                <c:pt idx="1">
                  <c:v>0.26700000000000002</c:v>
                </c:pt>
                <c:pt idx="2">
                  <c:v>0.21199999999999999</c:v>
                </c:pt>
                <c:pt idx="3">
                  <c:v>0.19800000000000001</c:v>
                </c:pt>
                <c:pt idx="4">
                  <c:v>0.23599999999999999</c:v>
                </c:pt>
                <c:pt idx="5">
                  <c:v>0.28000000000000003</c:v>
                </c:pt>
                <c:pt idx="6">
                  <c:v>0.27100000000000002</c:v>
                </c:pt>
                <c:pt idx="7">
                  <c:v>0.20899999999999999</c:v>
                </c:pt>
                <c:pt idx="8">
                  <c:v>0.16500000000000001</c:v>
                </c:pt>
                <c:pt idx="9">
                  <c:v>0.19400000000000001</c:v>
                </c:pt>
                <c:pt idx="10">
                  <c:v>0.27</c:v>
                </c:pt>
                <c:pt idx="11">
                  <c:v>0.35399999999999998</c:v>
                </c:pt>
                <c:pt idx="12">
                  <c:v>0.41299999999999998</c:v>
                </c:pt>
                <c:pt idx="13">
                  <c:v>0.42199999999999999</c:v>
                </c:pt>
                <c:pt idx="14">
                  <c:v>0.36799999999999999</c:v>
                </c:pt>
                <c:pt idx="15">
                  <c:v>0.27900000000000003</c:v>
                </c:pt>
                <c:pt idx="16">
                  <c:v>0.19400000000000001</c:v>
                </c:pt>
                <c:pt idx="17">
                  <c:v>0.155</c:v>
                </c:pt>
                <c:pt idx="18">
                  <c:v>0.16</c:v>
                </c:pt>
                <c:pt idx="19">
                  <c:v>0.17299999999999999</c:v>
                </c:pt>
                <c:pt idx="20">
                  <c:v>0.17399999999999999</c:v>
                </c:pt>
                <c:pt idx="21">
                  <c:v>0.157</c:v>
                </c:pt>
                <c:pt idx="22">
                  <c:v>0.123</c:v>
                </c:pt>
                <c:pt idx="23">
                  <c:v>8.1000000000000003E-2</c:v>
                </c:pt>
                <c:pt idx="24">
                  <c:v>4.2999999999999997E-2</c:v>
                </c:pt>
                <c:pt idx="25">
                  <c:v>1.9E-2</c:v>
                </c:pt>
                <c:pt idx="26">
                  <c:v>8.0000000000000002E-3</c:v>
                </c:pt>
                <c:pt idx="27">
                  <c:v>3.0000000000000001E-3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preprocess!$F$142:$F$169</c:f>
              <c:numCache>
                <c:formatCode>General</c:formatCode>
                <c:ptCount val="28"/>
                <c:pt idx="0">
                  <c:v>0.55200000000000005</c:v>
                </c:pt>
                <c:pt idx="1">
                  <c:v>0.40500000000000003</c:v>
                </c:pt>
                <c:pt idx="2">
                  <c:v>0.32100000000000001</c:v>
                </c:pt>
                <c:pt idx="3">
                  <c:v>0.29599999999999999</c:v>
                </c:pt>
                <c:pt idx="4">
                  <c:v>0.35199999999999998</c:v>
                </c:pt>
                <c:pt idx="5">
                  <c:v>0.41899999999999998</c:v>
                </c:pt>
                <c:pt idx="6">
                  <c:v>0.40500000000000003</c:v>
                </c:pt>
                <c:pt idx="7">
                  <c:v>0.312</c:v>
                </c:pt>
                <c:pt idx="8">
                  <c:v>0.247</c:v>
                </c:pt>
                <c:pt idx="9">
                  <c:v>0.29099999999999998</c:v>
                </c:pt>
                <c:pt idx="10">
                  <c:v>0.40500000000000003</c:v>
                </c:pt>
                <c:pt idx="11">
                  <c:v>0.53200000000000003</c:v>
                </c:pt>
                <c:pt idx="12">
                  <c:v>0.621</c:v>
                </c:pt>
                <c:pt idx="13">
                  <c:v>0.63500000000000001</c:v>
                </c:pt>
                <c:pt idx="14">
                  <c:v>0.55500000000000005</c:v>
                </c:pt>
                <c:pt idx="15">
                  <c:v>0.42199999999999999</c:v>
                </c:pt>
                <c:pt idx="16">
                  <c:v>0.29599999999999999</c:v>
                </c:pt>
                <c:pt idx="17">
                  <c:v>0.23699999999999999</c:v>
                </c:pt>
                <c:pt idx="18">
                  <c:v>0.24399999999999999</c:v>
                </c:pt>
                <c:pt idx="19">
                  <c:v>0.26200000000000001</c:v>
                </c:pt>
                <c:pt idx="20">
                  <c:v>0.26200000000000001</c:v>
                </c:pt>
                <c:pt idx="21">
                  <c:v>0.23400000000000001</c:v>
                </c:pt>
                <c:pt idx="22">
                  <c:v>0.183</c:v>
                </c:pt>
                <c:pt idx="23">
                  <c:v>0.12</c:v>
                </c:pt>
                <c:pt idx="24">
                  <c:v>6.5000000000000002E-2</c:v>
                </c:pt>
                <c:pt idx="25">
                  <c:v>2.9000000000000001E-2</c:v>
                </c:pt>
                <c:pt idx="26">
                  <c:v>1.0999999999999999E-2</c:v>
                </c:pt>
                <c:pt idx="27">
                  <c:v>4.0000000000000001E-3</c:v>
                </c:pt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preprocess!$G$142:$G$169</c:f>
              <c:numCache>
                <c:formatCode>General</c:formatCode>
                <c:ptCount val="28"/>
                <c:pt idx="0">
                  <c:v>0.63400000000000001</c:v>
                </c:pt>
                <c:pt idx="1">
                  <c:v>0.47699999999999998</c:v>
                </c:pt>
                <c:pt idx="2">
                  <c:v>0.372</c:v>
                </c:pt>
                <c:pt idx="3">
                  <c:v>0.32300000000000001</c:v>
                </c:pt>
                <c:pt idx="4">
                  <c:v>0.377</c:v>
                </c:pt>
                <c:pt idx="5">
                  <c:v>0.44900000000000001</c:v>
                </c:pt>
                <c:pt idx="6">
                  <c:v>0.435</c:v>
                </c:pt>
                <c:pt idx="7">
                  <c:v>0.33800000000000002</c:v>
                </c:pt>
                <c:pt idx="8">
                  <c:v>0.27100000000000002</c:v>
                </c:pt>
                <c:pt idx="9">
                  <c:v>0.32100000000000001</c:v>
                </c:pt>
                <c:pt idx="10">
                  <c:v>0.44700000000000001</c:v>
                </c:pt>
                <c:pt idx="11">
                  <c:v>0.58799999999999997</c:v>
                </c:pt>
                <c:pt idx="12">
                  <c:v>0.68899999999999995</c:v>
                </c:pt>
                <c:pt idx="13">
                  <c:v>0.71</c:v>
                </c:pt>
                <c:pt idx="14">
                  <c:v>0.629</c:v>
                </c:pt>
                <c:pt idx="15">
                  <c:v>0.49</c:v>
                </c:pt>
                <c:pt idx="16">
                  <c:v>0.35599999999999998</c:v>
                </c:pt>
                <c:pt idx="17">
                  <c:v>0.28899999999999998</c:v>
                </c:pt>
                <c:pt idx="18">
                  <c:v>0.28899999999999998</c:v>
                </c:pt>
                <c:pt idx="19">
                  <c:v>0.30099999999999999</c:v>
                </c:pt>
                <c:pt idx="20">
                  <c:v>0.29199999999999998</c:v>
                </c:pt>
                <c:pt idx="21">
                  <c:v>0.255</c:v>
                </c:pt>
                <c:pt idx="22">
                  <c:v>0.19600000000000001</c:v>
                </c:pt>
                <c:pt idx="23">
                  <c:v>0.129</c:v>
                </c:pt>
                <c:pt idx="24">
                  <c:v>6.9000000000000006E-2</c:v>
                </c:pt>
                <c:pt idx="25">
                  <c:v>3.1E-2</c:v>
                </c:pt>
                <c:pt idx="26">
                  <c:v>1.2E-2</c:v>
                </c:pt>
                <c:pt idx="27">
                  <c:v>5.0000000000000001E-3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preprocess!$H$142:$H$169</c:f>
              <c:numCache>
                <c:formatCode>General</c:formatCode>
                <c:ptCount val="28"/>
                <c:pt idx="0">
                  <c:v>0.68700000000000006</c:v>
                </c:pt>
                <c:pt idx="1">
                  <c:v>0.55300000000000005</c:v>
                </c:pt>
                <c:pt idx="2">
                  <c:v>0.41199999999999998</c:v>
                </c:pt>
                <c:pt idx="3">
                  <c:v>0.29899999999999999</c:v>
                </c:pt>
                <c:pt idx="4">
                  <c:v>0.32900000000000001</c:v>
                </c:pt>
                <c:pt idx="5">
                  <c:v>0.39100000000000001</c:v>
                </c:pt>
                <c:pt idx="6">
                  <c:v>0.38200000000000001</c:v>
                </c:pt>
                <c:pt idx="7">
                  <c:v>0.30499999999999999</c:v>
                </c:pt>
                <c:pt idx="8">
                  <c:v>0.255</c:v>
                </c:pt>
                <c:pt idx="9">
                  <c:v>0.31</c:v>
                </c:pt>
                <c:pt idx="10">
                  <c:v>0.433</c:v>
                </c:pt>
                <c:pt idx="11">
                  <c:v>0.57099999999999995</c:v>
                </c:pt>
                <c:pt idx="12">
                  <c:v>0.67600000000000005</c:v>
                </c:pt>
                <c:pt idx="13">
                  <c:v>0.71299999999999997</c:v>
                </c:pt>
                <c:pt idx="14">
                  <c:v>0.65700000000000003</c:v>
                </c:pt>
                <c:pt idx="15">
                  <c:v>0.54600000000000004</c:v>
                </c:pt>
                <c:pt idx="16">
                  <c:v>0.43</c:v>
                </c:pt>
                <c:pt idx="17">
                  <c:v>0.36199999999999999</c:v>
                </c:pt>
                <c:pt idx="18">
                  <c:v>0.34</c:v>
                </c:pt>
                <c:pt idx="19">
                  <c:v>0.32500000000000001</c:v>
                </c:pt>
                <c:pt idx="20">
                  <c:v>0.28999999999999998</c:v>
                </c:pt>
                <c:pt idx="21">
                  <c:v>0.23400000000000001</c:v>
                </c:pt>
                <c:pt idx="22">
                  <c:v>0.17199999999999999</c:v>
                </c:pt>
                <c:pt idx="23">
                  <c:v>0.111</c:v>
                </c:pt>
                <c:pt idx="24">
                  <c:v>0.06</c:v>
                </c:pt>
                <c:pt idx="25">
                  <c:v>2.5999999999999999E-2</c:v>
                </c:pt>
                <c:pt idx="26">
                  <c:v>0.01</c:v>
                </c:pt>
                <c:pt idx="27">
                  <c:v>4.0000000000000001E-3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preprocess!$I$142:$I$169</c:f>
              <c:numCache>
                <c:formatCode>General</c:formatCode>
                <c:ptCount val="28"/>
                <c:pt idx="0">
                  <c:v>0.79500000000000004</c:v>
                </c:pt>
                <c:pt idx="1">
                  <c:v>0.69899999999999995</c:v>
                </c:pt>
                <c:pt idx="2">
                  <c:v>0.49399999999999999</c:v>
                </c:pt>
                <c:pt idx="3">
                  <c:v>0.27</c:v>
                </c:pt>
                <c:pt idx="4">
                  <c:v>0.26300000000000001</c:v>
                </c:pt>
                <c:pt idx="5">
                  <c:v>0.311</c:v>
                </c:pt>
                <c:pt idx="6">
                  <c:v>0.311</c:v>
                </c:pt>
                <c:pt idx="7">
                  <c:v>0.26200000000000001</c:v>
                </c:pt>
                <c:pt idx="8">
                  <c:v>0.24</c:v>
                </c:pt>
                <c:pt idx="9">
                  <c:v>0.30399999999999999</c:v>
                </c:pt>
                <c:pt idx="10">
                  <c:v>0.42599999999999999</c:v>
                </c:pt>
                <c:pt idx="11">
                  <c:v>0.56499999999999995</c:v>
                </c:pt>
                <c:pt idx="12">
                  <c:v>0.68200000000000005</c:v>
                </c:pt>
                <c:pt idx="13">
                  <c:v>0.74399999999999999</c:v>
                </c:pt>
                <c:pt idx="14">
                  <c:v>0.73099999999999998</c:v>
                </c:pt>
                <c:pt idx="15">
                  <c:v>0.66200000000000003</c:v>
                </c:pt>
                <c:pt idx="16">
                  <c:v>0.57099999999999995</c:v>
                </c:pt>
                <c:pt idx="17">
                  <c:v>0.497</c:v>
                </c:pt>
                <c:pt idx="18">
                  <c:v>0.438</c:v>
                </c:pt>
                <c:pt idx="19">
                  <c:v>0.378</c:v>
                </c:pt>
                <c:pt idx="20">
                  <c:v>0.29899999999999999</c:v>
                </c:pt>
                <c:pt idx="21">
                  <c:v>0.20899999999999999</c:v>
                </c:pt>
                <c:pt idx="22">
                  <c:v>0.13900000000000001</c:v>
                </c:pt>
                <c:pt idx="23">
                  <c:v>8.6999999999999994E-2</c:v>
                </c:pt>
                <c:pt idx="24">
                  <c:v>4.5999999999999999E-2</c:v>
                </c:pt>
                <c:pt idx="25">
                  <c:v>2.1000000000000001E-2</c:v>
                </c:pt>
                <c:pt idx="26">
                  <c:v>8.0000000000000002E-3</c:v>
                </c:pt>
                <c:pt idx="27">
                  <c:v>3.0000000000000001E-3</c:v>
                </c:pt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preprocess!$J$142:$J$169</c:f>
              <c:numCache>
                <c:formatCode>General</c:formatCode>
                <c:ptCount val="28"/>
                <c:pt idx="0">
                  <c:v>0.91400000000000003</c:v>
                </c:pt>
                <c:pt idx="1">
                  <c:v>0.85399999999999998</c:v>
                </c:pt>
                <c:pt idx="2">
                  <c:v>0.58599999999999997</c:v>
                </c:pt>
                <c:pt idx="3">
                  <c:v>0.251</c:v>
                </c:pt>
                <c:pt idx="4">
                  <c:v>0.20699999999999999</c:v>
                </c:pt>
                <c:pt idx="5">
                  <c:v>0.24299999999999999</c:v>
                </c:pt>
                <c:pt idx="6">
                  <c:v>0.252</c:v>
                </c:pt>
                <c:pt idx="7">
                  <c:v>0.23</c:v>
                </c:pt>
                <c:pt idx="8">
                  <c:v>0.23300000000000001</c:v>
                </c:pt>
                <c:pt idx="9">
                  <c:v>0.308</c:v>
                </c:pt>
                <c:pt idx="10">
                  <c:v>0.432</c:v>
                </c:pt>
                <c:pt idx="11">
                  <c:v>0.57599999999999996</c:v>
                </c:pt>
                <c:pt idx="12">
                  <c:v>0.70799999999999996</c:v>
                </c:pt>
                <c:pt idx="13">
                  <c:v>0.79800000000000004</c:v>
                </c:pt>
                <c:pt idx="14">
                  <c:v>0.82399999999999995</c:v>
                </c:pt>
                <c:pt idx="15">
                  <c:v>0.79300000000000004</c:v>
                </c:pt>
                <c:pt idx="16">
                  <c:v>0.72399999999999998</c:v>
                </c:pt>
                <c:pt idx="17">
                  <c:v>0.64300000000000002</c:v>
                </c:pt>
                <c:pt idx="18">
                  <c:v>0.54700000000000004</c:v>
                </c:pt>
                <c:pt idx="19">
                  <c:v>0.441</c:v>
                </c:pt>
                <c:pt idx="20">
                  <c:v>0.317</c:v>
                </c:pt>
                <c:pt idx="21">
                  <c:v>0.191</c:v>
                </c:pt>
                <c:pt idx="22">
                  <c:v>0.111</c:v>
                </c:pt>
                <c:pt idx="23">
                  <c:v>6.6000000000000003E-2</c:v>
                </c:pt>
                <c:pt idx="24">
                  <c:v>3.5000000000000003E-2</c:v>
                </c:pt>
                <c:pt idx="25">
                  <c:v>1.6E-2</c:v>
                </c:pt>
                <c:pt idx="26">
                  <c:v>6.0000000000000001E-3</c:v>
                </c:pt>
                <c:pt idx="27">
                  <c:v>3.0000000000000001E-3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preprocess!$K$142:$K$169</c:f>
              <c:numCache>
                <c:formatCode>General</c:formatCode>
                <c:ptCount val="28"/>
                <c:pt idx="0">
                  <c:v>0.96</c:v>
                </c:pt>
                <c:pt idx="1">
                  <c:v>0.92800000000000005</c:v>
                </c:pt>
                <c:pt idx="2">
                  <c:v>0.628</c:v>
                </c:pt>
                <c:pt idx="3">
                  <c:v>0.23200000000000001</c:v>
                </c:pt>
                <c:pt idx="4">
                  <c:v>0.16500000000000001</c:v>
                </c:pt>
                <c:pt idx="5">
                  <c:v>0.193</c:v>
                </c:pt>
                <c:pt idx="6">
                  <c:v>0.20599999999999999</c:v>
                </c:pt>
                <c:pt idx="7">
                  <c:v>0.20200000000000001</c:v>
                </c:pt>
                <c:pt idx="8">
                  <c:v>0.222</c:v>
                </c:pt>
                <c:pt idx="9">
                  <c:v>0.30099999999999999</c:v>
                </c:pt>
                <c:pt idx="10">
                  <c:v>0.42399999999999999</c:v>
                </c:pt>
                <c:pt idx="11">
                  <c:v>0.56799999999999995</c:v>
                </c:pt>
                <c:pt idx="12">
                  <c:v>0.70499999999999996</c:v>
                </c:pt>
                <c:pt idx="13">
                  <c:v>0.80900000000000005</c:v>
                </c:pt>
                <c:pt idx="14">
                  <c:v>0.86</c:v>
                </c:pt>
                <c:pt idx="15">
                  <c:v>0.85499999999999998</c:v>
                </c:pt>
                <c:pt idx="16">
                  <c:v>0.80200000000000005</c:v>
                </c:pt>
                <c:pt idx="17">
                  <c:v>0.71899999999999997</c:v>
                </c:pt>
                <c:pt idx="18">
                  <c:v>0.60199999999999998</c:v>
                </c:pt>
                <c:pt idx="19">
                  <c:v>0.46899999999999997</c:v>
                </c:pt>
                <c:pt idx="20">
                  <c:v>0.32</c:v>
                </c:pt>
                <c:pt idx="21">
                  <c:v>0.17399999999999999</c:v>
                </c:pt>
                <c:pt idx="22">
                  <c:v>9.0999999999999998E-2</c:v>
                </c:pt>
                <c:pt idx="23">
                  <c:v>5.0999999999999997E-2</c:v>
                </c:pt>
                <c:pt idx="24">
                  <c:v>2.5999999999999999E-2</c:v>
                </c:pt>
                <c:pt idx="25">
                  <c:v>1.2E-2</c:v>
                </c:pt>
                <c:pt idx="26">
                  <c:v>5.0000000000000001E-3</c:v>
                </c:pt>
                <c:pt idx="27">
                  <c:v>2E-3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preprocess!$L$142:$L$169</c:f>
              <c:numCache>
                <c:formatCode>General</c:formatCode>
                <c:ptCount val="28"/>
                <c:pt idx="0">
                  <c:v>0.92400000000000004</c:v>
                </c:pt>
                <c:pt idx="1">
                  <c:v>0.90200000000000002</c:v>
                </c:pt>
                <c:pt idx="2">
                  <c:v>0.60599999999999998</c:v>
                </c:pt>
                <c:pt idx="3">
                  <c:v>0.20599999999999999</c:v>
                </c:pt>
                <c:pt idx="4">
                  <c:v>0.13300000000000001</c:v>
                </c:pt>
                <c:pt idx="5">
                  <c:v>0.155</c:v>
                </c:pt>
                <c:pt idx="6">
                  <c:v>0.17</c:v>
                </c:pt>
                <c:pt idx="7">
                  <c:v>0.17399999999999999</c:v>
                </c:pt>
                <c:pt idx="8">
                  <c:v>0.20100000000000001</c:v>
                </c:pt>
                <c:pt idx="9">
                  <c:v>0.27700000000000002</c:v>
                </c:pt>
                <c:pt idx="10">
                  <c:v>0.39100000000000001</c:v>
                </c:pt>
                <c:pt idx="11">
                  <c:v>0.52400000000000002</c:v>
                </c:pt>
                <c:pt idx="12">
                  <c:v>0.65500000000000003</c:v>
                </c:pt>
                <c:pt idx="13">
                  <c:v>0.76</c:v>
                </c:pt>
                <c:pt idx="14">
                  <c:v>0.81899999999999995</c:v>
                </c:pt>
                <c:pt idx="15">
                  <c:v>0.82599999999999996</c:v>
                </c:pt>
                <c:pt idx="16">
                  <c:v>0.78600000000000003</c:v>
                </c:pt>
                <c:pt idx="17">
                  <c:v>0.70699999999999996</c:v>
                </c:pt>
                <c:pt idx="18">
                  <c:v>0.58699999999999997</c:v>
                </c:pt>
                <c:pt idx="19">
                  <c:v>0.45</c:v>
                </c:pt>
                <c:pt idx="20">
                  <c:v>0.29899999999999999</c:v>
                </c:pt>
                <c:pt idx="21">
                  <c:v>0.154</c:v>
                </c:pt>
                <c:pt idx="22">
                  <c:v>7.3999999999999996E-2</c:v>
                </c:pt>
                <c:pt idx="23">
                  <c:v>0.04</c:v>
                </c:pt>
                <c:pt idx="24">
                  <c:v>2.1000000000000001E-2</c:v>
                </c:pt>
                <c:pt idx="25">
                  <c:v>8.9999999999999993E-3</c:v>
                </c:pt>
                <c:pt idx="26">
                  <c:v>4.0000000000000001E-3</c:v>
                </c:pt>
                <c:pt idx="27">
                  <c:v>2E-3</c:v>
                </c:pt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preprocess!$M$142:$M$169</c:f>
              <c:numCache>
                <c:formatCode>General</c:formatCode>
                <c:ptCount val="28"/>
                <c:pt idx="0">
                  <c:v>0.83399999999999996</c:v>
                </c:pt>
                <c:pt idx="1">
                  <c:v>0.81499999999999995</c:v>
                </c:pt>
                <c:pt idx="2">
                  <c:v>0.54400000000000004</c:v>
                </c:pt>
                <c:pt idx="3">
                  <c:v>0.17799999999999999</c:v>
                </c:pt>
                <c:pt idx="4">
                  <c:v>0.108</c:v>
                </c:pt>
                <c:pt idx="5">
                  <c:v>0.126</c:v>
                </c:pt>
                <c:pt idx="6">
                  <c:v>0.14000000000000001</c:v>
                </c:pt>
                <c:pt idx="7">
                  <c:v>0.14699999999999999</c:v>
                </c:pt>
                <c:pt idx="8">
                  <c:v>0.17399999999999999</c:v>
                </c:pt>
                <c:pt idx="9">
                  <c:v>0.24299999999999999</c:v>
                </c:pt>
                <c:pt idx="10">
                  <c:v>0.34200000000000003</c:v>
                </c:pt>
                <c:pt idx="11">
                  <c:v>0.46</c:v>
                </c:pt>
                <c:pt idx="12">
                  <c:v>0.57599999999999996</c:v>
                </c:pt>
                <c:pt idx="13">
                  <c:v>0.67200000000000004</c:v>
                </c:pt>
                <c:pt idx="14">
                  <c:v>0.72899999999999998</c:v>
                </c:pt>
                <c:pt idx="15">
                  <c:v>0.74099999999999999</c:v>
                </c:pt>
                <c:pt idx="16">
                  <c:v>0.70899999999999996</c:v>
                </c:pt>
                <c:pt idx="17">
                  <c:v>0.63800000000000001</c:v>
                </c:pt>
                <c:pt idx="18">
                  <c:v>0.52800000000000002</c:v>
                </c:pt>
                <c:pt idx="19">
                  <c:v>0.40200000000000002</c:v>
                </c:pt>
                <c:pt idx="20">
                  <c:v>0.26400000000000001</c:v>
                </c:pt>
                <c:pt idx="21">
                  <c:v>0.13200000000000001</c:v>
                </c:pt>
                <c:pt idx="22">
                  <c:v>6.0999999999999999E-2</c:v>
                </c:pt>
                <c:pt idx="23">
                  <c:v>3.2000000000000001E-2</c:v>
                </c:pt>
                <c:pt idx="24">
                  <c:v>1.6E-2</c:v>
                </c:pt>
                <c:pt idx="25">
                  <c:v>7.0000000000000001E-3</c:v>
                </c:pt>
                <c:pt idx="26">
                  <c:v>3.0000000000000001E-3</c:v>
                </c:pt>
                <c:pt idx="27">
                  <c:v>2E-3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preprocess!$N$142:$N$169</c:f>
              <c:numCache>
                <c:formatCode>General</c:formatCode>
                <c:ptCount val="28"/>
                <c:pt idx="0">
                  <c:v>0.72499999999999998</c:v>
                </c:pt>
                <c:pt idx="1">
                  <c:v>0.70399999999999996</c:v>
                </c:pt>
                <c:pt idx="2">
                  <c:v>0.46800000000000003</c:v>
                </c:pt>
                <c:pt idx="3">
                  <c:v>0.15</c:v>
                </c:pt>
                <c:pt idx="4">
                  <c:v>8.8999999999999996E-2</c:v>
                </c:pt>
                <c:pt idx="5">
                  <c:v>0.10299999999999999</c:v>
                </c:pt>
                <c:pt idx="6">
                  <c:v>0.115</c:v>
                </c:pt>
                <c:pt idx="7">
                  <c:v>0.123</c:v>
                </c:pt>
                <c:pt idx="8">
                  <c:v>0.14799999999999999</c:v>
                </c:pt>
                <c:pt idx="9">
                  <c:v>0.20599999999999999</c:v>
                </c:pt>
                <c:pt idx="10">
                  <c:v>0.29099999999999998</c:v>
                </c:pt>
                <c:pt idx="11">
                  <c:v>0.39100000000000001</c:v>
                </c:pt>
                <c:pt idx="12">
                  <c:v>0.49</c:v>
                </c:pt>
                <c:pt idx="13">
                  <c:v>0.57299999999999995</c:v>
                </c:pt>
                <c:pt idx="14">
                  <c:v>0.624</c:v>
                </c:pt>
                <c:pt idx="15">
                  <c:v>0.63600000000000001</c:v>
                </c:pt>
                <c:pt idx="16">
                  <c:v>0.61</c:v>
                </c:pt>
                <c:pt idx="17">
                  <c:v>0.55000000000000004</c:v>
                </c:pt>
                <c:pt idx="18">
                  <c:v>0.45500000000000002</c:v>
                </c:pt>
                <c:pt idx="19">
                  <c:v>0.34499999999999997</c:v>
                </c:pt>
                <c:pt idx="20">
                  <c:v>0.22500000000000001</c:v>
                </c:pt>
                <c:pt idx="21">
                  <c:v>0.111</c:v>
                </c:pt>
                <c:pt idx="22">
                  <c:v>0.05</c:v>
                </c:pt>
                <c:pt idx="23">
                  <c:v>2.5999999999999999E-2</c:v>
                </c:pt>
                <c:pt idx="24">
                  <c:v>1.2999999999999999E-2</c:v>
                </c:pt>
                <c:pt idx="25">
                  <c:v>6.0000000000000001E-3</c:v>
                </c:pt>
                <c:pt idx="26">
                  <c:v>3.0000000000000001E-3</c:v>
                </c:pt>
                <c:pt idx="27">
                  <c:v>1E-3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preprocess!$O$142:$O$169</c:f>
              <c:numCache>
                <c:formatCode>General</c:formatCode>
                <c:ptCount val="28"/>
                <c:pt idx="0">
                  <c:v>0.61499999999999999</c:v>
                </c:pt>
                <c:pt idx="1">
                  <c:v>0.59599999999999997</c:v>
                </c:pt>
                <c:pt idx="2">
                  <c:v>0.39500000000000002</c:v>
                </c:pt>
                <c:pt idx="3">
                  <c:v>0.125</c:v>
                </c:pt>
                <c:pt idx="4">
                  <c:v>7.2999999999999995E-2</c:v>
                </c:pt>
                <c:pt idx="5">
                  <c:v>8.5000000000000006E-2</c:v>
                </c:pt>
                <c:pt idx="6">
                  <c:v>9.5000000000000001E-2</c:v>
                </c:pt>
                <c:pt idx="7">
                  <c:v>0.10199999999999999</c:v>
                </c:pt>
                <c:pt idx="8">
                  <c:v>0.123</c:v>
                </c:pt>
                <c:pt idx="9">
                  <c:v>0.17299999999999999</c:v>
                </c:pt>
                <c:pt idx="10">
                  <c:v>0.24399999999999999</c:v>
                </c:pt>
                <c:pt idx="11">
                  <c:v>0.32700000000000001</c:v>
                </c:pt>
                <c:pt idx="12">
                  <c:v>0.41099999999999998</c:v>
                </c:pt>
                <c:pt idx="13">
                  <c:v>0.48099999999999998</c:v>
                </c:pt>
                <c:pt idx="14">
                  <c:v>0.52500000000000002</c:v>
                </c:pt>
                <c:pt idx="15">
                  <c:v>0.53500000000000003</c:v>
                </c:pt>
                <c:pt idx="16">
                  <c:v>0.51400000000000001</c:v>
                </c:pt>
                <c:pt idx="17">
                  <c:v>0.46300000000000002</c:v>
                </c:pt>
                <c:pt idx="18">
                  <c:v>0.38300000000000001</c:v>
                </c:pt>
                <c:pt idx="19">
                  <c:v>0.28999999999999998</c:v>
                </c:pt>
                <c:pt idx="20">
                  <c:v>0.189</c:v>
                </c:pt>
                <c:pt idx="21">
                  <c:v>9.2999999999999999E-2</c:v>
                </c:pt>
                <c:pt idx="22">
                  <c:v>4.2000000000000003E-2</c:v>
                </c:pt>
                <c:pt idx="23">
                  <c:v>2.1000000000000001E-2</c:v>
                </c:pt>
                <c:pt idx="24">
                  <c:v>1.0999999999999999E-2</c:v>
                </c:pt>
                <c:pt idx="25">
                  <c:v>5.0000000000000001E-3</c:v>
                </c:pt>
                <c:pt idx="26">
                  <c:v>2E-3</c:v>
                </c:pt>
                <c:pt idx="27">
                  <c:v>1E-3</c:v>
                </c:pt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preprocess!$P$142:$P$169</c:f>
              <c:numCache>
                <c:formatCode>General</c:formatCode>
                <c:ptCount val="28"/>
                <c:pt idx="0">
                  <c:v>0.51900000000000002</c:v>
                </c:pt>
                <c:pt idx="1">
                  <c:v>0.5</c:v>
                </c:pt>
                <c:pt idx="2">
                  <c:v>0.33100000000000002</c:v>
                </c:pt>
                <c:pt idx="3">
                  <c:v>0.105</c:v>
                </c:pt>
                <c:pt idx="4">
                  <c:v>6.0999999999999999E-2</c:v>
                </c:pt>
                <c:pt idx="5">
                  <c:v>7.0999999999999994E-2</c:v>
                </c:pt>
                <c:pt idx="6">
                  <c:v>0.08</c:v>
                </c:pt>
                <c:pt idx="7">
                  <c:v>8.5999999999999993E-2</c:v>
                </c:pt>
                <c:pt idx="8">
                  <c:v>0.10299999999999999</c:v>
                </c:pt>
                <c:pt idx="9">
                  <c:v>0.14399999999999999</c:v>
                </c:pt>
                <c:pt idx="10">
                  <c:v>0.20300000000000001</c:v>
                </c:pt>
                <c:pt idx="11">
                  <c:v>0.27300000000000002</c:v>
                </c:pt>
                <c:pt idx="12">
                  <c:v>0.34300000000000003</c:v>
                </c:pt>
                <c:pt idx="13">
                  <c:v>0.40200000000000002</c:v>
                </c:pt>
                <c:pt idx="14">
                  <c:v>0.438</c:v>
                </c:pt>
                <c:pt idx="15">
                  <c:v>0.44700000000000001</c:v>
                </c:pt>
                <c:pt idx="16">
                  <c:v>0.42899999999999999</c:v>
                </c:pt>
                <c:pt idx="17">
                  <c:v>0.38700000000000001</c:v>
                </c:pt>
                <c:pt idx="18">
                  <c:v>0.32</c:v>
                </c:pt>
                <c:pt idx="19">
                  <c:v>0.24199999999999999</c:v>
                </c:pt>
                <c:pt idx="20">
                  <c:v>0.158</c:v>
                </c:pt>
                <c:pt idx="21">
                  <c:v>7.6999999999999999E-2</c:v>
                </c:pt>
                <c:pt idx="22">
                  <c:v>3.5000000000000003E-2</c:v>
                </c:pt>
                <c:pt idx="23">
                  <c:v>1.7999999999999999E-2</c:v>
                </c:pt>
                <c:pt idx="24">
                  <c:v>8.9999999999999993E-3</c:v>
                </c:pt>
                <c:pt idx="25">
                  <c:v>4.0000000000000001E-3</c:v>
                </c:pt>
                <c:pt idx="26">
                  <c:v>2E-3</c:v>
                </c:pt>
                <c:pt idx="27">
                  <c:v>1E-3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preprocess!$Q$142:$Q$169</c:f>
              <c:numCache>
                <c:formatCode>General</c:formatCode>
                <c:ptCount val="28"/>
                <c:pt idx="0">
                  <c:v>0.437</c:v>
                </c:pt>
                <c:pt idx="1">
                  <c:v>0.41899999999999998</c:v>
                </c:pt>
                <c:pt idx="2">
                  <c:v>0.27700000000000002</c:v>
                </c:pt>
                <c:pt idx="3">
                  <c:v>8.7999999999999995E-2</c:v>
                </c:pt>
                <c:pt idx="4">
                  <c:v>5.1999999999999998E-2</c:v>
                </c:pt>
                <c:pt idx="5">
                  <c:v>0.06</c:v>
                </c:pt>
                <c:pt idx="6">
                  <c:v>6.7000000000000004E-2</c:v>
                </c:pt>
                <c:pt idx="7">
                  <c:v>7.1999999999999995E-2</c:v>
                </c:pt>
                <c:pt idx="8">
                  <c:v>8.5999999999999993E-2</c:v>
                </c:pt>
                <c:pt idx="9">
                  <c:v>0.121</c:v>
                </c:pt>
                <c:pt idx="10">
                  <c:v>0.17100000000000001</c:v>
                </c:pt>
                <c:pt idx="11">
                  <c:v>0.22900000000000001</c:v>
                </c:pt>
                <c:pt idx="12">
                  <c:v>0.28799999999999998</c:v>
                </c:pt>
                <c:pt idx="13">
                  <c:v>0.33700000000000002</c:v>
                </c:pt>
                <c:pt idx="14">
                  <c:v>0.36699999999999999</c:v>
                </c:pt>
                <c:pt idx="15">
                  <c:v>0.374</c:v>
                </c:pt>
                <c:pt idx="16">
                  <c:v>0.35899999999999999</c:v>
                </c:pt>
                <c:pt idx="17">
                  <c:v>0.32400000000000001</c:v>
                </c:pt>
                <c:pt idx="18">
                  <c:v>0.26800000000000002</c:v>
                </c:pt>
                <c:pt idx="19">
                  <c:v>0.20300000000000001</c:v>
                </c:pt>
                <c:pt idx="20">
                  <c:v>0.13200000000000001</c:v>
                </c:pt>
                <c:pt idx="21">
                  <c:v>6.5000000000000002E-2</c:v>
                </c:pt>
                <c:pt idx="22">
                  <c:v>2.9000000000000001E-2</c:v>
                </c:pt>
                <c:pt idx="23">
                  <c:v>1.4999999999999999E-2</c:v>
                </c:pt>
                <c:pt idx="24">
                  <c:v>8.0000000000000002E-3</c:v>
                </c:pt>
                <c:pt idx="25">
                  <c:v>4.0000000000000001E-3</c:v>
                </c:pt>
                <c:pt idx="26">
                  <c:v>2E-3</c:v>
                </c:pt>
                <c:pt idx="27">
                  <c:v>1E-3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preprocess!$R$142:$R$169</c:f>
              <c:numCache>
                <c:formatCode>General</c:formatCode>
                <c:ptCount val="28"/>
                <c:pt idx="0">
                  <c:v>0.36899999999999999</c:v>
                </c:pt>
                <c:pt idx="1">
                  <c:v>0.35399999999999998</c:v>
                </c:pt>
                <c:pt idx="2">
                  <c:v>0.23400000000000001</c:v>
                </c:pt>
                <c:pt idx="3">
                  <c:v>7.4999999999999997E-2</c:v>
                </c:pt>
                <c:pt idx="4">
                  <c:v>4.3999999999999997E-2</c:v>
                </c:pt>
                <c:pt idx="5">
                  <c:v>5.0999999999999997E-2</c:v>
                </c:pt>
                <c:pt idx="6">
                  <c:v>5.7000000000000002E-2</c:v>
                </c:pt>
                <c:pt idx="7">
                  <c:v>6.0999999999999999E-2</c:v>
                </c:pt>
                <c:pt idx="8">
                  <c:v>7.2999999999999995E-2</c:v>
                </c:pt>
                <c:pt idx="9">
                  <c:v>0.10199999999999999</c:v>
                </c:pt>
                <c:pt idx="10">
                  <c:v>0.14399999999999999</c:v>
                </c:pt>
                <c:pt idx="11">
                  <c:v>0.193</c:v>
                </c:pt>
                <c:pt idx="12">
                  <c:v>0.24299999999999999</c:v>
                </c:pt>
                <c:pt idx="13">
                  <c:v>0.28399999999999997</c:v>
                </c:pt>
                <c:pt idx="14">
                  <c:v>0.309</c:v>
                </c:pt>
                <c:pt idx="15">
                  <c:v>0.315</c:v>
                </c:pt>
                <c:pt idx="16">
                  <c:v>0.30199999999999999</c:v>
                </c:pt>
                <c:pt idx="17">
                  <c:v>0.27200000000000002</c:v>
                </c:pt>
                <c:pt idx="18">
                  <c:v>0.22500000000000001</c:v>
                </c:pt>
                <c:pt idx="19">
                  <c:v>0.17100000000000001</c:v>
                </c:pt>
                <c:pt idx="20">
                  <c:v>0.112</c:v>
                </c:pt>
                <c:pt idx="21">
                  <c:v>5.5E-2</c:v>
                </c:pt>
                <c:pt idx="22">
                  <c:v>2.5000000000000001E-2</c:v>
                </c:pt>
                <c:pt idx="23">
                  <c:v>1.2999999999999999E-2</c:v>
                </c:pt>
                <c:pt idx="24">
                  <c:v>7.0000000000000001E-3</c:v>
                </c:pt>
                <c:pt idx="25">
                  <c:v>3.0000000000000001E-3</c:v>
                </c:pt>
                <c:pt idx="26">
                  <c:v>2E-3</c:v>
                </c:pt>
                <c:pt idx="27">
                  <c:v>1E-3</c:v>
                </c:pt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preprocess!$S$142:$S$169</c:f>
              <c:numCache>
                <c:formatCode>General</c:formatCode>
                <c:ptCount val="28"/>
                <c:pt idx="0">
                  <c:v>0.314</c:v>
                </c:pt>
                <c:pt idx="1">
                  <c:v>0.3</c:v>
                </c:pt>
                <c:pt idx="2">
                  <c:v>0.19800000000000001</c:v>
                </c:pt>
                <c:pt idx="3">
                  <c:v>6.4000000000000001E-2</c:v>
                </c:pt>
                <c:pt idx="4">
                  <c:v>3.7999999999999999E-2</c:v>
                </c:pt>
                <c:pt idx="5">
                  <c:v>4.3999999999999997E-2</c:v>
                </c:pt>
                <c:pt idx="6">
                  <c:v>4.9000000000000002E-2</c:v>
                </c:pt>
                <c:pt idx="7">
                  <c:v>5.1999999999999998E-2</c:v>
                </c:pt>
                <c:pt idx="8">
                  <c:v>6.2E-2</c:v>
                </c:pt>
                <c:pt idx="9">
                  <c:v>8.6999999999999994E-2</c:v>
                </c:pt>
                <c:pt idx="10">
                  <c:v>0.122</c:v>
                </c:pt>
                <c:pt idx="11">
                  <c:v>0.16500000000000001</c:v>
                </c:pt>
                <c:pt idx="12">
                  <c:v>0.20599999999999999</c:v>
                </c:pt>
                <c:pt idx="13">
                  <c:v>0.24099999999999999</c:v>
                </c:pt>
                <c:pt idx="14">
                  <c:v>0.26300000000000001</c:v>
                </c:pt>
                <c:pt idx="15">
                  <c:v>0.26700000000000002</c:v>
                </c:pt>
                <c:pt idx="16">
                  <c:v>0.25600000000000001</c:v>
                </c:pt>
                <c:pt idx="17">
                  <c:v>0.23100000000000001</c:v>
                </c:pt>
                <c:pt idx="18">
                  <c:v>0.191</c:v>
                </c:pt>
                <c:pt idx="19">
                  <c:v>0.14499999999999999</c:v>
                </c:pt>
                <c:pt idx="20">
                  <c:v>9.5000000000000001E-2</c:v>
                </c:pt>
                <c:pt idx="21">
                  <c:v>4.7E-2</c:v>
                </c:pt>
                <c:pt idx="22">
                  <c:v>2.1000000000000001E-2</c:v>
                </c:pt>
                <c:pt idx="23">
                  <c:v>1.0999999999999999E-2</c:v>
                </c:pt>
                <c:pt idx="24">
                  <c:v>6.0000000000000001E-3</c:v>
                </c:pt>
                <c:pt idx="25">
                  <c:v>3.0000000000000001E-3</c:v>
                </c:pt>
                <c:pt idx="26">
                  <c:v>1E-3</c:v>
                </c:pt>
                <c:pt idx="27">
                  <c:v>1E-3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preprocess!$T$142:$T$169</c:f>
              <c:numCache>
                <c:formatCode>General</c:formatCode>
                <c:ptCount val="28"/>
                <c:pt idx="0">
                  <c:v>0.26900000000000002</c:v>
                </c:pt>
                <c:pt idx="1">
                  <c:v>0.25700000000000001</c:v>
                </c:pt>
                <c:pt idx="2">
                  <c:v>0.17</c:v>
                </c:pt>
                <c:pt idx="3">
                  <c:v>5.5E-2</c:v>
                </c:pt>
                <c:pt idx="4">
                  <c:v>3.3000000000000002E-2</c:v>
                </c:pt>
                <c:pt idx="5">
                  <c:v>3.7999999999999999E-2</c:v>
                </c:pt>
                <c:pt idx="6">
                  <c:v>4.2000000000000003E-2</c:v>
                </c:pt>
                <c:pt idx="7">
                  <c:v>4.4999999999999998E-2</c:v>
                </c:pt>
                <c:pt idx="8">
                  <c:v>5.2999999999999999E-2</c:v>
                </c:pt>
                <c:pt idx="9">
                  <c:v>7.3999999999999996E-2</c:v>
                </c:pt>
                <c:pt idx="10">
                  <c:v>0.105</c:v>
                </c:pt>
                <c:pt idx="11">
                  <c:v>0.14099999999999999</c:v>
                </c:pt>
                <c:pt idx="12">
                  <c:v>0.17699999999999999</c:v>
                </c:pt>
                <c:pt idx="13">
                  <c:v>0.20699999999999999</c:v>
                </c:pt>
                <c:pt idx="14">
                  <c:v>0.22500000000000001</c:v>
                </c:pt>
                <c:pt idx="15">
                  <c:v>0.22900000000000001</c:v>
                </c:pt>
                <c:pt idx="16">
                  <c:v>0.219</c:v>
                </c:pt>
                <c:pt idx="17">
                  <c:v>0.19700000000000001</c:v>
                </c:pt>
                <c:pt idx="18">
                  <c:v>0.16300000000000001</c:v>
                </c:pt>
                <c:pt idx="19">
                  <c:v>0.124</c:v>
                </c:pt>
                <c:pt idx="20">
                  <c:v>8.1000000000000003E-2</c:v>
                </c:pt>
                <c:pt idx="21">
                  <c:v>4.1000000000000002E-2</c:v>
                </c:pt>
                <c:pt idx="22">
                  <c:v>1.9E-2</c:v>
                </c:pt>
                <c:pt idx="23">
                  <c:v>0.01</c:v>
                </c:pt>
                <c:pt idx="24">
                  <c:v>5.0000000000000001E-3</c:v>
                </c:pt>
                <c:pt idx="25">
                  <c:v>2E-3</c:v>
                </c:pt>
                <c:pt idx="26">
                  <c:v>1E-3</c:v>
                </c:pt>
                <c:pt idx="27">
                  <c:v>1E-3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preprocess!$U$142:$U$169</c:f>
              <c:numCache>
                <c:formatCode>General</c:formatCode>
                <c:ptCount val="28"/>
                <c:pt idx="0">
                  <c:v>0.23300000000000001</c:v>
                </c:pt>
                <c:pt idx="1">
                  <c:v>0.222</c:v>
                </c:pt>
                <c:pt idx="2">
                  <c:v>0.14699999999999999</c:v>
                </c:pt>
                <c:pt idx="3">
                  <c:v>4.8000000000000001E-2</c:v>
                </c:pt>
                <c:pt idx="4">
                  <c:v>2.9000000000000001E-2</c:v>
                </c:pt>
                <c:pt idx="5">
                  <c:v>3.3000000000000002E-2</c:v>
                </c:pt>
                <c:pt idx="6">
                  <c:v>3.6999999999999998E-2</c:v>
                </c:pt>
                <c:pt idx="7">
                  <c:v>3.9E-2</c:v>
                </c:pt>
                <c:pt idx="8">
                  <c:v>4.5999999999999999E-2</c:v>
                </c:pt>
                <c:pt idx="9">
                  <c:v>6.4000000000000001E-2</c:v>
                </c:pt>
                <c:pt idx="10">
                  <c:v>9.0999999999999998E-2</c:v>
                </c:pt>
                <c:pt idx="11">
                  <c:v>0.122</c:v>
                </c:pt>
                <c:pt idx="12">
                  <c:v>0.153</c:v>
                </c:pt>
                <c:pt idx="13">
                  <c:v>0.17899999999999999</c:v>
                </c:pt>
                <c:pt idx="14">
                  <c:v>0.19400000000000001</c:v>
                </c:pt>
                <c:pt idx="15">
                  <c:v>0.19700000000000001</c:v>
                </c:pt>
                <c:pt idx="16">
                  <c:v>0.189</c:v>
                </c:pt>
                <c:pt idx="17">
                  <c:v>0.17</c:v>
                </c:pt>
                <c:pt idx="18">
                  <c:v>0.14099999999999999</c:v>
                </c:pt>
                <c:pt idx="19">
                  <c:v>0.107</c:v>
                </c:pt>
                <c:pt idx="20">
                  <c:v>7.0000000000000007E-2</c:v>
                </c:pt>
                <c:pt idx="21">
                  <c:v>3.5000000000000003E-2</c:v>
                </c:pt>
                <c:pt idx="22">
                  <c:v>1.6E-2</c:v>
                </c:pt>
                <c:pt idx="23">
                  <c:v>8.9999999999999993E-3</c:v>
                </c:pt>
                <c:pt idx="24">
                  <c:v>4.0000000000000001E-3</c:v>
                </c:pt>
                <c:pt idx="25">
                  <c:v>2E-3</c:v>
                </c:pt>
                <c:pt idx="26">
                  <c:v>1E-3</c:v>
                </c:pt>
                <c:pt idx="27">
                  <c:v>1E-3</c:v>
                </c:pt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preprocess!$V$142:$V$169</c:f>
              <c:numCache>
                <c:formatCode>General</c:formatCode>
                <c:ptCount val="28"/>
                <c:pt idx="0">
                  <c:v>0.20300000000000001</c:v>
                </c:pt>
                <c:pt idx="1">
                  <c:v>0.193</c:v>
                </c:pt>
                <c:pt idx="2">
                  <c:v>0.127</c:v>
                </c:pt>
                <c:pt idx="3">
                  <c:v>4.2000000000000003E-2</c:v>
                </c:pt>
                <c:pt idx="4">
                  <c:v>2.5000000000000001E-2</c:v>
                </c:pt>
                <c:pt idx="5">
                  <c:v>2.9000000000000001E-2</c:v>
                </c:pt>
                <c:pt idx="6">
                  <c:v>3.3000000000000002E-2</c:v>
                </c:pt>
                <c:pt idx="7">
                  <c:v>3.4000000000000002E-2</c:v>
                </c:pt>
                <c:pt idx="8">
                  <c:v>0.04</c:v>
                </c:pt>
                <c:pt idx="9">
                  <c:v>5.6000000000000001E-2</c:v>
                </c:pt>
                <c:pt idx="10">
                  <c:v>7.9000000000000001E-2</c:v>
                </c:pt>
                <c:pt idx="11">
                  <c:v>0.107</c:v>
                </c:pt>
                <c:pt idx="12">
                  <c:v>0.13300000000000001</c:v>
                </c:pt>
                <c:pt idx="13">
                  <c:v>0.156</c:v>
                </c:pt>
                <c:pt idx="14">
                  <c:v>0.16900000000000001</c:v>
                </c:pt>
                <c:pt idx="15">
                  <c:v>0.17100000000000001</c:v>
                </c:pt>
                <c:pt idx="16">
                  <c:v>0.16400000000000001</c:v>
                </c:pt>
                <c:pt idx="17">
                  <c:v>0.14699999999999999</c:v>
                </c:pt>
                <c:pt idx="18">
                  <c:v>0.122</c:v>
                </c:pt>
                <c:pt idx="19">
                  <c:v>9.2999999999999999E-2</c:v>
                </c:pt>
                <c:pt idx="20">
                  <c:v>6.0999999999999999E-2</c:v>
                </c:pt>
                <c:pt idx="21">
                  <c:v>3.1E-2</c:v>
                </c:pt>
                <c:pt idx="22">
                  <c:v>1.4E-2</c:v>
                </c:pt>
                <c:pt idx="23">
                  <c:v>8.0000000000000002E-3</c:v>
                </c:pt>
                <c:pt idx="24">
                  <c:v>4.0000000000000001E-3</c:v>
                </c:pt>
                <c:pt idx="25">
                  <c:v>2E-3</c:v>
                </c:pt>
                <c:pt idx="26">
                  <c:v>1E-3</c:v>
                </c:pt>
                <c:pt idx="27">
                  <c:v>0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preprocess!$W$142:$W$169</c:f>
              <c:numCache>
                <c:formatCode>General</c:formatCode>
                <c:ptCount val="28"/>
                <c:pt idx="0">
                  <c:v>0.17799999999999999</c:v>
                </c:pt>
                <c:pt idx="1">
                  <c:v>0.16900000000000001</c:v>
                </c:pt>
                <c:pt idx="2">
                  <c:v>0.112</c:v>
                </c:pt>
                <c:pt idx="3">
                  <c:v>3.6999999999999998E-2</c:v>
                </c:pt>
                <c:pt idx="4">
                  <c:v>2.1999999999999999E-2</c:v>
                </c:pt>
                <c:pt idx="5">
                  <c:v>2.5999999999999999E-2</c:v>
                </c:pt>
                <c:pt idx="6">
                  <c:v>2.9000000000000001E-2</c:v>
                </c:pt>
                <c:pt idx="7">
                  <c:v>0.03</c:v>
                </c:pt>
                <c:pt idx="8">
                  <c:v>3.5999999999999997E-2</c:v>
                </c:pt>
                <c:pt idx="9">
                  <c:v>4.9000000000000002E-2</c:v>
                </c:pt>
                <c:pt idx="10">
                  <c:v>7.0000000000000007E-2</c:v>
                </c:pt>
                <c:pt idx="11">
                  <c:v>9.4E-2</c:v>
                </c:pt>
                <c:pt idx="12">
                  <c:v>0.11700000000000001</c:v>
                </c:pt>
                <c:pt idx="13">
                  <c:v>0.13700000000000001</c:v>
                </c:pt>
                <c:pt idx="14">
                  <c:v>0.14799999999999999</c:v>
                </c:pt>
                <c:pt idx="15">
                  <c:v>0.15</c:v>
                </c:pt>
                <c:pt idx="16">
                  <c:v>0.14299999999999999</c:v>
                </c:pt>
                <c:pt idx="17">
                  <c:v>0.129</c:v>
                </c:pt>
                <c:pt idx="18">
                  <c:v>0.107</c:v>
                </c:pt>
                <c:pt idx="19">
                  <c:v>8.2000000000000003E-2</c:v>
                </c:pt>
                <c:pt idx="20">
                  <c:v>5.3999999999999999E-2</c:v>
                </c:pt>
                <c:pt idx="21">
                  <c:v>2.7E-2</c:v>
                </c:pt>
                <c:pt idx="22">
                  <c:v>1.2999999999999999E-2</c:v>
                </c:pt>
                <c:pt idx="23">
                  <c:v>7.0000000000000001E-3</c:v>
                </c:pt>
                <c:pt idx="24">
                  <c:v>4.0000000000000001E-3</c:v>
                </c:pt>
                <c:pt idx="25">
                  <c:v>2E-3</c:v>
                </c:pt>
                <c:pt idx="26">
                  <c:v>1E-3</c:v>
                </c:pt>
                <c:pt idx="27">
                  <c:v>0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preprocess!$X$142:$X$169</c:f>
              <c:numCache>
                <c:formatCode>General</c:formatCode>
                <c:ptCount val="28"/>
                <c:pt idx="0">
                  <c:v>0.157</c:v>
                </c:pt>
                <c:pt idx="1">
                  <c:v>0.14899999999999999</c:v>
                </c:pt>
                <c:pt idx="2">
                  <c:v>9.9000000000000005E-2</c:v>
                </c:pt>
                <c:pt idx="3">
                  <c:v>3.2000000000000001E-2</c:v>
                </c:pt>
                <c:pt idx="4">
                  <c:v>0.02</c:v>
                </c:pt>
                <c:pt idx="5">
                  <c:v>2.3E-2</c:v>
                </c:pt>
                <c:pt idx="6">
                  <c:v>2.5999999999999999E-2</c:v>
                </c:pt>
                <c:pt idx="7">
                  <c:v>2.7E-2</c:v>
                </c:pt>
                <c:pt idx="8">
                  <c:v>3.1E-2</c:v>
                </c:pt>
                <c:pt idx="9">
                  <c:v>4.3999999999999997E-2</c:v>
                </c:pt>
                <c:pt idx="10">
                  <c:v>6.2E-2</c:v>
                </c:pt>
                <c:pt idx="11">
                  <c:v>8.3000000000000004E-2</c:v>
                </c:pt>
                <c:pt idx="12">
                  <c:v>0.104</c:v>
                </c:pt>
                <c:pt idx="13">
                  <c:v>0.121</c:v>
                </c:pt>
                <c:pt idx="14">
                  <c:v>0.13100000000000001</c:v>
                </c:pt>
                <c:pt idx="15">
                  <c:v>0.13200000000000001</c:v>
                </c:pt>
                <c:pt idx="16">
                  <c:v>0.126</c:v>
                </c:pt>
                <c:pt idx="17">
                  <c:v>0.114</c:v>
                </c:pt>
                <c:pt idx="18">
                  <c:v>9.4E-2</c:v>
                </c:pt>
                <c:pt idx="19">
                  <c:v>7.1999999999999995E-2</c:v>
                </c:pt>
                <c:pt idx="20">
                  <c:v>4.8000000000000001E-2</c:v>
                </c:pt>
                <c:pt idx="21">
                  <c:v>2.4E-2</c:v>
                </c:pt>
                <c:pt idx="22">
                  <c:v>1.0999999999999999E-2</c:v>
                </c:pt>
                <c:pt idx="23">
                  <c:v>6.0000000000000001E-3</c:v>
                </c:pt>
                <c:pt idx="24">
                  <c:v>3.0000000000000001E-3</c:v>
                </c:pt>
                <c:pt idx="25">
                  <c:v>2E-3</c:v>
                </c:pt>
                <c:pt idx="26">
                  <c:v>1E-3</c:v>
                </c:pt>
                <c:pt idx="27">
                  <c:v>0</c:v>
                </c:pt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preprocess!$Y$142:$Y$169</c:f>
              <c:numCache>
                <c:formatCode>General</c:formatCode>
                <c:ptCount val="28"/>
                <c:pt idx="0">
                  <c:v>0.14000000000000001</c:v>
                </c:pt>
                <c:pt idx="1">
                  <c:v>0.13200000000000001</c:v>
                </c:pt>
                <c:pt idx="2">
                  <c:v>8.7999999999999995E-2</c:v>
                </c:pt>
                <c:pt idx="3">
                  <c:v>2.9000000000000001E-2</c:v>
                </c:pt>
                <c:pt idx="4">
                  <c:v>1.7999999999999999E-2</c:v>
                </c:pt>
                <c:pt idx="5">
                  <c:v>2.1000000000000001E-2</c:v>
                </c:pt>
                <c:pt idx="6">
                  <c:v>2.3E-2</c:v>
                </c:pt>
                <c:pt idx="7">
                  <c:v>2.4E-2</c:v>
                </c:pt>
                <c:pt idx="8">
                  <c:v>2.8000000000000001E-2</c:v>
                </c:pt>
                <c:pt idx="9">
                  <c:v>3.9E-2</c:v>
                </c:pt>
                <c:pt idx="10">
                  <c:v>5.5E-2</c:v>
                </c:pt>
                <c:pt idx="11">
                  <c:v>7.3999999999999996E-2</c:v>
                </c:pt>
                <c:pt idx="12">
                  <c:v>9.1999999999999998E-2</c:v>
                </c:pt>
                <c:pt idx="13">
                  <c:v>0.107</c:v>
                </c:pt>
                <c:pt idx="14">
                  <c:v>0.11600000000000001</c:v>
                </c:pt>
                <c:pt idx="15">
                  <c:v>0.11799999999999999</c:v>
                </c:pt>
                <c:pt idx="16">
                  <c:v>0.112</c:v>
                </c:pt>
                <c:pt idx="17">
                  <c:v>0.10100000000000001</c:v>
                </c:pt>
                <c:pt idx="18">
                  <c:v>8.4000000000000005E-2</c:v>
                </c:pt>
                <c:pt idx="19">
                  <c:v>6.4000000000000001E-2</c:v>
                </c:pt>
                <c:pt idx="20">
                  <c:v>4.2000000000000003E-2</c:v>
                </c:pt>
                <c:pt idx="21">
                  <c:v>2.1000000000000001E-2</c:v>
                </c:pt>
                <c:pt idx="22">
                  <c:v>0.01</c:v>
                </c:pt>
                <c:pt idx="23">
                  <c:v>5.0000000000000001E-3</c:v>
                </c:pt>
                <c:pt idx="24">
                  <c:v>3.0000000000000001E-3</c:v>
                </c:pt>
                <c:pt idx="25">
                  <c:v>1E-3</c:v>
                </c:pt>
                <c:pt idx="26">
                  <c:v>1E-3</c:v>
                </c:pt>
                <c:pt idx="27">
                  <c:v>0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preprocess!$Z$142:$Z$169</c:f>
              <c:numCache>
                <c:formatCode>General</c:formatCode>
                <c:ptCount val="28"/>
                <c:pt idx="0">
                  <c:v>0.125</c:v>
                </c:pt>
                <c:pt idx="1">
                  <c:v>0.11799999999999999</c:v>
                </c:pt>
                <c:pt idx="2">
                  <c:v>7.8E-2</c:v>
                </c:pt>
                <c:pt idx="3">
                  <c:v>2.5999999999999999E-2</c:v>
                </c:pt>
                <c:pt idx="4">
                  <c:v>1.6E-2</c:v>
                </c:pt>
                <c:pt idx="5">
                  <c:v>1.9E-2</c:v>
                </c:pt>
                <c:pt idx="6">
                  <c:v>2.1000000000000001E-2</c:v>
                </c:pt>
                <c:pt idx="7">
                  <c:v>2.1000000000000001E-2</c:v>
                </c:pt>
                <c:pt idx="8">
                  <c:v>2.5000000000000001E-2</c:v>
                </c:pt>
                <c:pt idx="9">
                  <c:v>3.5000000000000003E-2</c:v>
                </c:pt>
                <c:pt idx="10">
                  <c:v>4.9000000000000002E-2</c:v>
                </c:pt>
                <c:pt idx="11">
                  <c:v>6.6000000000000003E-2</c:v>
                </c:pt>
                <c:pt idx="12">
                  <c:v>8.2000000000000003E-2</c:v>
                </c:pt>
                <c:pt idx="13">
                  <c:v>9.6000000000000002E-2</c:v>
                </c:pt>
                <c:pt idx="14">
                  <c:v>0.104</c:v>
                </c:pt>
                <c:pt idx="15">
                  <c:v>0.105</c:v>
                </c:pt>
                <c:pt idx="16">
                  <c:v>0.1</c:v>
                </c:pt>
                <c:pt idx="17">
                  <c:v>0.09</c:v>
                </c:pt>
                <c:pt idx="18">
                  <c:v>7.4999999999999997E-2</c:v>
                </c:pt>
                <c:pt idx="19">
                  <c:v>5.7000000000000002E-2</c:v>
                </c:pt>
                <c:pt idx="20">
                  <c:v>3.7999999999999999E-2</c:v>
                </c:pt>
                <c:pt idx="21">
                  <c:v>1.9E-2</c:v>
                </c:pt>
                <c:pt idx="22">
                  <c:v>8.9999999999999993E-3</c:v>
                </c:pt>
                <c:pt idx="23">
                  <c:v>5.0000000000000001E-3</c:v>
                </c:pt>
                <c:pt idx="24">
                  <c:v>3.0000000000000001E-3</c:v>
                </c:pt>
                <c:pt idx="25">
                  <c:v>1E-3</c:v>
                </c:pt>
                <c:pt idx="26">
                  <c:v>1E-3</c:v>
                </c:pt>
                <c:pt idx="27">
                  <c:v>0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preprocess!$AA$142:$AA$169</c:f>
              <c:numCache>
                <c:formatCode>General</c:formatCode>
                <c:ptCount val="28"/>
                <c:pt idx="0">
                  <c:v>0.112</c:v>
                </c:pt>
                <c:pt idx="1">
                  <c:v>0.106</c:v>
                </c:pt>
                <c:pt idx="2">
                  <c:v>7.0000000000000007E-2</c:v>
                </c:pt>
                <c:pt idx="3">
                  <c:v>2.3E-2</c:v>
                </c:pt>
                <c:pt idx="4">
                  <c:v>1.4999999999999999E-2</c:v>
                </c:pt>
                <c:pt idx="5">
                  <c:v>1.7000000000000001E-2</c:v>
                </c:pt>
                <c:pt idx="6">
                  <c:v>1.9E-2</c:v>
                </c:pt>
                <c:pt idx="7">
                  <c:v>1.9E-2</c:v>
                </c:pt>
                <c:pt idx="8">
                  <c:v>2.3E-2</c:v>
                </c:pt>
                <c:pt idx="9">
                  <c:v>3.1E-2</c:v>
                </c:pt>
                <c:pt idx="10">
                  <c:v>4.3999999999999997E-2</c:v>
                </c:pt>
                <c:pt idx="11">
                  <c:v>5.8999999999999997E-2</c:v>
                </c:pt>
                <c:pt idx="12">
                  <c:v>7.3999999999999996E-2</c:v>
                </c:pt>
                <c:pt idx="13">
                  <c:v>8.5999999999999993E-2</c:v>
                </c:pt>
                <c:pt idx="14">
                  <c:v>9.2999999999999999E-2</c:v>
                </c:pt>
                <c:pt idx="15">
                  <c:v>9.4E-2</c:v>
                </c:pt>
                <c:pt idx="16">
                  <c:v>0.09</c:v>
                </c:pt>
                <c:pt idx="17">
                  <c:v>8.1000000000000003E-2</c:v>
                </c:pt>
                <c:pt idx="18">
                  <c:v>6.7000000000000004E-2</c:v>
                </c:pt>
                <c:pt idx="19">
                  <c:v>5.0999999999999997E-2</c:v>
                </c:pt>
                <c:pt idx="20">
                  <c:v>3.4000000000000002E-2</c:v>
                </c:pt>
                <c:pt idx="21">
                  <c:v>1.7000000000000001E-2</c:v>
                </c:pt>
                <c:pt idx="22">
                  <c:v>8.0000000000000002E-3</c:v>
                </c:pt>
                <c:pt idx="23">
                  <c:v>4.0000000000000001E-3</c:v>
                </c:pt>
                <c:pt idx="24">
                  <c:v>2E-3</c:v>
                </c:pt>
                <c:pt idx="25">
                  <c:v>1E-3</c:v>
                </c:pt>
                <c:pt idx="26">
                  <c:v>1E-3</c:v>
                </c:pt>
                <c:pt idx="27">
                  <c:v>0</c:v>
                </c:pt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preprocess!$AB$142:$AB$169</c:f>
              <c:numCache>
                <c:formatCode>General</c:formatCode>
                <c:ptCount val="28"/>
                <c:pt idx="0">
                  <c:v>0.10100000000000001</c:v>
                </c:pt>
                <c:pt idx="1">
                  <c:v>9.6000000000000002E-2</c:v>
                </c:pt>
                <c:pt idx="2">
                  <c:v>6.3E-2</c:v>
                </c:pt>
                <c:pt idx="3">
                  <c:v>2.1000000000000001E-2</c:v>
                </c:pt>
                <c:pt idx="4">
                  <c:v>1.2999999999999999E-2</c:v>
                </c:pt>
                <c:pt idx="5">
                  <c:v>1.4999999999999999E-2</c:v>
                </c:pt>
                <c:pt idx="6">
                  <c:v>1.7000000000000001E-2</c:v>
                </c:pt>
                <c:pt idx="7">
                  <c:v>1.7999999999999999E-2</c:v>
                </c:pt>
                <c:pt idx="8">
                  <c:v>0.02</c:v>
                </c:pt>
                <c:pt idx="9">
                  <c:v>2.8000000000000001E-2</c:v>
                </c:pt>
                <c:pt idx="10">
                  <c:v>0.04</c:v>
                </c:pt>
                <c:pt idx="11">
                  <c:v>5.3999999999999999E-2</c:v>
                </c:pt>
                <c:pt idx="12">
                  <c:v>6.7000000000000004E-2</c:v>
                </c:pt>
                <c:pt idx="13">
                  <c:v>7.8E-2</c:v>
                </c:pt>
                <c:pt idx="14">
                  <c:v>8.4000000000000005E-2</c:v>
                </c:pt>
                <c:pt idx="15">
                  <c:v>8.5000000000000006E-2</c:v>
                </c:pt>
                <c:pt idx="16">
                  <c:v>8.1000000000000003E-2</c:v>
                </c:pt>
                <c:pt idx="17">
                  <c:v>7.2999999999999995E-2</c:v>
                </c:pt>
                <c:pt idx="18">
                  <c:v>6.0999999999999999E-2</c:v>
                </c:pt>
                <c:pt idx="19">
                  <c:v>4.5999999999999999E-2</c:v>
                </c:pt>
                <c:pt idx="20">
                  <c:v>3.1E-2</c:v>
                </c:pt>
                <c:pt idx="21">
                  <c:v>1.6E-2</c:v>
                </c:pt>
                <c:pt idx="22">
                  <c:v>8.0000000000000002E-3</c:v>
                </c:pt>
                <c:pt idx="23">
                  <c:v>4.0000000000000001E-3</c:v>
                </c:pt>
                <c:pt idx="24">
                  <c:v>2E-3</c:v>
                </c:pt>
                <c:pt idx="25">
                  <c:v>1E-3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preprocess!$AC$142:$AC$169</c:f>
              <c:numCache>
                <c:formatCode>General</c:formatCode>
                <c:ptCount val="28"/>
                <c:pt idx="0">
                  <c:v>9.1999999999999998E-2</c:v>
                </c:pt>
                <c:pt idx="1">
                  <c:v>8.6999999999999994E-2</c:v>
                </c:pt>
                <c:pt idx="2">
                  <c:v>5.7000000000000002E-2</c:v>
                </c:pt>
                <c:pt idx="3">
                  <c:v>1.9E-2</c:v>
                </c:pt>
                <c:pt idx="4">
                  <c:v>1.2E-2</c:v>
                </c:pt>
                <c:pt idx="5">
                  <c:v>1.4E-2</c:v>
                </c:pt>
                <c:pt idx="6">
                  <c:v>1.4999999999999999E-2</c:v>
                </c:pt>
                <c:pt idx="7">
                  <c:v>1.6E-2</c:v>
                </c:pt>
                <c:pt idx="8">
                  <c:v>1.9E-2</c:v>
                </c:pt>
                <c:pt idx="9">
                  <c:v>2.5999999999999999E-2</c:v>
                </c:pt>
                <c:pt idx="10">
                  <c:v>3.5999999999999997E-2</c:v>
                </c:pt>
                <c:pt idx="11">
                  <c:v>4.9000000000000002E-2</c:v>
                </c:pt>
                <c:pt idx="12">
                  <c:v>6.0999999999999999E-2</c:v>
                </c:pt>
                <c:pt idx="13">
                  <c:v>7.0999999999999994E-2</c:v>
                </c:pt>
                <c:pt idx="14">
                  <c:v>7.5999999999999998E-2</c:v>
                </c:pt>
                <c:pt idx="15">
                  <c:v>7.6999999999999999E-2</c:v>
                </c:pt>
                <c:pt idx="16">
                  <c:v>7.2999999999999995E-2</c:v>
                </c:pt>
                <c:pt idx="17">
                  <c:v>6.6000000000000003E-2</c:v>
                </c:pt>
                <c:pt idx="18">
                  <c:v>5.5E-2</c:v>
                </c:pt>
                <c:pt idx="19">
                  <c:v>4.2000000000000003E-2</c:v>
                </c:pt>
                <c:pt idx="20">
                  <c:v>2.8000000000000001E-2</c:v>
                </c:pt>
                <c:pt idx="21">
                  <c:v>1.4E-2</c:v>
                </c:pt>
                <c:pt idx="22">
                  <c:v>7.0000000000000001E-3</c:v>
                </c:pt>
                <c:pt idx="23">
                  <c:v>4.0000000000000001E-3</c:v>
                </c:pt>
                <c:pt idx="24">
                  <c:v>2E-3</c:v>
                </c:pt>
                <c:pt idx="25">
                  <c:v>1E-3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preprocess!$AD$142:$AD$169</c:f>
              <c:numCache>
                <c:formatCode>General</c:formatCode>
                <c:ptCount val="28"/>
                <c:pt idx="0">
                  <c:v>8.4000000000000005E-2</c:v>
                </c:pt>
                <c:pt idx="1">
                  <c:v>7.9000000000000001E-2</c:v>
                </c:pt>
                <c:pt idx="2">
                  <c:v>5.1999999999999998E-2</c:v>
                </c:pt>
                <c:pt idx="3">
                  <c:v>1.7000000000000001E-2</c:v>
                </c:pt>
                <c:pt idx="4">
                  <c:v>1.0999999999999999E-2</c:v>
                </c:pt>
                <c:pt idx="5">
                  <c:v>1.2999999999999999E-2</c:v>
                </c:pt>
                <c:pt idx="6">
                  <c:v>1.4E-2</c:v>
                </c:pt>
                <c:pt idx="7">
                  <c:v>1.4999999999999999E-2</c:v>
                </c:pt>
                <c:pt idx="8">
                  <c:v>1.7000000000000001E-2</c:v>
                </c:pt>
                <c:pt idx="9">
                  <c:v>2.3E-2</c:v>
                </c:pt>
                <c:pt idx="10">
                  <c:v>3.3000000000000002E-2</c:v>
                </c:pt>
                <c:pt idx="11">
                  <c:v>4.3999999999999997E-2</c:v>
                </c:pt>
                <c:pt idx="12">
                  <c:v>5.5E-2</c:v>
                </c:pt>
                <c:pt idx="13">
                  <c:v>6.4000000000000001E-2</c:v>
                </c:pt>
                <c:pt idx="14">
                  <c:v>7.0000000000000007E-2</c:v>
                </c:pt>
                <c:pt idx="15">
                  <c:v>7.0000000000000007E-2</c:v>
                </c:pt>
                <c:pt idx="16">
                  <c:v>6.7000000000000004E-2</c:v>
                </c:pt>
                <c:pt idx="17">
                  <c:v>0.06</c:v>
                </c:pt>
                <c:pt idx="18">
                  <c:v>0.05</c:v>
                </c:pt>
                <c:pt idx="19">
                  <c:v>3.7999999999999999E-2</c:v>
                </c:pt>
                <c:pt idx="20">
                  <c:v>2.5000000000000001E-2</c:v>
                </c:pt>
                <c:pt idx="21">
                  <c:v>1.2999999999999999E-2</c:v>
                </c:pt>
                <c:pt idx="22">
                  <c:v>6.0000000000000001E-3</c:v>
                </c:pt>
                <c:pt idx="23">
                  <c:v>3.0000000000000001E-3</c:v>
                </c:pt>
                <c:pt idx="24">
                  <c:v>2E-3</c:v>
                </c:pt>
                <c:pt idx="25">
                  <c:v>1E-3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preprocess!$AE$142:$AE$169</c:f>
              <c:numCache>
                <c:formatCode>General</c:formatCode>
                <c:ptCount val="28"/>
                <c:pt idx="0">
                  <c:v>7.5999999999999998E-2</c:v>
                </c:pt>
                <c:pt idx="1">
                  <c:v>7.1999999999999995E-2</c:v>
                </c:pt>
                <c:pt idx="2">
                  <c:v>4.8000000000000001E-2</c:v>
                </c:pt>
                <c:pt idx="3">
                  <c:v>1.6E-2</c:v>
                </c:pt>
                <c:pt idx="4">
                  <c:v>0.01</c:v>
                </c:pt>
                <c:pt idx="5">
                  <c:v>1.2E-2</c:v>
                </c:pt>
                <c:pt idx="6">
                  <c:v>1.2999999999999999E-2</c:v>
                </c:pt>
                <c:pt idx="7">
                  <c:v>1.2999999999999999E-2</c:v>
                </c:pt>
                <c:pt idx="8">
                  <c:v>1.4999999999999999E-2</c:v>
                </c:pt>
                <c:pt idx="9">
                  <c:v>2.1000000000000001E-2</c:v>
                </c:pt>
                <c:pt idx="10">
                  <c:v>0.03</c:v>
                </c:pt>
                <c:pt idx="11">
                  <c:v>4.1000000000000002E-2</c:v>
                </c:pt>
                <c:pt idx="12">
                  <c:v>5.0999999999999997E-2</c:v>
                </c:pt>
                <c:pt idx="13">
                  <c:v>5.8999999999999997E-2</c:v>
                </c:pt>
                <c:pt idx="14">
                  <c:v>6.4000000000000001E-2</c:v>
                </c:pt>
                <c:pt idx="15">
                  <c:v>6.4000000000000001E-2</c:v>
                </c:pt>
                <c:pt idx="16">
                  <c:v>6.0999999999999999E-2</c:v>
                </c:pt>
                <c:pt idx="17">
                  <c:v>5.5E-2</c:v>
                </c:pt>
                <c:pt idx="18">
                  <c:v>4.5999999999999999E-2</c:v>
                </c:pt>
                <c:pt idx="19">
                  <c:v>3.5000000000000003E-2</c:v>
                </c:pt>
                <c:pt idx="20">
                  <c:v>2.3E-2</c:v>
                </c:pt>
                <c:pt idx="21">
                  <c:v>1.2E-2</c:v>
                </c:pt>
                <c:pt idx="22">
                  <c:v>6.0000000000000001E-3</c:v>
                </c:pt>
                <c:pt idx="23">
                  <c:v>3.0000000000000001E-3</c:v>
                </c:pt>
                <c:pt idx="24">
                  <c:v>2E-3</c:v>
                </c:pt>
                <c:pt idx="25">
                  <c:v>1E-3</c:v>
                </c:pt>
                <c:pt idx="26">
                  <c:v>0</c:v>
                </c:pt>
                <c:pt idx="27">
                  <c:v>0</c:v>
                </c:pt>
              </c:numCache>
            </c:numRef>
          </c:yVal>
          <c:smooth val="1"/>
        </c:ser>
        <c:ser>
          <c:idx val="30"/>
          <c:order val="30"/>
          <c:tx>
            <c:v>mean</c:v>
          </c:tx>
          <c:spPr>
            <a:ln w="508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preprocess!$A$142:$A$169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preprocess!$AG$142:$AG$169</c:f>
              <c:numCache>
                <c:formatCode>General</c:formatCode>
                <c:ptCount val="28"/>
                <c:pt idx="0">
                  <c:v>0.38736666666666703</c:v>
                </c:pt>
                <c:pt idx="1">
                  <c:v>0.353366666666667</c:v>
                </c:pt>
                <c:pt idx="2">
                  <c:v>0.24353333333333299</c:v>
                </c:pt>
                <c:pt idx="3">
                  <c:v>0.111133333333333</c:v>
                </c:pt>
                <c:pt idx="4">
                  <c:v>9.6033333333332999E-2</c:v>
                </c:pt>
                <c:pt idx="5">
                  <c:v>0.113166666666667</c:v>
                </c:pt>
                <c:pt idx="6">
                  <c:v>0.1158</c:v>
                </c:pt>
                <c:pt idx="7">
                  <c:v>0.103066666666667</c:v>
                </c:pt>
                <c:pt idx="8">
                  <c:v>0.101566666666667</c:v>
                </c:pt>
                <c:pt idx="9">
                  <c:v>0.13266666666666699</c:v>
                </c:pt>
                <c:pt idx="10">
                  <c:v>0.186266666666667</c:v>
                </c:pt>
                <c:pt idx="11">
                  <c:v>0.2482</c:v>
                </c:pt>
                <c:pt idx="12">
                  <c:v>0.30336666666666701</c:v>
                </c:pt>
                <c:pt idx="13">
                  <c:v>0.3392</c:v>
                </c:pt>
                <c:pt idx="14">
                  <c:v>0.34583333333333299</c:v>
                </c:pt>
                <c:pt idx="15">
                  <c:v>0.32779999999999998</c:v>
                </c:pt>
                <c:pt idx="16">
                  <c:v>0.29566666666666702</c:v>
                </c:pt>
                <c:pt idx="17">
                  <c:v>0.26140000000000002</c:v>
                </c:pt>
                <c:pt idx="18">
                  <c:v>0.224333333333333</c:v>
                </c:pt>
                <c:pt idx="19">
                  <c:v>0.1835</c:v>
                </c:pt>
                <c:pt idx="20">
                  <c:v>0.135333333333333</c:v>
                </c:pt>
                <c:pt idx="21">
                  <c:v>8.48E-2</c:v>
                </c:pt>
                <c:pt idx="22">
                  <c:v>5.1566666666667003E-2</c:v>
                </c:pt>
                <c:pt idx="23">
                  <c:v>3.1133333333332999E-2</c:v>
                </c:pt>
                <c:pt idx="24">
                  <c:v>1.6533333333333001E-2</c:v>
                </c:pt>
                <c:pt idx="25">
                  <c:v>7.4000000000000003E-3</c:v>
                </c:pt>
                <c:pt idx="26">
                  <c:v>3.0333333333330001E-3</c:v>
                </c:pt>
                <c:pt idx="27">
                  <c:v>1.233333333333E-3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627136"/>
        <c:axId val="529626744"/>
      </c:scatterChart>
      <c:valAx>
        <c:axId val="529627136"/>
        <c:scaling>
          <c:orientation val="minMax"/>
          <c:max val="2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626744"/>
        <c:crosses val="autoZero"/>
        <c:crossBetween val="midCat"/>
      </c:valAx>
      <c:valAx>
        <c:axId val="52962674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6271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Centered</a:t>
            </a:r>
            <a:r>
              <a:rPr lang="en-US" baseline="0"/>
              <a:t> data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834291136991332E-2"/>
          <c:y val="0.10708241880822601"/>
          <c:w val="0.93084315194712564"/>
          <c:h val="0.82381188410227646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preprocess!$B$175:$B$202</c:f>
              <c:numCache>
                <c:formatCode>General</c:formatCode>
                <c:ptCount val="28"/>
                <c:pt idx="0">
                  <c:v>-0.38140000000000002</c:v>
                </c:pt>
                <c:pt idx="1">
                  <c:v>-0.34939999999999999</c:v>
                </c:pt>
                <c:pt idx="2">
                  <c:v>-0.24049999999999999</c:v>
                </c:pt>
                <c:pt idx="3">
                  <c:v>-0.1081</c:v>
                </c:pt>
                <c:pt idx="4">
                  <c:v>-9.2999999999999999E-2</c:v>
                </c:pt>
                <c:pt idx="5">
                  <c:v>-0.10920000000000001</c:v>
                </c:pt>
                <c:pt idx="6">
                  <c:v>-0.1118</c:v>
                </c:pt>
                <c:pt idx="7">
                  <c:v>-0.10009999999999999</c:v>
                </c:pt>
                <c:pt idx="8">
                  <c:v>-9.9599999999999994E-2</c:v>
                </c:pt>
                <c:pt idx="9">
                  <c:v>-0.12970000000000001</c:v>
                </c:pt>
                <c:pt idx="10">
                  <c:v>-0.18229999999999999</c:v>
                </c:pt>
                <c:pt idx="11">
                  <c:v>-0.2432</c:v>
                </c:pt>
                <c:pt idx="12">
                  <c:v>-0.2974</c:v>
                </c:pt>
                <c:pt idx="13">
                  <c:v>-0.3332</c:v>
                </c:pt>
                <c:pt idx="14">
                  <c:v>-0.34079999999999999</c:v>
                </c:pt>
                <c:pt idx="15">
                  <c:v>-0.32379999999999998</c:v>
                </c:pt>
                <c:pt idx="16">
                  <c:v>-0.29270000000000002</c:v>
                </c:pt>
                <c:pt idx="17">
                  <c:v>-0.25940000000000002</c:v>
                </c:pt>
                <c:pt idx="18">
                  <c:v>-0.2223</c:v>
                </c:pt>
                <c:pt idx="19">
                  <c:v>-0.18049999999999999</c:v>
                </c:pt>
                <c:pt idx="20">
                  <c:v>-0.1323</c:v>
                </c:pt>
                <c:pt idx="21">
                  <c:v>-8.2799999999999999E-2</c:v>
                </c:pt>
                <c:pt idx="22">
                  <c:v>-4.9599999999999998E-2</c:v>
                </c:pt>
                <c:pt idx="23">
                  <c:v>-3.0099999999999998E-2</c:v>
                </c:pt>
                <c:pt idx="24">
                  <c:v>-1.55E-2</c:v>
                </c:pt>
                <c:pt idx="25">
                  <c:v>-7.4000000000000003E-3</c:v>
                </c:pt>
                <c:pt idx="26">
                  <c:v>-3.0000000000000001E-3</c:v>
                </c:pt>
                <c:pt idx="27">
                  <c:v>-1.1999999999999999E-3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preprocess!$C$175:$C$202</c:f>
              <c:numCache>
                <c:formatCode>General</c:formatCode>
                <c:ptCount val="28"/>
                <c:pt idx="0">
                  <c:v>-0.34739999999999999</c:v>
                </c:pt>
                <c:pt idx="1">
                  <c:v>-0.32440000000000002</c:v>
                </c:pt>
                <c:pt idx="2">
                  <c:v>-0.2205</c:v>
                </c:pt>
                <c:pt idx="3">
                  <c:v>-9.01E-2</c:v>
                </c:pt>
                <c:pt idx="4">
                  <c:v>-7.0000000000000007E-2</c:v>
                </c:pt>
                <c:pt idx="5">
                  <c:v>-8.3199999999999996E-2</c:v>
                </c:pt>
                <c:pt idx="6">
                  <c:v>-8.6800000000000002E-2</c:v>
                </c:pt>
                <c:pt idx="7">
                  <c:v>-8.0100000000000005E-2</c:v>
                </c:pt>
                <c:pt idx="8">
                  <c:v>-8.3599999999999994E-2</c:v>
                </c:pt>
                <c:pt idx="9">
                  <c:v>-0.11169999999999999</c:v>
                </c:pt>
                <c:pt idx="10">
                  <c:v>-0.1573</c:v>
                </c:pt>
                <c:pt idx="11">
                  <c:v>-0.2102</c:v>
                </c:pt>
                <c:pt idx="12">
                  <c:v>-0.25840000000000002</c:v>
                </c:pt>
                <c:pt idx="13">
                  <c:v>-0.29320000000000002</c:v>
                </c:pt>
                <c:pt idx="14">
                  <c:v>-0.30580000000000002</c:v>
                </c:pt>
                <c:pt idx="15">
                  <c:v>-0.29780000000000001</c:v>
                </c:pt>
                <c:pt idx="16">
                  <c:v>-0.2747</c:v>
                </c:pt>
                <c:pt idx="17">
                  <c:v>-0.24440000000000001</c:v>
                </c:pt>
                <c:pt idx="18">
                  <c:v>-0.20730000000000001</c:v>
                </c:pt>
                <c:pt idx="19">
                  <c:v>-0.16450000000000001</c:v>
                </c:pt>
                <c:pt idx="20">
                  <c:v>-0.1163</c:v>
                </c:pt>
                <c:pt idx="21">
                  <c:v>-6.7799999999999999E-2</c:v>
                </c:pt>
                <c:pt idx="22">
                  <c:v>-3.8600000000000002E-2</c:v>
                </c:pt>
                <c:pt idx="23">
                  <c:v>-2.2100000000000002E-2</c:v>
                </c:pt>
                <c:pt idx="24">
                  <c:v>-1.15E-2</c:v>
                </c:pt>
                <c:pt idx="25">
                  <c:v>-5.4000000000000003E-3</c:v>
                </c:pt>
                <c:pt idx="26">
                  <c:v>-2E-3</c:v>
                </c:pt>
                <c:pt idx="27">
                  <c:v>-1.1999999999999999E-3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preprocess!$D$175:$D$202</c:f>
              <c:numCache>
                <c:formatCode>General</c:formatCode>
                <c:ptCount val="28"/>
                <c:pt idx="0">
                  <c:v>-0.22839999999999999</c:v>
                </c:pt>
                <c:pt idx="1">
                  <c:v>-0.2384</c:v>
                </c:pt>
                <c:pt idx="2">
                  <c:v>-0.1525</c:v>
                </c:pt>
                <c:pt idx="3">
                  <c:v>-2.6100000000000002E-2</c:v>
                </c:pt>
                <c:pt idx="4">
                  <c:v>5.0000000000000001E-3</c:v>
                </c:pt>
                <c:pt idx="5">
                  <c:v>6.7999999999999996E-3</c:v>
                </c:pt>
                <c:pt idx="6">
                  <c:v>1.1999999999999999E-3</c:v>
                </c:pt>
                <c:pt idx="7">
                  <c:v>-1.3100000000000001E-2</c:v>
                </c:pt>
                <c:pt idx="8">
                  <c:v>-3.0599999999999999E-2</c:v>
                </c:pt>
                <c:pt idx="9">
                  <c:v>-4.87E-2</c:v>
                </c:pt>
                <c:pt idx="10">
                  <c:v>-7.0300000000000001E-2</c:v>
                </c:pt>
                <c:pt idx="11">
                  <c:v>-9.5200000000000007E-2</c:v>
                </c:pt>
                <c:pt idx="12">
                  <c:v>-0.12540000000000001</c:v>
                </c:pt>
                <c:pt idx="13">
                  <c:v>-0.15720000000000001</c:v>
                </c:pt>
                <c:pt idx="14">
                  <c:v>-0.18779999999999999</c:v>
                </c:pt>
                <c:pt idx="15">
                  <c:v>-0.20780000000000001</c:v>
                </c:pt>
                <c:pt idx="16">
                  <c:v>-0.2127</c:v>
                </c:pt>
                <c:pt idx="17">
                  <c:v>-0.19539999999999999</c:v>
                </c:pt>
                <c:pt idx="18">
                  <c:v>-0.15529999999999999</c:v>
                </c:pt>
                <c:pt idx="19">
                  <c:v>-0.1085</c:v>
                </c:pt>
                <c:pt idx="20">
                  <c:v>-6.0299999999999999E-2</c:v>
                </c:pt>
                <c:pt idx="21">
                  <c:v>-1.78E-2</c:v>
                </c:pt>
                <c:pt idx="22">
                  <c:v>1.4E-3</c:v>
                </c:pt>
                <c:pt idx="23">
                  <c:v>3.8999999999999998E-3</c:v>
                </c:pt>
                <c:pt idx="24">
                  <c:v>2.5000000000000001E-3</c:v>
                </c:pt>
                <c:pt idx="25">
                  <c:v>5.9999999999999995E-4</c:v>
                </c:pt>
                <c:pt idx="26">
                  <c:v>0</c:v>
                </c:pt>
                <c:pt idx="27">
                  <c:v>-2.0000000000000001E-4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preprocess!$E$175:$E$202</c:f>
              <c:numCache>
                <c:formatCode>General</c:formatCode>
                <c:ptCount val="28"/>
                <c:pt idx="0">
                  <c:v>-2.0400000000000001E-2</c:v>
                </c:pt>
                <c:pt idx="1">
                  <c:v>-8.6400000000000005E-2</c:v>
                </c:pt>
                <c:pt idx="2">
                  <c:v>-3.15E-2</c:v>
                </c:pt>
                <c:pt idx="3">
                  <c:v>8.6900000000000005E-2</c:v>
                </c:pt>
                <c:pt idx="4">
                  <c:v>0.14000000000000001</c:v>
                </c:pt>
                <c:pt idx="5">
                  <c:v>0.1668</c:v>
                </c:pt>
                <c:pt idx="6">
                  <c:v>0.1552</c:v>
                </c:pt>
                <c:pt idx="7">
                  <c:v>0.10589999999999999</c:v>
                </c:pt>
                <c:pt idx="8">
                  <c:v>6.3399999999999998E-2</c:v>
                </c:pt>
                <c:pt idx="9">
                  <c:v>6.13E-2</c:v>
                </c:pt>
                <c:pt idx="10">
                  <c:v>8.3699999999999997E-2</c:v>
                </c:pt>
                <c:pt idx="11">
                  <c:v>0.10580000000000001</c:v>
                </c:pt>
                <c:pt idx="12">
                  <c:v>0.1096</c:v>
                </c:pt>
                <c:pt idx="13">
                  <c:v>8.2799999999999999E-2</c:v>
                </c:pt>
                <c:pt idx="14">
                  <c:v>2.2200000000000001E-2</c:v>
                </c:pt>
                <c:pt idx="15">
                  <c:v>-4.8800000000000003E-2</c:v>
                </c:pt>
                <c:pt idx="16">
                  <c:v>-0.1017</c:v>
                </c:pt>
                <c:pt idx="17">
                  <c:v>-0.10639999999999999</c:v>
                </c:pt>
                <c:pt idx="18">
                  <c:v>-6.4299999999999996E-2</c:v>
                </c:pt>
                <c:pt idx="19">
                  <c:v>-1.0500000000000001E-2</c:v>
                </c:pt>
                <c:pt idx="20">
                  <c:v>3.8699999999999998E-2</c:v>
                </c:pt>
                <c:pt idx="21">
                  <c:v>7.22E-2</c:v>
                </c:pt>
                <c:pt idx="22">
                  <c:v>7.1400000000000005E-2</c:v>
                </c:pt>
                <c:pt idx="23">
                  <c:v>4.99E-2</c:v>
                </c:pt>
                <c:pt idx="24">
                  <c:v>2.6499999999999999E-2</c:v>
                </c:pt>
                <c:pt idx="25">
                  <c:v>1.1599999999999999E-2</c:v>
                </c:pt>
                <c:pt idx="26">
                  <c:v>5.0000000000000001E-3</c:v>
                </c:pt>
                <c:pt idx="27">
                  <c:v>1.8E-3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preprocess!$F$175:$F$202</c:f>
              <c:numCache>
                <c:formatCode>General</c:formatCode>
                <c:ptCount val="28"/>
                <c:pt idx="0">
                  <c:v>0.1646</c:v>
                </c:pt>
                <c:pt idx="1">
                  <c:v>5.16E-2</c:v>
                </c:pt>
                <c:pt idx="2">
                  <c:v>7.7499999999999999E-2</c:v>
                </c:pt>
                <c:pt idx="3">
                  <c:v>0.18490000000000001</c:v>
                </c:pt>
                <c:pt idx="4">
                  <c:v>0.25600000000000001</c:v>
                </c:pt>
                <c:pt idx="5">
                  <c:v>0.30580000000000002</c:v>
                </c:pt>
                <c:pt idx="6">
                  <c:v>0.28920000000000001</c:v>
                </c:pt>
                <c:pt idx="7">
                  <c:v>0.2089</c:v>
                </c:pt>
                <c:pt idx="8">
                  <c:v>0.1454</c:v>
                </c:pt>
                <c:pt idx="9">
                  <c:v>0.1583</c:v>
                </c:pt>
                <c:pt idx="10">
                  <c:v>0.21870000000000001</c:v>
                </c:pt>
                <c:pt idx="11">
                  <c:v>0.2838</c:v>
                </c:pt>
                <c:pt idx="12">
                  <c:v>0.31759999999999999</c:v>
                </c:pt>
                <c:pt idx="13">
                  <c:v>0.29580000000000001</c:v>
                </c:pt>
                <c:pt idx="14">
                  <c:v>0.2092</c:v>
                </c:pt>
                <c:pt idx="15">
                  <c:v>9.4200000000000006E-2</c:v>
                </c:pt>
                <c:pt idx="16">
                  <c:v>2.9999999999999997E-4</c:v>
                </c:pt>
                <c:pt idx="17">
                  <c:v>-2.4400000000000002E-2</c:v>
                </c:pt>
                <c:pt idx="18">
                  <c:v>1.9699999999999999E-2</c:v>
                </c:pt>
                <c:pt idx="19">
                  <c:v>7.85E-2</c:v>
                </c:pt>
                <c:pt idx="20">
                  <c:v>0.12670000000000001</c:v>
                </c:pt>
                <c:pt idx="21">
                  <c:v>0.1492</c:v>
                </c:pt>
                <c:pt idx="22">
                  <c:v>0.13139999999999999</c:v>
                </c:pt>
                <c:pt idx="23">
                  <c:v>8.8900000000000007E-2</c:v>
                </c:pt>
                <c:pt idx="24">
                  <c:v>4.8500000000000001E-2</c:v>
                </c:pt>
                <c:pt idx="25">
                  <c:v>2.1600000000000001E-2</c:v>
                </c:pt>
                <c:pt idx="26">
                  <c:v>8.0000000000000002E-3</c:v>
                </c:pt>
                <c:pt idx="27">
                  <c:v>2.8E-3</c:v>
                </c:pt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preprocess!$G$175:$G$202</c:f>
              <c:numCache>
                <c:formatCode>General</c:formatCode>
                <c:ptCount val="28"/>
                <c:pt idx="0">
                  <c:v>0.24660000000000001</c:v>
                </c:pt>
                <c:pt idx="1">
                  <c:v>0.1236</c:v>
                </c:pt>
                <c:pt idx="2">
                  <c:v>0.1285</c:v>
                </c:pt>
                <c:pt idx="3">
                  <c:v>0.21190000000000001</c:v>
                </c:pt>
                <c:pt idx="4">
                  <c:v>0.28100000000000003</c:v>
                </c:pt>
                <c:pt idx="5">
                  <c:v>0.33579999999999999</c:v>
                </c:pt>
                <c:pt idx="6">
                  <c:v>0.31919999999999998</c:v>
                </c:pt>
                <c:pt idx="7">
                  <c:v>0.2349</c:v>
                </c:pt>
                <c:pt idx="8">
                  <c:v>0.1694</c:v>
                </c:pt>
                <c:pt idx="9">
                  <c:v>0.1883</c:v>
                </c:pt>
                <c:pt idx="10">
                  <c:v>0.26069999999999999</c:v>
                </c:pt>
                <c:pt idx="11">
                  <c:v>0.33979999999999999</c:v>
                </c:pt>
                <c:pt idx="12">
                  <c:v>0.3856</c:v>
                </c:pt>
                <c:pt idx="13">
                  <c:v>0.37080000000000002</c:v>
                </c:pt>
                <c:pt idx="14">
                  <c:v>0.28320000000000001</c:v>
                </c:pt>
                <c:pt idx="15">
                  <c:v>0.16220000000000001</c:v>
                </c:pt>
                <c:pt idx="16">
                  <c:v>6.0299999999999999E-2</c:v>
                </c:pt>
                <c:pt idx="17">
                  <c:v>2.76E-2</c:v>
                </c:pt>
                <c:pt idx="18">
                  <c:v>6.4699999999999994E-2</c:v>
                </c:pt>
                <c:pt idx="19">
                  <c:v>0.11749999999999999</c:v>
                </c:pt>
                <c:pt idx="20">
                  <c:v>0.15670000000000001</c:v>
                </c:pt>
                <c:pt idx="21">
                  <c:v>0.17019999999999999</c:v>
                </c:pt>
                <c:pt idx="22">
                  <c:v>0.1444</c:v>
                </c:pt>
                <c:pt idx="23">
                  <c:v>9.7900000000000001E-2</c:v>
                </c:pt>
                <c:pt idx="24">
                  <c:v>5.2499999999999998E-2</c:v>
                </c:pt>
                <c:pt idx="25">
                  <c:v>2.3599999999999999E-2</c:v>
                </c:pt>
                <c:pt idx="26">
                  <c:v>8.9999999999999993E-3</c:v>
                </c:pt>
                <c:pt idx="27">
                  <c:v>3.8E-3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preprocess!$H$175:$H$202</c:f>
              <c:numCache>
                <c:formatCode>General</c:formatCode>
                <c:ptCount val="28"/>
                <c:pt idx="0">
                  <c:v>0.29959999999999998</c:v>
                </c:pt>
                <c:pt idx="1">
                  <c:v>0.1996</c:v>
                </c:pt>
                <c:pt idx="2">
                  <c:v>0.16850000000000001</c:v>
                </c:pt>
                <c:pt idx="3">
                  <c:v>0.18790000000000001</c:v>
                </c:pt>
                <c:pt idx="4">
                  <c:v>0.23300000000000001</c:v>
                </c:pt>
                <c:pt idx="5">
                  <c:v>0.27779999999999999</c:v>
                </c:pt>
                <c:pt idx="6">
                  <c:v>0.26619999999999999</c:v>
                </c:pt>
                <c:pt idx="7">
                  <c:v>0.2019</c:v>
                </c:pt>
                <c:pt idx="8">
                  <c:v>0.15340000000000001</c:v>
                </c:pt>
                <c:pt idx="9">
                  <c:v>0.17730000000000001</c:v>
                </c:pt>
                <c:pt idx="10">
                  <c:v>0.2467</c:v>
                </c:pt>
                <c:pt idx="11">
                  <c:v>0.32279999999999998</c:v>
                </c:pt>
                <c:pt idx="12">
                  <c:v>0.37259999999999999</c:v>
                </c:pt>
                <c:pt idx="13">
                  <c:v>0.37380000000000002</c:v>
                </c:pt>
                <c:pt idx="14">
                  <c:v>0.31119999999999998</c:v>
                </c:pt>
                <c:pt idx="15">
                  <c:v>0.21820000000000001</c:v>
                </c:pt>
                <c:pt idx="16">
                  <c:v>0.1343</c:v>
                </c:pt>
                <c:pt idx="17">
                  <c:v>0.10059999999999999</c:v>
                </c:pt>
                <c:pt idx="18">
                  <c:v>0.1157</c:v>
                </c:pt>
                <c:pt idx="19">
                  <c:v>0.14149999999999999</c:v>
                </c:pt>
                <c:pt idx="20">
                  <c:v>0.1547</c:v>
                </c:pt>
                <c:pt idx="21">
                  <c:v>0.1492</c:v>
                </c:pt>
                <c:pt idx="22">
                  <c:v>0.12039999999999999</c:v>
                </c:pt>
                <c:pt idx="23">
                  <c:v>7.9899999999999999E-2</c:v>
                </c:pt>
                <c:pt idx="24">
                  <c:v>4.3499999999999997E-2</c:v>
                </c:pt>
                <c:pt idx="25">
                  <c:v>1.8599999999999998E-2</c:v>
                </c:pt>
                <c:pt idx="26">
                  <c:v>7.0000000000000001E-3</c:v>
                </c:pt>
                <c:pt idx="27">
                  <c:v>2.8E-3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preprocess!$I$175:$I$202</c:f>
              <c:numCache>
                <c:formatCode>General</c:formatCode>
                <c:ptCount val="28"/>
                <c:pt idx="0">
                  <c:v>0.40760000000000002</c:v>
                </c:pt>
                <c:pt idx="1">
                  <c:v>0.34560000000000002</c:v>
                </c:pt>
                <c:pt idx="2">
                  <c:v>0.2505</c:v>
                </c:pt>
                <c:pt idx="3">
                  <c:v>0.15890000000000001</c:v>
                </c:pt>
                <c:pt idx="4">
                  <c:v>0.16700000000000001</c:v>
                </c:pt>
                <c:pt idx="5">
                  <c:v>0.1978</c:v>
                </c:pt>
                <c:pt idx="6">
                  <c:v>0.19520000000000001</c:v>
                </c:pt>
                <c:pt idx="7">
                  <c:v>0.15890000000000001</c:v>
                </c:pt>
                <c:pt idx="8">
                  <c:v>0.1384</c:v>
                </c:pt>
                <c:pt idx="9">
                  <c:v>0.17130000000000001</c:v>
                </c:pt>
                <c:pt idx="10">
                  <c:v>0.2397</c:v>
                </c:pt>
                <c:pt idx="11">
                  <c:v>0.31680000000000003</c:v>
                </c:pt>
                <c:pt idx="12">
                  <c:v>0.37859999999999999</c:v>
                </c:pt>
                <c:pt idx="13">
                  <c:v>0.40479999999999999</c:v>
                </c:pt>
                <c:pt idx="14">
                  <c:v>0.38519999999999999</c:v>
                </c:pt>
                <c:pt idx="15">
                  <c:v>0.3342</c:v>
                </c:pt>
                <c:pt idx="16">
                  <c:v>0.27529999999999999</c:v>
                </c:pt>
                <c:pt idx="17">
                  <c:v>0.2356</c:v>
                </c:pt>
                <c:pt idx="18">
                  <c:v>0.2137</c:v>
                </c:pt>
                <c:pt idx="19">
                  <c:v>0.19450000000000001</c:v>
                </c:pt>
                <c:pt idx="20">
                  <c:v>0.16370000000000001</c:v>
                </c:pt>
                <c:pt idx="21">
                  <c:v>0.1242</c:v>
                </c:pt>
                <c:pt idx="22">
                  <c:v>8.7400000000000005E-2</c:v>
                </c:pt>
                <c:pt idx="23">
                  <c:v>5.5899999999999998E-2</c:v>
                </c:pt>
                <c:pt idx="24">
                  <c:v>2.9499999999999998E-2</c:v>
                </c:pt>
                <c:pt idx="25">
                  <c:v>1.3599999999999999E-2</c:v>
                </c:pt>
                <c:pt idx="26">
                  <c:v>5.0000000000000001E-3</c:v>
                </c:pt>
                <c:pt idx="27">
                  <c:v>1.8E-3</c:v>
                </c:pt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preprocess!$J$175:$J$202</c:f>
              <c:numCache>
                <c:formatCode>General</c:formatCode>
                <c:ptCount val="28"/>
                <c:pt idx="0">
                  <c:v>0.52659999999999996</c:v>
                </c:pt>
                <c:pt idx="1">
                  <c:v>0.50060000000000004</c:v>
                </c:pt>
                <c:pt idx="2">
                  <c:v>0.34250000000000003</c:v>
                </c:pt>
                <c:pt idx="3">
                  <c:v>0.1399</c:v>
                </c:pt>
                <c:pt idx="4">
                  <c:v>0.111</c:v>
                </c:pt>
                <c:pt idx="5">
                  <c:v>0.1298</c:v>
                </c:pt>
                <c:pt idx="6">
                  <c:v>0.13619999999999999</c:v>
                </c:pt>
                <c:pt idx="7">
                  <c:v>0.12690000000000001</c:v>
                </c:pt>
                <c:pt idx="8">
                  <c:v>0.13139999999999999</c:v>
                </c:pt>
                <c:pt idx="9">
                  <c:v>0.17530000000000001</c:v>
                </c:pt>
                <c:pt idx="10">
                  <c:v>0.2457</c:v>
                </c:pt>
                <c:pt idx="11">
                  <c:v>0.32779999999999998</c:v>
                </c:pt>
                <c:pt idx="12">
                  <c:v>0.40460000000000002</c:v>
                </c:pt>
                <c:pt idx="13">
                  <c:v>0.45879999999999999</c:v>
                </c:pt>
                <c:pt idx="14">
                  <c:v>0.47820000000000001</c:v>
                </c:pt>
                <c:pt idx="15">
                  <c:v>0.4652</c:v>
                </c:pt>
                <c:pt idx="16">
                  <c:v>0.42830000000000001</c:v>
                </c:pt>
                <c:pt idx="17">
                  <c:v>0.38159999999999999</c:v>
                </c:pt>
                <c:pt idx="18">
                  <c:v>0.32269999999999999</c:v>
                </c:pt>
                <c:pt idx="19">
                  <c:v>0.25750000000000001</c:v>
                </c:pt>
                <c:pt idx="20">
                  <c:v>0.1817</c:v>
                </c:pt>
                <c:pt idx="21">
                  <c:v>0.1062</c:v>
                </c:pt>
                <c:pt idx="22">
                  <c:v>5.9400000000000001E-2</c:v>
                </c:pt>
                <c:pt idx="23">
                  <c:v>3.49E-2</c:v>
                </c:pt>
                <c:pt idx="24">
                  <c:v>1.8499999999999999E-2</c:v>
                </c:pt>
                <c:pt idx="25">
                  <c:v>8.6E-3</c:v>
                </c:pt>
                <c:pt idx="26">
                  <c:v>3.0000000000000001E-3</c:v>
                </c:pt>
                <c:pt idx="27">
                  <c:v>1.8E-3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preprocess!$K$175:$K$202</c:f>
              <c:numCache>
                <c:formatCode>General</c:formatCode>
                <c:ptCount val="28"/>
                <c:pt idx="0">
                  <c:v>0.5726</c:v>
                </c:pt>
                <c:pt idx="1">
                  <c:v>0.5746</c:v>
                </c:pt>
                <c:pt idx="2">
                  <c:v>0.38450000000000001</c:v>
                </c:pt>
                <c:pt idx="3">
                  <c:v>0.12089999999999999</c:v>
                </c:pt>
                <c:pt idx="4">
                  <c:v>6.9000000000000006E-2</c:v>
                </c:pt>
                <c:pt idx="5">
                  <c:v>7.9799999999999996E-2</c:v>
                </c:pt>
                <c:pt idx="6">
                  <c:v>9.0200000000000002E-2</c:v>
                </c:pt>
                <c:pt idx="7">
                  <c:v>9.8900000000000002E-2</c:v>
                </c:pt>
                <c:pt idx="8">
                  <c:v>0.12039999999999999</c:v>
                </c:pt>
                <c:pt idx="9">
                  <c:v>0.16830000000000001</c:v>
                </c:pt>
                <c:pt idx="10">
                  <c:v>0.23769999999999999</c:v>
                </c:pt>
                <c:pt idx="11">
                  <c:v>0.31979999999999997</c:v>
                </c:pt>
                <c:pt idx="12">
                  <c:v>0.40160000000000001</c:v>
                </c:pt>
                <c:pt idx="13">
                  <c:v>0.4698</c:v>
                </c:pt>
                <c:pt idx="14">
                  <c:v>0.51419999999999999</c:v>
                </c:pt>
                <c:pt idx="15">
                  <c:v>0.5272</c:v>
                </c:pt>
                <c:pt idx="16">
                  <c:v>0.50629999999999997</c:v>
                </c:pt>
                <c:pt idx="17">
                  <c:v>0.45760000000000001</c:v>
                </c:pt>
                <c:pt idx="18">
                  <c:v>0.37769999999999998</c:v>
                </c:pt>
                <c:pt idx="19">
                  <c:v>0.28549999999999998</c:v>
                </c:pt>
                <c:pt idx="20">
                  <c:v>0.1847</c:v>
                </c:pt>
                <c:pt idx="21">
                  <c:v>8.9200000000000002E-2</c:v>
                </c:pt>
                <c:pt idx="22">
                  <c:v>3.9399999999999998E-2</c:v>
                </c:pt>
                <c:pt idx="23">
                  <c:v>1.9900000000000001E-2</c:v>
                </c:pt>
                <c:pt idx="24">
                  <c:v>9.4999999999999998E-3</c:v>
                </c:pt>
                <c:pt idx="25">
                  <c:v>4.5999999999999999E-3</c:v>
                </c:pt>
                <c:pt idx="26">
                  <c:v>2E-3</c:v>
                </c:pt>
                <c:pt idx="27">
                  <c:v>8.0000000000000004E-4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preprocess!$L$175:$L$202</c:f>
              <c:numCache>
                <c:formatCode>General</c:formatCode>
                <c:ptCount val="28"/>
                <c:pt idx="0">
                  <c:v>0.53659999999999997</c:v>
                </c:pt>
                <c:pt idx="1">
                  <c:v>0.54859999999999998</c:v>
                </c:pt>
                <c:pt idx="2">
                  <c:v>0.36249999999999999</c:v>
                </c:pt>
                <c:pt idx="3">
                  <c:v>9.4899999999999998E-2</c:v>
                </c:pt>
                <c:pt idx="4">
                  <c:v>3.6999999999999998E-2</c:v>
                </c:pt>
                <c:pt idx="5">
                  <c:v>4.1799999999999997E-2</c:v>
                </c:pt>
                <c:pt idx="6">
                  <c:v>5.4199999999999998E-2</c:v>
                </c:pt>
                <c:pt idx="7">
                  <c:v>7.0900000000000005E-2</c:v>
                </c:pt>
                <c:pt idx="8">
                  <c:v>9.9400000000000002E-2</c:v>
                </c:pt>
                <c:pt idx="9">
                  <c:v>0.14430000000000001</c:v>
                </c:pt>
                <c:pt idx="10">
                  <c:v>0.20469999999999999</c:v>
                </c:pt>
                <c:pt idx="11">
                  <c:v>0.27579999999999999</c:v>
                </c:pt>
                <c:pt idx="12">
                  <c:v>0.35160000000000002</c:v>
                </c:pt>
                <c:pt idx="13">
                  <c:v>0.42080000000000001</c:v>
                </c:pt>
                <c:pt idx="14">
                  <c:v>0.47320000000000001</c:v>
                </c:pt>
                <c:pt idx="15">
                  <c:v>0.49819999999999998</c:v>
                </c:pt>
                <c:pt idx="16">
                  <c:v>0.49030000000000001</c:v>
                </c:pt>
                <c:pt idx="17">
                  <c:v>0.4456</c:v>
                </c:pt>
                <c:pt idx="18">
                  <c:v>0.36270000000000002</c:v>
                </c:pt>
                <c:pt idx="19">
                  <c:v>0.26650000000000001</c:v>
                </c:pt>
                <c:pt idx="20">
                  <c:v>0.16370000000000001</c:v>
                </c:pt>
                <c:pt idx="21">
                  <c:v>6.9199999999999998E-2</c:v>
                </c:pt>
                <c:pt idx="22">
                  <c:v>2.24E-2</c:v>
                </c:pt>
                <c:pt idx="23">
                  <c:v>8.8999999999999999E-3</c:v>
                </c:pt>
                <c:pt idx="24">
                  <c:v>4.4999999999999997E-3</c:v>
                </c:pt>
                <c:pt idx="25">
                  <c:v>1.6000000000000001E-3</c:v>
                </c:pt>
                <c:pt idx="26">
                  <c:v>1E-3</c:v>
                </c:pt>
                <c:pt idx="27">
                  <c:v>8.0000000000000004E-4</c:v>
                </c:pt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preprocess!$M$175:$M$202</c:f>
              <c:numCache>
                <c:formatCode>General</c:formatCode>
                <c:ptCount val="28"/>
                <c:pt idx="0">
                  <c:v>0.4466</c:v>
                </c:pt>
                <c:pt idx="1">
                  <c:v>0.46160000000000001</c:v>
                </c:pt>
                <c:pt idx="2">
                  <c:v>0.30049999999999999</c:v>
                </c:pt>
                <c:pt idx="3">
                  <c:v>6.6900000000000001E-2</c:v>
                </c:pt>
                <c:pt idx="4">
                  <c:v>1.2E-2</c:v>
                </c:pt>
                <c:pt idx="5">
                  <c:v>1.2800000000000001E-2</c:v>
                </c:pt>
                <c:pt idx="6">
                  <c:v>2.4199999999999999E-2</c:v>
                </c:pt>
                <c:pt idx="7">
                  <c:v>4.3900000000000002E-2</c:v>
                </c:pt>
                <c:pt idx="8">
                  <c:v>7.2400000000000006E-2</c:v>
                </c:pt>
                <c:pt idx="9">
                  <c:v>0.1103</c:v>
                </c:pt>
                <c:pt idx="10">
                  <c:v>0.15570000000000001</c:v>
                </c:pt>
                <c:pt idx="11">
                  <c:v>0.21179999999999999</c:v>
                </c:pt>
                <c:pt idx="12">
                  <c:v>0.27260000000000001</c:v>
                </c:pt>
                <c:pt idx="13">
                  <c:v>0.33279999999999998</c:v>
                </c:pt>
                <c:pt idx="14">
                  <c:v>0.38319999999999999</c:v>
                </c:pt>
                <c:pt idx="15">
                  <c:v>0.41320000000000001</c:v>
                </c:pt>
                <c:pt idx="16">
                  <c:v>0.4133</c:v>
                </c:pt>
                <c:pt idx="17">
                  <c:v>0.37659999999999999</c:v>
                </c:pt>
                <c:pt idx="18">
                  <c:v>0.30370000000000003</c:v>
                </c:pt>
                <c:pt idx="19">
                  <c:v>0.2185</c:v>
                </c:pt>
                <c:pt idx="20">
                  <c:v>0.12870000000000001</c:v>
                </c:pt>
                <c:pt idx="21">
                  <c:v>4.7199999999999999E-2</c:v>
                </c:pt>
                <c:pt idx="22">
                  <c:v>9.4000000000000004E-3</c:v>
                </c:pt>
                <c:pt idx="23">
                  <c:v>8.9999999999999998E-4</c:v>
                </c:pt>
                <c:pt idx="24">
                  <c:v>-5.0000000000000001E-4</c:v>
                </c:pt>
                <c:pt idx="25">
                  <c:v>-4.0000000000000002E-4</c:v>
                </c:pt>
                <c:pt idx="26">
                  <c:v>0</c:v>
                </c:pt>
                <c:pt idx="27">
                  <c:v>8.0000000000000004E-4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preprocess!$N$175:$N$202</c:f>
              <c:numCache>
                <c:formatCode>General</c:formatCode>
                <c:ptCount val="28"/>
                <c:pt idx="0">
                  <c:v>0.33760000000000001</c:v>
                </c:pt>
                <c:pt idx="1">
                  <c:v>0.35060000000000002</c:v>
                </c:pt>
                <c:pt idx="2">
                  <c:v>0.22450000000000001</c:v>
                </c:pt>
                <c:pt idx="3">
                  <c:v>3.8899999999999997E-2</c:v>
                </c:pt>
                <c:pt idx="4">
                  <c:v>-7.0000000000000001E-3</c:v>
                </c:pt>
                <c:pt idx="5">
                  <c:v>-1.0200000000000001E-2</c:v>
                </c:pt>
                <c:pt idx="6">
                  <c:v>-8.0000000000000004E-4</c:v>
                </c:pt>
                <c:pt idx="7">
                  <c:v>1.9900000000000001E-2</c:v>
                </c:pt>
                <c:pt idx="8">
                  <c:v>4.6399999999999997E-2</c:v>
                </c:pt>
                <c:pt idx="9">
                  <c:v>7.3300000000000004E-2</c:v>
                </c:pt>
                <c:pt idx="10">
                  <c:v>0.1047</c:v>
                </c:pt>
                <c:pt idx="11">
                  <c:v>0.14280000000000001</c:v>
                </c:pt>
                <c:pt idx="12">
                  <c:v>0.18659999999999999</c:v>
                </c:pt>
                <c:pt idx="13">
                  <c:v>0.23380000000000001</c:v>
                </c:pt>
                <c:pt idx="14">
                  <c:v>0.2782</c:v>
                </c:pt>
                <c:pt idx="15">
                  <c:v>0.30819999999999997</c:v>
                </c:pt>
                <c:pt idx="16">
                  <c:v>0.31430000000000002</c:v>
                </c:pt>
                <c:pt idx="17">
                  <c:v>0.28860000000000002</c:v>
                </c:pt>
                <c:pt idx="18">
                  <c:v>0.23069999999999999</c:v>
                </c:pt>
                <c:pt idx="19">
                  <c:v>0.1615</c:v>
                </c:pt>
                <c:pt idx="20">
                  <c:v>8.9700000000000002E-2</c:v>
                </c:pt>
                <c:pt idx="21">
                  <c:v>2.6200000000000001E-2</c:v>
                </c:pt>
                <c:pt idx="22">
                  <c:v>-1.6000000000000001E-3</c:v>
                </c:pt>
                <c:pt idx="23">
                  <c:v>-5.1000000000000004E-3</c:v>
                </c:pt>
                <c:pt idx="24">
                  <c:v>-3.5000000000000001E-3</c:v>
                </c:pt>
                <c:pt idx="25">
                  <c:v>-1.4E-3</c:v>
                </c:pt>
                <c:pt idx="26">
                  <c:v>0</c:v>
                </c:pt>
                <c:pt idx="27">
                  <c:v>-2.0000000000000001E-4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preprocess!$O$175:$O$202</c:f>
              <c:numCache>
                <c:formatCode>General</c:formatCode>
                <c:ptCount val="28"/>
                <c:pt idx="0">
                  <c:v>0.2276</c:v>
                </c:pt>
                <c:pt idx="1">
                  <c:v>0.24260000000000001</c:v>
                </c:pt>
                <c:pt idx="2">
                  <c:v>0.1515</c:v>
                </c:pt>
                <c:pt idx="3">
                  <c:v>1.3899999999999999E-2</c:v>
                </c:pt>
                <c:pt idx="4">
                  <c:v>-2.3E-2</c:v>
                </c:pt>
                <c:pt idx="5">
                  <c:v>-2.8199999999999999E-2</c:v>
                </c:pt>
                <c:pt idx="6">
                  <c:v>-2.0799999999999999E-2</c:v>
                </c:pt>
                <c:pt idx="7">
                  <c:v>-1.1000000000000001E-3</c:v>
                </c:pt>
                <c:pt idx="8">
                  <c:v>2.1399999999999999E-2</c:v>
                </c:pt>
                <c:pt idx="9">
                  <c:v>4.0300000000000002E-2</c:v>
                </c:pt>
                <c:pt idx="10">
                  <c:v>5.7700000000000001E-2</c:v>
                </c:pt>
                <c:pt idx="11">
                  <c:v>7.8799999999999995E-2</c:v>
                </c:pt>
                <c:pt idx="12">
                  <c:v>0.1076</c:v>
                </c:pt>
                <c:pt idx="13">
                  <c:v>0.14180000000000001</c:v>
                </c:pt>
                <c:pt idx="14">
                  <c:v>0.1792</c:v>
                </c:pt>
                <c:pt idx="15">
                  <c:v>0.2072</c:v>
                </c:pt>
                <c:pt idx="16">
                  <c:v>0.21829999999999999</c:v>
                </c:pt>
                <c:pt idx="17">
                  <c:v>0.2016</c:v>
                </c:pt>
                <c:pt idx="18">
                  <c:v>0.15870000000000001</c:v>
                </c:pt>
                <c:pt idx="19">
                  <c:v>0.1065</c:v>
                </c:pt>
                <c:pt idx="20">
                  <c:v>5.3699999999999998E-2</c:v>
                </c:pt>
                <c:pt idx="21">
                  <c:v>8.2000000000000007E-3</c:v>
                </c:pt>
                <c:pt idx="22">
                  <c:v>-9.5999999999999992E-3</c:v>
                </c:pt>
                <c:pt idx="23">
                  <c:v>-1.01E-2</c:v>
                </c:pt>
                <c:pt idx="24">
                  <c:v>-5.4999999999999997E-3</c:v>
                </c:pt>
                <c:pt idx="25">
                  <c:v>-2.3999999999999998E-3</c:v>
                </c:pt>
                <c:pt idx="26">
                  <c:v>-1E-3</c:v>
                </c:pt>
                <c:pt idx="27">
                  <c:v>-2.0000000000000001E-4</c:v>
                </c:pt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preprocess!$P$175:$P$202</c:f>
              <c:numCache>
                <c:formatCode>General</c:formatCode>
                <c:ptCount val="28"/>
                <c:pt idx="0">
                  <c:v>0.13159999999999999</c:v>
                </c:pt>
                <c:pt idx="1">
                  <c:v>0.14660000000000001</c:v>
                </c:pt>
                <c:pt idx="2">
                  <c:v>8.7499999999999994E-2</c:v>
                </c:pt>
                <c:pt idx="3">
                  <c:v>-6.1000000000000004E-3</c:v>
                </c:pt>
                <c:pt idx="4">
                  <c:v>-3.5000000000000003E-2</c:v>
                </c:pt>
                <c:pt idx="5">
                  <c:v>-4.2200000000000001E-2</c:v>
                </c:pt>
                <c:pt idx="6">
                  <c:v>-3.5799999999999998E-2</c:v>
                </c:pt>
                <c:pt idx="7">
                  <c:v>-1.7100000000000001E-2</c:v>
                </c:pt>
                <c:pt idx="8">
                  <c:v>1.4E-3</c:v>
                </c:pt>
                <c:pt idx="9">
                  <c:v>1.1299999999999999E-2</c:v>
                </c:pt>
                <c:pt idx="10">
                  <c:v>1.67E-2</c:v>
                </c:pt>
                <c:pt idx="11">
                  <c:v>2.4799999999999999E-2</c:v>
                </c:pt>
                <c:pt idx="12">
                  <c:v>3.9600000000000003E-2</c:v>
                </c:pt>
                <c:pt idx="13">
                  <c:v>6.2799999999999995E-2</c:v>
                </c:pt>
                <c:pt idx="14">
                  <c:v>9.2200000000000004E-2</c:v>
                </c:pt>
                <c:pt idx="15">
                  <c:v>0.1192</c:v>
                </c:pt>
                <c:pt idx="16">
                  <c:v>0.1333</c:v>
                </c:pt>
                <c:pt idx="17">
                  <c:v>0.12559999999999999</c:v>
                </c:pt>
                <c:pt idx="18">
                  <c:v>9.5699999999999993E-2</c:v>
                </c:pt>
                <c:pt idx="19">
                  <c:v>5.8500000000000003E-2</c:v>
                </c:pt>
                <c:pt idx="20">
                  <c:v>2.2700000000000001E-2</c:v>
                </c:pt>
                <c:pt idx="21">
                  <c:v>-7.7999999999999996E-3</c:v>
                </c:pt>
                <c:pt idx="22">
                  <c:v>-1.66E-2</c:v>
                </c:pt>
                <c:pt idx="23">
                  <c:v>-1.3100000000000001E-2</c:v>
                </c:pt>
                <c:pt idx="24">
                  <c:v>-7.4999999999999997E-3</c:v>
                </c:pt>
                <c:pt idx="25">
                  <c:v>-3.3999999999999998E-3</c:v>
                </c:pt>
                <c:pt idx="26">
                  <c:v>-1E-3</c:v>
                </c:pt>
                <c:pt idx="27">
                  <c:v>-2.0000000000000001E-4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preprocess!$Q$175:$Q$202</c:f>
              <c:numCache>
                <c:formatCode>General</c:formatCode>
                <c:ptCount val="28"/>
                <c:pt idx="0">
                  <c:v>4.9599999999999998E-2</c:v>
                </c:pt>
                <c:pt idx="1">
                  <c:v>6.5600000000000006E-2</c:v>
                </c:pt>
                <c:pt idx="2">
                  <c:v>3.3500000000000002E-2</c:v>
                </c:pt>
                <c:pt idx="3">
                  <c:v>-2.3099999999999999E-2</c:v>
                </c:pt>
                <c:pt idx="4">
                  <c:v>-4.3999999999999997E-2</c:v>
                </c:pt>
                <c:pt idx="5">
                  <c:v>-5.3199999999999997E-2</c:v>
                </c:pt>
                <c:pt idx="6">
                  <c:v>-4.8800000000000003E-2</c:v>
                </c:pt>
                <c:pt idx="7">
                  <c:v>-3.1099999999999999E-2</c:v>
                </c:pt>
                <c:pt idx="8">
                  <c:v>-1.5599999999999999E-2</c:v>
                </c:pt>
                <c:pt idx="9">
                  <c:v>-1.17E-2</c:v>
                </c:pt>
                <c:pt idx="10">
                  <c:v>-1.5299999999999999E-2</c:v>
                </c:pt>
                <c:pt idx="11">
                  <c:v>-1.9199999999999998E-2</c:v>
                </c:pt>
                <c:pt idx="12">
                  <c:v>-1.54E-2</c:v>
                </c:pt>
                <c:pt idx="13">
                  <c:v>-2.2000000000000001E-3</c:v>
                </c:pt>
                <c:pt idx="14">
                  <c:v>2.12E-2</c:v>
                </c:pt>
                <c:pt idx="15">
                  <c:v>4.6199999999999998E-2</c:v>
                </c:pt>
                <c:pt idx="16">
                  <c:v>6.3299999999999995E-2</c:v>
                </c:pt>
                <c:pt idx="17">
                  <c:v>6.2600000000000003E-2</c:v>
                </c:pt>
                <c:pt idx="18">
                  <c:v>4.3700000000000003E-2</c:v>
                </c:pt>
                <c:pt idx="19">
                  <c:v>1.95E-2</c:v>
                </c:pt>
                <c:pt idx="20">
                  <c:v>-3.3E-3</c:v>
                </c:pt>
                <c:pt idx="21">
                  <c:v>-1.9800000000000002E-2</c:v>
                </c:pt>
                <c:pt idx="22">
                  <c:v>-2.2599999999999999E-2</c:v>
                </c:pt>
                <c:pt idx="23">
                  <c:v>-1.61E-2</c:v>
                </c:pt>
                <c:pt idx="24">
                  <c:v>-8.5000000000000006E-3</c:v>
                </c:pt>
                <c:pt idx="25">
                  <c:v>-3.3999999999999998E-3</c:v>
                </c:pt>
                <c:pt idx="26">
                  <c:v>-1E-3</c:v>
                </c:pt>
                <c:pt idx="27">
                  <c:v>-2.0000000000000001E-4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preprocess!$R$175:$R$202</c:f>
              <c:numCache>
                <c:formatCode>General</c:formatCode>
                <c:ptCount val="28"/>
                <c:pt idx="0">
                  <c:v>-1.84E-2</c:v>
                </c:pt>
                <c:pt idx="1">
                  <c:v>5.9999999999999995E-4</c:v>
                </c:pt>
                <c:pt idx="2">
                  <c:v>-9.4999999999999998E-3</c:v>
                </c:pt>
                <c:pt idx="3">
                  <c:v>-3.61E-2</c:v>
                </c:pt>
                <c:pt idx="4">
                  <c:v>-5.1999999999999998E-2</c:v>
                </c:pt>
                <c:pt idx="5">
                  <c:v>-6.2199999999999998E-2</c:v>
                </c:pt>
                <c:pt idx="6">
                  <c:v>-5.8799999999999998E-2</c:v>
                </c:pt>
                <c:pt idx="7">
                  <c:v>-4.2099999999999999E-2</c:v>
                </c:pt>
                <c:pt idx="8">
                  <c:v>-2.86E-2</c:v>
                </c:pt>
                <c:pt idx="9">
                  <c:v>-3.0700000000000002E-2</c:v>
                </c:pt>
                <c:pt idx="10">
                  <c:v>-4.2299999999999997E-2</c:v>
                </c:pt>
                <c:pt idx="11">
                  <c:v>-5.5199999999999999E-2</c:v>
                </c:pt>
                <c:pt idx="12">
                  <c:v>-6.0400000000000002E-2</c:v>
                </c:pt>
                <c:pt idx="13">
                  <c:v>-5.5199999999999999E-2</c:v>
                </c:pt>
                <c:pt idx="14">
                  <c:v>-3.6799999999999999E-2</c:v>
                </c:pt>
                <c:pt idx="15">
                  <c:v>-1.2800000000000001E-2</c:v>
                </c:pt>
                <c:pt idx="16">
                  <c:v>6.3E-3</c:v>
                </c:pt>
                <c:pt idx="17">
                  <c:v>1.06E-2</c:v>
                </c:pt>
                <c:pt idx="18">
                  <c:v>6.9999999999999999E-4</c:v>
                </c:pt>
                <c:pt idx="19">
                  <c:v>-1.2500000000000001E-2</c:v>
                </c:pt>
                <c:pt idx="20">
                  <c:v>-2.3300000000000001E-2</c:v>
                </c:pt>
                <c:pt idx="21">
                  <c:v>-2.98E-2</c:v>
                </c:pt>
                <c:pt idx="22">
                  <c:v>-2.6599999999999999E-2</c:v>
                </c:pt>
                <c:pt idx="23">
                  <c:v>-1.8100000000000002E-2</c:v>
                </c:pt>
                <c:pt idx="24">
                  <c:v>-9.4999999999999998E-3</c:v>
                </c:pt>
                <c:pt idx="25">
                  <c:v>-4.4000000000000003E-3</c:v>
                </c:pt>
                <c:pt idx="26">
                  <c:v>-1E-3</c:v>
                </c:pt>
                <c:pt idx="27">
                  <c:v>-2.0000000000000001E-4</c:v>
                </c:pt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preprocess!$S$175:$S$202</c:f>
              <c:numCache>
                <c:formatCode>General</c:formatCode>
                <c:ptCount val="28"/>
                <c:pt idx="0">
                  <c:v>-7.3400000000000007E-2</c:v>
                </c:pt>
                <c:pt idx="1">
                  <c:v>-5.3400000000000003E-2</c:v>
                </c:pt>
                <c:pt idx="2">
                  <c:v>-4.5499999999999999E-2</c:v>
                </c:pt>
                <c:pt idx="3">
                  <c:v>-4.7100000000000003E-2</c:v>
                </c:pt>
                <c:pt idx="4">
                  <c:v>-5.8000000000000003E-2</c:v>
                </c:pt>
                <c:pt idx="5">
                  <c:v>-6.9199999999999998E-2</c:v>
                </c:pt>
                <c:pt idx="6">
                  <c:v>-6.6799999999999998E-2</c:v>
                </c:pt>
                <c:pt idx="7">
                  <c:v>-5.11E-2</c:v>
                </c:pt>
                <c:pt idx="8">
                  <c:v>-3.9600000000000003E-2</c:v>
                </c:pt>
                <c:pt idx="9">
                  <c:v>-4.5699999999999998E-2</c:v>
                </c:pt>
                <c:pt idx="10">
                  <c:v>-6.4299999999999996E-2</c:v>
                </c:pt>
                <c:pt idx="11">
                  <c:v>-8.3199999999999996E-2</c:v>
                </c:pt>
                <c:pt idx="12">
                  <c:v>-9.74E-2</c:v>
                </c:pt>
                <c:pt idx="13">
                  <c:v>-9.8199999999999996E-2</c:v>
                </c:pt>
                <c:pt idx="14">
                  <c:v>-8.2799999999999999E-2</c:v>
                </c:pt>
                <c:pt idx="15">
                  <c:v>-6.08E-2</c:v>
                </c:pt>
                <c:pt idx="16">
                  <c:v>-3.9699999999999999E-2</c:v>
                </c:pt>
                <c:pt idx="17">
                  <c:v>-3.04E-2</c:v>
                </c:pt>
                <c:pt idx="18">
                  <c:v>-3.3300000000000003E-2</c:v>
                </c:pt>
                <c:pt idx="19">
                  <c:v>-3.85E-2</c:v>
                </c:pt>
                <c:pt idx="20">
                  <c:v>-4.0300000000000002E-2</c:v>
                </c:pt>
                <c:pt idx="21">
                  <c:v>-3.78E-2</c:v>
                </c:pt>
                <c:pt idx="22">
                  <c:v>-3.0599999999999999E-2</c:v>
                </c:pt>
                <c:pt idx="23">
                  <c:v>-2.01E-2</c:v>
                </c:pt>
                <c:pt idx="24">
                  <c:v>-1.0500000000000001E-2</c:v>
                </c:pt>
                <c:pt idx="25">
                  <c:v>-4.4000000000000003E-3</c:v>
                </c:pt>
                <c:pt idx="26">
                  <c:v>-2E-3</c:v>
                </c:pt>
                <c:pt idx="27">
                  <c:v>-2.0000000000000001E-4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preprocess!$T$175:$T$202</c:f>
              <c:numCache>
                <c:formatCode>General</c:formatCode>
                <c:ptCount val="28"/>
                <c:pt idx="0">
                  <c:v>-0.11840000000000001</c:v>
                </c:pt>
                <c:pt idx="1">
                  <c:v>-9.64E-2</c:v>
                </c:pt>
                <c:pt idx="2">
                  <c:v>-7.3499999999999996E-2</c:v>
                </c:pt>
                <c:pt idx="3">
                  <c:v>-5.6099999999999997E-2</c:v>
                </c:pt>
                <c:pt idx="4">
                  <c:v>-6.3E-2</c:v>
                </c:pt>
                <c:pt idx="5">
                  <c:v>-7.5200000000000003E-2</c:v>
                </c:pt>
                <c:pt idx="6">
                  <c:v>-7.3800000000000004E-2</c:v>
                </c:pt>
                <c:pt idx="7">
                  <c:v>-5.8099999999999999E-2</c:v>
                </c:pt>
                <c:pt idx="8">
                  <c:v>-4.8599999999999997E-2</c:v>
                </c:pt>
                <c:pt idx="9">
                  <c:v>-5.8700000000000002E-2</c:v>
                </c:pt>
                <c:pt idx="10">
                  <c:v>-8.1299999999999997E-2</c:v>
                </c:pt>
                <c:pt idx="11">
                  <c:v>-0.1072</c:v>
                </c:pt>
                <c:pt idx="12">
                  <c:v>-0.12640000000000001</c:v>
                </c:pt>
                <c:pt idx="13">
                  <c:v>-0.13220000000000001</c:v>
                </c:pt>
                <c:pt idx="14">
                  <c:v>-0.1208</c:v>
                </c:pt>
                <c:pt idx="15">
                  <c:v>-9.8799999999999999E-2</c:v>
                </c:pt>
                <c:pt idx="16">
                  <c:v>-7.6700000000000004E-2</c:v>
                </c:pt>
                <c:pt idx="17">
                  <c:v>-6.4399999999999999E-2</c:v>
                </c:pt>
                <c:pt idx="18">
                  <c:v>-6.13E-2</c:v>
                </c:pt>
                <c:pt idx="19">
                  <c:v>-5.9499999999999997E-2</c:v>
                </c:pt>
                <c:pt idx="20">
                  <c:v>-5.4300000000000001E-2</c:v>
                </c:pt>
                <c:pt idx="21">
                  <c:v>-4.3799999999999999E-2</c:v>
                </c:pt>
                <c:pt idx="22">
                  <c:v>-3.2599999999999997E-2</c:v>
                </c:pt>
                <c:pt idx="23">
                  <c:v>-2.1100000000000001E-2</c:v>
                </c:pt>
                <c:pt idx="24">
                  <c:v>-1.15E-2</c:v>
                </c:pt>
                <c:pt idx="25">
                  <c:v>-5.4000000000000003E-3</c:v>
                </c:pt>
                <c:pt idx="26">
                  <c:v>-2E-3</c:v>
                </c:pt>
                <c:pt idx="27">
                  <c:v>-2.0000000000000001E-4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preprocess!$U$175:$U$202</c:f>
              <c:numCache>
                <c:formatCode>General</c:formatCode>
                <c:ptCount val="28"/>
                <c:pt idx="0">
                  <c:v>-0.15440000000000001</c:v>
                </c:pt>
                <c:pt idx="1">
                  <c:v>-0.13139999999999999</c:v>
                </c:pt>
                <c:pt idx="2">
                  <c:v>-9.6500000000000002E-2</c:v>
                </c:pt>
                <c:pt idx="3">
                  <c:v>-6.3100000000000003E-2</c:v>
                </c:pt>
                <c:pt idx="4">
                  <c:v>-6.7000000000000004E-2</c:v>
                </c:pt>
                <c:pt idx="5">
                  <c:v>-8.0199999999999994E-2</c:v>
                </c:pt>
                <c:pt idx="6">
                  <c:v>-7.8799999999999995E-2</c:v>
                </c:pt>
                <c:pt idx="7">
                  <c:v>-6.4100000000000004E-2</c:v>
                </c:pt>
                <c:pt idx="8">
                  <c:v>-5.5599999999999997E-2</c:v>
                </c:pt>
                <c:pt idx="9">
                  <c:v>-6.8699999999999997E-2</c:v>
                </c:pt>
                <c:pt idx="10">
                  <c:v>-9.5299999999999996E-2</c:v>
                </c:pt>
                <c:pt idx="11">
                  <c:v>-0.12620000000000001</c:v>
                </c:pt>
                <c:pt idx="12">
                  <c:v>-0.15040000000000001</c:v>
                </c:pt>
                <c:pt idx="13">
                  <c:v>-0.16020000000000001</c:v>
                </c:pt>
                <c:pt idx="14">
                  <c:v>-0.15179999999999999</c:v>
                </c:pt>
                <c:pt idx="15">
                  <c:v>-0.1308</c:v>
                </c:pt>
                <c:pt idx="16">
                  <c:v>-0.1067</c:v>
                </c:pt>
                <c:pt idx="17">
                  <c:v>-9.1399999999999995E-2</c:v>
                </c:pt>
                <c:pt idx="18">
                  <c:v>-8.3299999999999999E-2</c:v>
                </c:pt>
                <c:pt idx="19">
                  <c:v>-7.6499999999999999E-2</c:v>
                </c:pt>
                <c:pt idx="20">
                  <c:v>-6.5299999999999997E-2</c:v>
                </c:pt>
                <c:pt idx="21">
                  <c:v>-4.9799999999999997E-2</c:v>
                </c:pt>
                <c:pt idx="22">
                  <c:v>-3.56E-2</c:v>
                </c:pt>
                <c:pt idx="23">
                  <c:v>-2.2100000000000002E-2</c:v>
                </c:pt>
                <c:pt idx="24">
                  <c:v>-1.2500000000000001E-2</c:v>
                </c:pt>
                <c:pt idx="25">
                  <c:v>-5.4000000000000003E-3</c:v>
                </c:pt>
                <c:pt idx="26">
                  <c:v>-2E-3</c:v>
                </c:pt>
                <c:pt idx="27">
                  <c:v>-2.0000000000000001E-4</c:v>
                </c:pt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preprocess!$V$175:$V$202</c:f>
              <c:numCache>
                <c:formatCode>General</c:formatCode>
                <c:ptCount val="28"/>
                <c:pt idx="0">
                  <c:v>-0.18440000000000001</c:v>
                </c:pt>
                <c:pt idx="1">
                  <c:v>-0.16039999999999999</c:v>
                </c:pt>
                <c:pt idx="2">
                  <c:v>-0.11650000000000001</c:v>
                </c:pt>
                <c:pt idx="3">
                  <c:v>-6.9099999999999995E-2</c:v>
                </c:pt>
                <c:pt idx="4">
                  <c:v>-7.0999999999999994E-2</c:v>
                </c:pt>
                <c:pt idx="5">
                  <c:v>-8.4199999999999997E-2</c:v>
                </c:pt>
                <c:pt idx="6">
                  <c:v>-8.2799999999999999E-2</c:v>
                </c:pt>
                <c:pt idx="7">
                  <c:v>-6.9099999999999995E-2</c:v>
                </c:pt>
                <c:pt idx="8">
                  <c:v>-6.1600000000000002E-2</c:v>
                </c:pt>
                <c:pt idx="9">
                  <c:v>-7.6700000000000004E-2</c:v>
                </c:pt>
                <c:pt idx="10">
                  <c:v>-0.10730000000000001</c:v>
                </c:pt>
                <c:pt idx="11">
                  <c:v>-0.14119999999999999</c:v>
                </c:pt>
                <c:pt idx="12">
                  <c:v>-0.1704</c:v>
                </c:pt>
                <c:pt idx="13">
                  <c:v>-0.1832</c:v>
                </c:pt>
                <c:pt idx="14">
                  <c:v>-0.17680000000000001</c:v>
                </c:pt>
                <c:pt idx="15">
                  <c:v>-0.15679999999999999</c:v>
                </c:pt>
                <c:pt idx="16">
                  <c:v>-0.13170000000000001</c:v>
                </c:pt>
                <c:pt idx="17">
                  <c:v>-0.1144</c:v>
                </c:pt>
                <c:pt idx="18">
                  <c:v>-0.1023</c:v>
                </c:pt>
                <c:pt idx="19">
                  <c:v>-9.0499999999999997E-2</c:v>
                </c:pt>
                <c:pt idx="20">
                  <c:v>-7.4300000000000005E-2</c:v>
                </c:pt>
                <c:pt idx="21">
                  <c:v>-5.3800000000000001E-2</c:v>
                </c:pt>
                <c:pt idx="22">
                  <c:v>-3.7600000000000001E-2</c:v>
                </c:pt>
                <c:pt idx="23">
                  <c:v>-2.3099999999999999E-2</c:v>
                </c:pt>
                <c:pt idx="24">
                  <c:v>-1.2500000000000001E-2</c:v>
                </c:pt>
                <c:pt idx="25">
                  <c:v>-5.4000000000000003E-3</c:v>
                </c:pt>
                <c:pt idx="26">
                  <c:v>-2E-3</c:v>
                </c:pt>
                <c:pt idx="27">
                  <c:v>-1.1999999999999999E-3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preprocess!$W$175:$W$202</c:f>
              <c:numCache>
                <c:formatCode>General</c:formatCode>
                <c:ptCount val="28"/>
                <c:pt idx="0">
                  <c:v>-0.2094</c:v>
                </c:pt>
                <c:pt idx="1">
                  <c:v>-0.18440000000000001</c:v>
                </c:pt>
                <c:pt idx="2">
                  <c:v>-0.13150000000000001</c:v>
                </c:pt>
                <c:pt idx="3">
                  <c:v>-7.4099999999999999E-2</c:v>
                </c:pt>
                <c:pt idx="4">
                  <c:v>-7.3999999999999996E-2</c:v>
                </c:pt>
                <c:pt idx="5">
                  <c:v>-8.72E-2</c:v>
                </c:pt>
                <c:pt idx="6">
                  <c:v>-8.6800000000000002E-2</c:v>
                </c:pt>
                <c:pt idx="7">
                  <c:v>-7.3099999999999998E-2</c:v>
                </c:pt>
                <c:pt idx="8">
                  <c:v>-6.5600000000000006E-2</c:v>
                </c:pt>
                <c:pt idx="9">
                  <c:v>-8.3699999999999997E-2</c:v>
                </c:pt>
                <c:pt idx="10">
                  <c:v>-0.1163</c:v>
                </c:pt>
                <c:pt idx="11">
                  <c:v>-0.1542</c:v>
                </c:pt>
                <c:pt idx="12">
                  <c:v>-0.18640000000000001</c:v>
                </c:pt>
                <c:pt idx="13">
                  <c:v>-0.20219999999999999</c:v>
                </c:pt>
                <c:pt idx="14">
                  <c:v>-0.1978</c:v>
                </c:pt>
                <c:pt idx="15">
                  <c:v>-0.17780000000000001</c:v>
                </c:pt>
                <c:pt idx="16">
                  <c:v>-0.1527</c:v>
                </c:pt>
                <c:pt idx="17">
                  <c:v>-0.13239999999999999</c:v>
                </c:pt>
                <c:pt idx="18">
                  <c:v>-0.1173</c:v>
                </c:pt>
                <c:pt idx="19">
                  <c:v>-0.10150000000000001</c:v>
                </c:pt>
                <c:pt idx="20">
                  <c:v>-8.1299999999999997E-2</c:v>
                </c:pt>
                <c:pt idx="21">
                  <c:v>-5.7799999999999997E-2</c:v>
                </c:pt>
                <c:pt idx="22">
                  <c:v>-3.8600000000000002E-2</c:v>
                </c:pt>
                <c:pt idx="23">
                  <c:v>-2.41E-2</c:v>
                </c:pt>
                <c:pt idx="24">
                  <c:v>-1.2500000000000001E-2</c:v>
                </c:pt>
                <c:pt idx="25">
                  <c:v>-5.4000000000000003E-3</c:v>
                </c:pt>
                <c:pt idx="26">
                  <c:v>-2E-3</c:v>
                </c:pt>
                <c:pt idx="27">
                  <c:v>-1.1999999999999999E-3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preprocess!$X$175:$X$202</c:f>
              <c:numCache>
                <c:formatCode>General</c:formatCode>
                <c:ptCount val="28"/>
                <c:pt idx="0">
                  <c:v>-0.23039999999999999</c:v>
                </c:pt>
                <c:pt idx="1">
                  <c:v>-0.2044</c:v>
                </c:pt>
                <c:pt idx="2">
                  <c:v>-0.14449999999999999</c:v>
                </c:pt>
                <c:pt idx="3">
                  <c:v>-7.9100000000000004E-2</c:v>
                </c:pt>
                <c:pt idx="4">
                  <c:v>-7.5999999999999998E-2</c:v>
                </c:pt>
                <c:pt idx="5">
                  <c:v>-9.0200000000000002E-2</c:v>
                </c:pt>
                <c:pt idx="6">
                  <c:v>-8.9800000000000005E-2</c:v>
                </c:pt>
                <c:pt idx="7">
                  <c:v>-7.6100000000000001E-2</c:v>
                </c:pt>
                <c:pt idx="8">
                  <c:v>-7.0599999999999996E-2</c:v>
                </c:pt>
                <c:pt idx="9">
                  <c:v>-8.8700000000000001E-2</c:v>
                </c:pt>
                <c:pt idx="10">
                  <c:v>-0.12429999999999999</c:v>
                </c:pt>
                <c:pt idx="11">
                  <c:v>-0.16520000000000001</c:v>
                </c:pt>
                <c:pt idx="12">
                  <c:v>-0.19939999999999999</c:v>
                </c:pt>
                <c:pt idx="13">
                  <c:v>-0.21820000000000001</c:v>
                </c:pt>
                <c:pt idx="14">
                  <c:v>-0.21479999999999999</c:v>
                </c:pt>
                <c:pt idx="15">
                  <c:v>-0.1958</c:v>
                </c:pt>
                <c:pt idx="16">
                  <c:v>-0.16969999999999999</c:v>
                </c:pt>
                <c:pt idx="17">
                  <c:v>-0.1474</c:v>
                </c:pt>
                <c:pt idx="18">
                  <c:v>-0.1303</c:v>
                </c:pt>
                <c:pt idx="19">
                  <c:v>-0.1115</c:v>
                </c:pt>
                <c:pt idx="20">
                  <c:v>-8.7300000000000003E-2</c:v>
                </c:pt>
                <c:pt idx="21">
                  <c:v>-6.08E-2</c:v>
                </c:pt>
                <c:pt idx="22">
                  <c:v>-4.0599999999999997E-2</c:v>
                </c:pt>
                <c:pt idx="23">
                  <c:v>-2.5100000000000001E-2</c:v>
                </c:pt>
                <c:pt idx="24">
                  <c:v>-1.35E-2</c:v>
                </c:pt>
                <c:pt idx="25">
                  <c:v>-5.4000000000000003E-3</c:v>
                </c:pt>
                <c:pt idx="26">
                  <c:v>-2E-3</c:v>
                </c:pt>
                <c:pt idx="27">
                  <c:v>-1.1999999999999999E-3</c:v>
                </c:pt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preprocess!$Y$175:$Y$202</c:f>
              <c:numCache>
                <c:formatCode>General</c:formatCode>
                <c:ptCount val="28"/>
                <c:pt idx="0">
                  <c:v>-0.24740000000000001</c:v>
                </c:pt>
                <c:pt idx="1">
                  <c:v>-0.22140000000000001</c:v>
                </c:pt>
                <c:pt idx="2">
                  <c:v>-0.1555</c:v>
                </c:pt>
                <c:pt idx="3">
                  <c:v>-8.2100000000000006E-2</c:v>
                </c:pt>
                <c:pt idx="4">
                  <c:v>-7.8E-2</c:v>
                </c:pt>
                <c:pt idx="5">
                  <c:v>-9.2200000000000004E-2</c:v>
                </c:pt>
                <c:pt idx="6">
                  <c:v>-9.2799999999999994E-2</c:v>
                </c:pt>
                <c:pt idx="7">
                  <c:v>-7.9100000000000004E-2</c:v>
                </c:pt>
                <c:pt idx="8">
                  <c:v>-7.3599999999999999E-2</c:v>
                </c:pt>
                <c:pt idx="9">
                  <c:v>-9.3700000000000006E-2</c:v>
                </c:pt>
                <c:pt idx="10">
                  <c:v>-0.1313</c:v>
                </c:pt>
                <c:pt idx="11">
                  <c:v>-0.17419999999999999</c:v>
                </c:pt>
                <c:pt idx="12">
                  <c:v>-0.2114</c:v>
                </c:pt>
                <c:pt idx="13">
                  <c:v>-0.23219999999999999</c:v>
                </c:pt>
                <c:pt idx="14">
                  <c:v>-0.2298</c:v>
                </c:pt>
                <c:pt idx="15">
                  <c:v>-0.20979999999999999</c:v>
                </c:pt>
                <c:pt idx="16">
                  <c:v>-0.1837</c:v>
                </c:pt>
                <c:pt idx="17">
                  <c:v>-0.16039999999999999</c:v>
                </c:pt>
                <c:pt idx="18">
                  <c:v>-0.14030000000000001</c:v>
                </c:pt>
                <c:pt idx="19">
                  <c:v>-0.1195</c:v>
                </c:pt>
                <c:pt idx="20">
                  <c:v>-9.3299999999999994E-2</c:v>
                </c:pt>
                <c:pt idx="21">
                  <c:v>-6.3799999999999996E-2</c:v>
                </c:pt>
                <c:pt idx="22">
                  <c:v>-4.1599999999999998E-2</c:v>
                </c:pt>
                <c:pt idx="23">
                  <c:v>-2.6100000000000002E-2</c:v>
                </c:pt>
                <c:pt idx="24">
                  <c:v>-1.35E-2</c:v>
                </c:pt>
                <c:pt idx="25">
                  <c:v>-6.4000000000000003E-3</c:v>
                </c:pt>
                <c:pt idx="26">
                  <c:v>-2E-3</c:v>
                </c:pt>
                <c:pt idx="27">
                  <c:v>-1.1999999999999999E-3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preprocess!$Z$175:$Z$202</c:f>
              <c:numCache>
                <c:formatCode>General</c:formatCode>
                <c:ptCount val="28"/>
                <c:pt idx="0">
                  <c:v>-0.26240000000000002</c:v>
                </c:pt>
                <c:pt idx="1">
                  <c:v>-0.2354</c:v>
                </c:pt>
                <c:pt idx="2">
                  <c:v>-0.16550000000000001</c:v>
                </c:pt>
                <c:pt idx="3">
                  <c:v>-8.5099999999999995E-2</c:v>
                </c:pt>
                <c:pt idx="4">
                  <c:v>-0.08</c:v>
                </c:pt>
                <c:pt idx="5">
                  <c:v>-9.4200000000000006E-2</c:v>
                </c:pt>
                <c:pt idx="6">
                  <c:v>-9.4799999999999995E-2</c:v>
                </c:pt>
                <c:pt idx="7">
                  <c:v>-8.2100000000000006E-2</c:v>
                </c:pt>
                <c:pt idx="8">
                  <c:v>-7.6600000000000001E-2</c:v>
                </c:pt>
                <c:pt idx="9">
                  <c:v>-9.7699999999999995E-2</c:v>
                </c:pt>
                <c:pt idx="10">
                  <c:v>-0.13730000000000001</c:v>
                </c:pt>
                <c:pt idx="11">
                  <c:v>-0.1822</c:v>
                </c:pt>
                <c:pt idx="12">
                  <c:v>-0.22140000000000001</c:v>
                </c:pt>
                <c:pt idx="13">
                  <c:v>-0.2432</c:v>
                </c:pt>
                <c:pt idx="14">
                  <c:v>-0.24179999999999999</c:v>
                </c:pt>
                <c:pt idx="15">
                  <c:v>-0.2228</c:v>
                </c:pt>
                <c:pt idx="16">
                  <c:v>-0.19570000000000001</c:v>
                </c:pt>
                <c:pt idx="17">
                  <c:v>-0.1714</c:v>
                </c:pt>
                <c:pt idx="18">
                  <c:v>-0.14929999999999999</c:v>
                </c:pt>
                <c:pt idx="19">
                  <c:v>-0.1265</c:v>
                </c:pt>
                <c:pt idx="20">
                  <c:v>-9.7299999999999998E-2</c:v>
                </c:pt>
                <c:pt idx="21">
                  <c:v>-6.5799999999999997E-2</c:v>
                </c:pt>
                <c:pt idx="22">
                  <c:v>-4.2599999999999999E-2</c:v>
                </c:pt>
                <c:pt idx="23">
                  <c:v>-2.6100000000000002E-2</c:v>
                </c:pt>
                <c:pt idx="24">
                  <c:v>-1.35E-2</c:v>
                </c:pt>
                <c:pt idx="25">
                  <c:v>-6.4000000000000003E-3</c:v>
                </c:pt>
                <c:pt idx="26">
                  <c:v>-2E-3</c:v>
                </c:pt>
                <c:pt idx="27">
                  <c:v>-1.1999999999999999E-3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preprocess!$AA$175:$AA$202</c:f>
              <c:numCache>
                <c:formatCode>General</c:formatCode>
                <c:ptCount val="28"/>
                <c:pt idx="0">
                  <c:v>-0.27539999999999998</c:v>
                </c:pt>
                <c:pt idx="1">
                  <c:v>-0.24740000000000001</c:v>
                </c:pt>
                <c:pt idx="2">
                  <c:v>-0.17349999999999999</c:v>
                </c:pt>
                <c:pt idx="3">
                  <c:v>-8.8099999999999998E-2</c:v>
                </c:pt>
                <c:pt idx="4">
                  <c:v>-8.1000000000000003E-2</c:v>
                </c:pt>
                <c:pt idx="5">
                  <c:v>-9.6199999999999994E-2</c:v>
                </c:pt>
                <c:pt idx="6">
                  <c:v>-9.6799999999999997E-2</c:v>
                </c:pt>
                <c:pt idx="7">
                  <c:v>-8.4099999999999994E-2</c:v>
                </c:pt>
                <c:pt idx="8">
                  <c:v>-7.8600000000000003E-2</c:v>
                </c:pt>
                <c:pt idx="9">
                  <c:v>-0.1017</c:v>
                </c:pt>
                <c:pt idx="10">
                  <c:v>-0.14230000000000001</c:v>
                </c:pt>
                <c:pt idx="11">
                  <c:v>-0.18920000000000001</c:v>
                </c:pt>
                <c:pt idx="12">
                  <c:v>-0.22939999999999999</c:v>
                </c:pt>
                <c:pt idx="13">
                  <c:v>-0.25319999999999998</c:v>
                </c:pt>
                <c:pt idx="14">
                  <c:v>-0.25280000000000002</c:v>
                </c:pt>
                <c:pt idx="15">
                  <c:v>-0.23380000000000001</c:v>
                </c:pt>
                <c:pt idx="16">
                  <c:v>-0.20569999999999999</c:v>
                </c:pt>
                <c:pt idx="17">
                  <c:v>-0.1804</c:v>
                </c:pt>
                <c:pt idx="18">
                  <c:v>-0.1573</c:v>
                </c:pt>
                <c:pt idx="19">
                  <c:v>-0.13250000000000001</c:v>
                </c:pt>
                <c:pt idx="20">
                  <c:v>-0.1013</c:v>
                </c:pt>
                <c:pt idx="21">
                  <c:v>-6.7799999999999999E-2</c:v>
                </c:pt>
                <c:pt idx="22">
                  <c:v>-4.36E-2</c:v>
                </c:pt>
                <c:pt idx="23">
                  <c:v>-2.7099999999999999E-2</c:v>
                </c:pt>
                <c:pt idx="24">
                  <c:v>-1.4500000000000001E-2</c:v>
                </c:pt>
                <c:pt idx="25">
                  <c:v>-6.4000000000000003E-3</c:v>
                </c:pt>
                <c:pt idx="26">
                  <c:v>-2E-3</c:v>
                </c:pt>
                <c:pt idx="27">
                  <c:v>-1.1999999999999999E-3</c:v>
                </c:pt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preprocess!$AB$175:$AB$202</c:f>
              <c:numCache>
                <c:formatCode>General</c:formatCode>
                <c:ptCount val="28"/>
                <c:pt idx="0">
                  <c:v>-0.28639999999999999</c:v>
                </c:pt>
                <c:pt idx="1">
                  <c:v>-0.25740000000000002</c:v>
                </c:pt>
                <c:pt idx="2">
                  <c:v>-0.18049999999999999</c:v>
                </c:pt>
                <c:pt idx="3">
                  <c:v>-9.01E-2</c:v>
                </c:pt>
                <c:pt idx="4">
                  <c:v>-8.3000000000000004E-2</c:v>
                </c:pt>
                <c:pt idx="5">
                  <c:v>-9.8199999999999996E-2</c:v>
                </c:pt>
                <c:pt idx="6">
                  <c:v>-9.8799999999999999E-2</c:v>
                </c:pt>
                <c:pt idx="7">
                  <c:v>-8.5099999999999995E-2</c:v>
                </c:pt>
                <c:pt idx="8">
                  <c:v>-8.1600000000000006E-2</c:v>
                </c:pt>
                <c:pt idx="9">
                  <c:v>-0.1047</c:v>
                </c:pt>
                <c:pt idx="10">
                  <c:v>-0.14630000000000001</c:v>
                </c:pt>
                <c:pt idx="11">
                  <c:v>-0.19420000000000001</c:v>
                </c:pt>
                <c:pt idx="12">
                  <c:v>-0.2364</c:v>
                </c:pt>
                <c:pt idx="13">
                  <c:v>-0.26119999999999999</c:v>
                </c:pt>
                <c:pt idx="14">
                  <c:v>-0.26179999999999998</c:v>
                </c:pt>
                <c:pt idx="15">
                  <c:v>-0.24279999999999999</c:v>
                </c:pt>
                <c:pt idx="16">
                  <c:v>-0.2147</c:v>
                </c:pt>
                <c:pt idx="17">
                  <c:v>-0.18840000000000001</c:v>
                </c:pt>
                <c:pt idx="18">
                  <c:v>-0.1633</c:v>
                </c:pt>
                <c:pt idx="19">
                  <c:v>-0.13750000000000001</c:v>
                </c:pt>
                <c:pt idx="20">
                  <c:v>-0.1043</c:v>
                </c:pt>
                <c:pt idx="21">
                  <c:v>-6.88E-2</c:v>
                </c:pt>
                <c:pt idx="22">
                  <c:v>-4.36E-2</c:v>
                </c:pt>
                <c:pt idx="23">
                  <c:v>-2.7099999999999999E-2</c:v>
                </c:pt>
                <c:pt idx="24">
                  <c:v>-1.4500000000000001E-2</c:v>
                </c:pt>
                <c:pt idx="25">
                  <c:v>-6.4000000000000003E-3</c:v>
                </c:pt>
                <c:pt idx="26">
                  <c:v>-3.0000000000000001E-3</c:v>
                </c:pt>
                <c:pt idx="27">
                  <c:v>-1.1999999999999999E-3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preprocess!$AC$175:$AC$202</c:f>
              <c:numCache>
                <c:formatCode>General</c:formatCode>
                <c:ptCount val="28"/>
                <c:pt idx="0">
                  <c:v>-0.2954</c:v>
                </c:pt>
                <c:pt idx="1">
                  <c:v>-0.26640000000000003</c:v>
                </c:pt>
                <c:pt idx="2">
                  <c:v>-0.1865</c:v>
                </c:pt>
                <c:pt idx="3">
                  <c:v>-9.2100000000000001E-2</c:v>
                </c:pt>
                <c:pt idx="4">
                  <c:v>-8.4000000000000005E-2</c:v>
                </c:pt>
                <c:pt idx="5">
                  <c:v>-9.9199999999999997E-2</c:v>
                </c:pt>
                <c:pt idx="6">
                  <c:v>-0.1008</c:v>
                </c:pt>
                <c:pt idx="7">
                  <c:v>-8.7099999999999997E-2</c:v>
                </c:pt>
                <c:pt idx="8">
                  <c:v>-8.2600000000000007E-2</c:v>
                </c:pt>
                <c:pt idx="9">
                  <c:v>-0.1067</c:v>
                </c:pt>
                <c:pt idx="10">
                  <c:v>-0.15029999999999999</c:v>
                </c:pt>
                <c:pt idx="11">
                  <c:v>-0.19919999999999999</c:v>
                </c:pt>
                <c:pt idx="12">
                  <c:v>-0.2424</c:v>
                </c:pt>
                <c:pt idx="13">
                  <c:v>-0.26819999999999999</c:v>
                </c:pt>
                <c:pt idx="14">
                  <c:v>-0.26979999999999998</c:v>
                </c:pt>
                <c:pt idx="15">
                  <c:v>-0.25080000000000002</c:v>
                </c:pt>
                <c:pt idx="16">
                  <c:v>-0.22270000000000001</c:v>
                </c:pt>
                <c:pt idx="17">
                  <c:v>-0.19539999999999999</c:v>
                </c:pt>
                <c:pt idx="18">
                  <c:v>-0.16930000000000001</c:v>
                </c:pt>
                <c:pt idx="19">
                  <c:v>-0.14149999999999999</c:v>
                </c:pt>
                <c:pt idx="20">
                  <c:v>-0.10730000000000001</c:v>
                </c:pt>
                <c:pt idx="21">
                  <c:v>-7.0800000000000002E-2</c:v>
                </c:pt>
                <c:pt idx="22">
                  <c:v>-4.4600000000000001E-2</c:v>
                </c:pt>
                <c:pt idx="23">
                  <c:v>-2.7099999999999999E-2</c:v>
                </c:pt>
                <c:pt idx="24">
                  <c:v>-1.4500000000000001E-2</c:v>
                </c:pt>
                <c:pt idx="25">
                  <c:v>-6.4000000000000003E-3</c:v>
                </c:pt>
                <c:pt idx="26">
                  <c:v>-3.0000000000000001E-3</c:v>
                </c:pt>
                <c:pt idx="27">
                  <c:v>-1.1999999999999999E-3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preprocess!$AD$175:$AD$202</c:f>
              <c:numCache>
                <c:formatCode>General</c:formatCode>
                <c:ptCount val="28"/>
                <c:pt idx="0">
                  <c:v>-0.3034</c:v>
                </c:pt>
                <c:pt idx="1">
                  <c:v>-0.27439999999999998</c:v>
                </c:pt>
                <c:pt idx="2">
                  <c:v>-0.1915</c:v>
                </c:pt>
                <c:pt idx="3">
                  <c:v>-9.4100000000000003E-2</c:v>
                </c:pt>
                <c:pt idx="4">
                  <c:v>-8.5000000000000006E-2</c:v>
                </c:pt>
                <c:pt idx="5">
                  <c:v>-0.1002</c:v>
                </c:pt>
                <c:pt idx="6">
                  <c:v>-0.1018</c:v>
                </c:pt>
                <c:pt idx="7">
                  <c:v>-8.8099999999999998E-2</c:v>
                </c:pt>
                <c:pt idx="8">
                  <c:v>-8.4599999999999995E-2</c:v>
                </c:pt>
                <c:pt idx="9">
                  <c:v>-0.10970000000000001</c:v>
                </c:pt>
                <c:pt idx="10">
                  <c:v>-0.15329999999999999</c:v>
                </c:pt>
                <c:pt idx="11">
                  <c:v>-0.20419999999999999</c:v>
                </c:pt>
                <c:pt idx="12">
                  <c:v>-0.24840000000000001</c:v>
                </c:pt>
                <c:pt idx="13">
                  <c:v>-0.2752</c:v>
                </c:pt>
                <c:pt idx="14">
                  <c:v>-0.27579999999999999</c:v>
                </c:pt>
                <c:pt idx="15">
                  <c:v>-0.25779999999999997</c:v>
                </c:pt>
                <c:pt idx="16">
                  <c:v>-0.22869999999999999</c:v>
                </c:pt>
                <c:pt idx="17">
                  <c:v>-0.2014</c:v>
                </c:pt>
                <c:pt idx="18">
                  <c:v>-0.17430000000000001</c:v>
                </c:pt>
                <c:pt idx="19">
                  <c:v>-0.14549999999999999</c:v>
                </c:pt>
                <c:pt idx="20">
                  <c:v>-0.1103</c:v>
                </c:pt>
                <c:pt idx="21">
                  <c:v>-7.1800000000000003E-2</c:v>
                </c:pt>
                <c:pt idx="22">
                  <c:v>-4.5600000000000002E-2</c:v>
                </c:pt>
                <c:pt idx="23">
                  <c:v>-2.81E-2</c:v>
                </c:pt>
                <c:pt idx="24">
                  <c:v>-1.4500000000000001E-2</c:v>
                </c:pt>
                <c:pt idx="25">
                  <c:v>-6.4000000000000003E-3</c:v>
                </c:pt>
                <c:pt idx="26">
                  <c:v>-3.0000000000000001E-3</c:v>
                </c:pt>
                <c:pt idx="27">
                  <c:v>-1.1999999999999999E-3</c:v>
                </c:pt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preprocess!$A$175:$A$202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preprocess!$AE$175:$AE$202</c:f>
              <c:numCache>
                <c:formatCode>General</c:formatCode>
                <c:ptCount val="28"/>
                <c:pt idx="0">
                  <c:v>-0.31140000000000001</c:v>
                </c:pt>
                <c:pt idx="1">
                  <c:v>-0.28139999999999998</c:v>
                </c:pt>
                <c:pt idx="2">
                  <c:v>-0.19550000000000001</c:v>
                </c:pt>
                <c:pt idx="3">
                  <c:v>-9.5100000000000004E-2</c:v>
                </c:pt>
                <c:pt idx="4">
                  <c:v>-8.5999999999999993E-2</c:v>
                </c:pt>
                <c:pt idx="5">
                  <c:v>-0.1012</c:v>
                </c:pt>
                <c:pt idx="6">
                  <c:v>-0.1028</c:v>
                </c:pt>
                <c:pt idx="7">
                  <c:v>-9.01E-2</c:v>
                </c:pt>
                <c:pt idx="8">
                  <c:v>-8.6599999999999996E-2</c:v>
                </c:pt>
                <c:pt idx="9">
                  <c:v>-0.11169999999999999</c:v>
                </c:pt>
                <c:pt idx="10">
                  <c:v>-0.15629999999999999</c:v>
                </c:pt>
                <c:pt idx="11">
                  <c:v>-0.2072</c:v>
                </c:pt>
                <c:pt idx="12">
                  <c:v>-0.25240000000000001</c:v>
                </c:pt>
                <c:pt idx="13">
                  <c:v>-0.2802</c:v>
                </c:pt>
                <c:pt idx="14">
                  <c:v>-0.28179999999999999</c:v>
                </c:pt>
                <c:pt idx="15">
                  <c:v>-0.26379999999999998</c:v>
                </c:pt>
                <c:pt idx="16">
                  <c:v>-0.23469999999999999</c:v>
                </c:pt>
                <c:pt idx="17">
                  <c:v>-0.2064</c:v>
                </c:pt>
                <c:pt idx="18">
                  <c:v>-0.17829999999999999</c:v>
                </c:pt>
                <c:pt idx="19">
                  <c:v>-0.14849999999999999</c:v>
                </c:pt>
                <c:pt idx="20">
                  <c:v>-0.1123</c:v>
                </c:pt>
                <c:pt idx="21">
                  <c:v>-7.2800000000000004E-2</c:v>
                </c:pt>
                <c:pt idx="22">
                  <c:v>-4.5600000000000002E-2</c:v>
                </c:pt>
                <c:pt idx="23">
                  <c:v>-2.81E-2</c:v>
                </c:pt>
                <c:pt idx="24">
                  <c:v>-1.4500000000000001E-2</c:v>
                </c:pt>
                <c:pt idx="25">
                  <c:v>-6.4000000000000003E-3</c:v>
                </c:pt>
                <c:pt idx="26">
                  <c:v>-3.0000000000000001E-3</c:v>
                </c:pt>
                <c:pt idx="27">
                  <c:v>-1.1999999999999999E-3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082848"/>
        <c:axId val="524081672"/>
      </c:scatterChart>
      <c:valAx>
        <c:axId val="524082848"/>
        <c:scaling>
          <c:orientation val="minMax"/>
          <c:max val="2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81672"/>
        <c:crosses val="autoZero"/>
        <c:crossBetween val="midCat"/>
      </c:valAx>
      <c:valAx>
        <c:axId val="524081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4082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Standardized data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preprocess!$B$207:$B$234</c:f>
              <c:numCache>
                <c:formatCode>General</c:formatCode>
                <c:ptCount val="28"/>
                <c:pt idx="0">
                  <c:v>-1.2761</c:v>
                </c:pt>
                <c:pt idx="1">
                  <c:v>-1.2458</c:v>
                </c:pt>
                <c:pt idx="2">
                  <c:v>-1.2527999999999999</c:v>
                </c:pt>
                <c:pt idx="3">
                  <c:v>-1.0794999999999999</c:v>
                </c:pt>
                <c:pt idx="4">
                  <c:v>-0.84860000000000002</c:v>
                </c:pt>
                <c:pt idx="5">
                  <c:v>-0.83740000000000003</c:v>
                </c:pt>
                <c:pt idx="6">
                  <c:v>-0.88129999999999997</c:v>
                </c:pt>
                <c:pt idx="7">
                  <c:v>-0.99129999999999996</c:v>
                </c:pt>
                <c:pt idx="8">
                  <c:v>-1.1355</c:v>
                </c:pt>
                <c:pt idx="9">
                  <c:v>-1.1779999999999999</c:v>
                </c:pt>
                <c:pt idx="10">
                  <c:v>-1.1829000000000001</c:v>
                </c:pt>
                <c:pt idx="11">
                  <c:v>-1.1903999999999999</c:v>
                </c:pt>
                <c:pt idx="12">
                  <c:v>-1.2048000000000001</c:v>
                </c:pt>
                <c:pt idx="13">
                  <c:v>-1.2292000000000001</c:v>
                </c:pt>
                <c:pt idx="14">
                  <c:v>-1.2498</c:v>
                </c:pt>
                <c:pt idx="15">
                  <c:v>-1.244</c:v>
                </c:pt>
                <c:pt idx="16">
                  <c:v>-1.2155</c:v>
                </c:pt>
                <c:pt idx="17">
                  <c:v>-1.2038</c:v>
                </c:pt>
                <c:pt idx="18">
                  <c:v>-1.2292000000000001</c:v>
                </c:pt>
                <c:pt idx="19">
                  <c:v>-1.2464999999999999</c:v>
                </c:pt>
                <c:pt idx="20">
                  <c:v>-1.2179</c:v>
                </c:pt>
                <c:pt idx="21">
                  <c:v>-1.0596000000000001</c:v>
                </c:pt>
                <c:pt idx="22">
                  <c:v>-0.86780000000000002</c:v>
                </c:pt>
                <c:pt idx="23">
                  <c:v>-0.80820000000000003</c:v>
                </c:pt>
                <c:pt idx="24">
                  <c:v>-0.77749999999999997</c:v>
                </c:pt>
                <c:pt idx="25">
                  <c:v>-0.83199999999999996</c:v>
                </c:pt>
                <c:pt idx="26">
                  <c:v>-0.89190000000000003</c:v>
                </c:pt>
                <c:pt idx="27">
                  <c:v>-0.87670000000000003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preprocess!$C$207:$C$234</c:f>
              <c:numCache>
                <c:formatCode>General</c:formatCode>
                <c:ptCount val="28"/>
                <c:pt idx="0">
                  <c:v>-1.1623000000000001</c:v>
                </c:pt>
                <c:pt idx="1">
                  <c:v>-1.1566000000000001</c:v>
                </c:pt>
                <c:pt idx="2">
                  <c:v>-1.1486000000000001</c:v>
                </c:pt>
                <c:pt idx="3">
                  <c:v>-0.89980000000000004</c:v>
                </c:pt>
                <c:pt idx="4">
                  <c:v>-0.63880000000000003</c:v>
                </c:pt>
                <c:pt idx="5">
                  <c:v>-0.63790000000000002</c:v>
                </c:pt>
                <c:pt idx="6">
                  <c:v>-0.68420000000000003</c:v>
                </c:pt>
                <c:pt idx="7">
                  <c:v>-0.79320000000000002</c:v>
                </c:pt>
                <c:pt idx="8">
                  <c:v>-0.95309999999999995</c:v>
                </c:pt>
                <c:pt idx="9">
                  <c:v>-1.0144</c:v>
                </c:pt>
                <c:pt idx="10">
                  <c:v>-1.0206999999999999</c:v>
                </c:pt>
                <c:pt idx="11">
                  <c:v>-1.0288999999999999</c:v>
                </c:pt>
                <c:pt idx="12">
                  <c:v>-1.0468</c:v>
                </c:pt>
                <c:pt idx="13">
                  <c:v>-1.0815999999999999</c:v>
                </c:pt>
                <c:pt idx="14">
                  <c:v>-1.1214</c:v>
                </c:pt>
                <c:pt idx="15">
                  <c:v>-1.1440999999999999</c:v>
                </c:pt>
                <c:pt idx="16">
                  <c:v>-1.1408</c:v>
                </c:pt>
                <c:pt idx="17">
                  <c:v>-1.1342000000000001</c:v>
                </c:pt>
                <c:pt idx="18">
                  <c:v>-1.1462000000000001</c:v>
                </c:pt>
                <c:pt idx="19">
                  <c:v>-1.1359999999999999</c:v>
                </c:pt>
                <c:pt idx="20">
                  <c:v>-1.0707</c:v>
                </c:pt>
                <c:pt idx="21">
                  <c:v>-0.86760000000000004</c:v>
                </c:pt>
                <c:pt idx="22">
                  <c:v>-0.67520000000000002</c:v>
                </c:pt>
                <c:pt idx="23">
                  <c:v>-0.59360000000000002</c:v>
                </c:pt>
                <c:pt idx="24">
                  <c:v>-0.57730000000000004</c:v>
                </c:pt>
                <c:pt idx="25">
                  <c:v>-0.60709999999999997</c:v>
                </c:pt>
                <c:pt idx="26">
                  <c:v>-0.59789999999999999</c:v>
                </c:pt>
                <c:pt idx="27">
                  <c:v>-0.87670000000000003</c:v>
                </c:pt>
              </c:numCache>
            </c:numRef>
          </c:yVal>
          <c:smooth val="1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preprocess!$D$207:$D$234</c:f>
              <c:numCache>
                <c:formatCode>General</c:formatCode>
                <c:ptCount val="28"/>
                <c:pt idx="0">
                  <c:v>-0.7641</c:v>
                </c:pt>
                <c:pt idx="1">
                  <c:v>-0.85</c:v>
                </c:pt>
                <c:pt idx="2">
                  <c:v>-0.79449999999999998</c:v>
                </c:pt>
                <c:pt idx="3">
                  <c:v>-0.26090000000000002</c:v>
                </c:pt>
                <c:pt idx="4">
                  <c:v>4.53E-2</c:v>
                </c:pt>
                <c:pt idx="5">
                  <c:v>5.2400000000000002E-2</c:v>
                </c:pt>
                <c:pt idx="6">
                  <c:v>9.4999999999999998E-3</c:v>
                </c:pt>
                <c:pt idx="7">
                  <c:v>-0.12939999999999999</c:v>
                </c:pt>
                <c:pt idx="8">
                  <c:v>-0.34860000000000002</c:v>
                </c:pt>
                <c:pt idx="9">
                  <c:v>-0.44209999999999999</c:v>
                </c:pt>
                <c:pt idx="10">
                  <c:v>-0.45600000000000002</c:v>
                </c:pt>
                <c:pt idx="11">
                  <c:v>-0.46600000000000003</c:v>
                </c:pt>
                <c:pt idx="12">
                  <c:v>-0.50790000000000002</c:v>
                </c:pt>
                <c:pt idx="13">
                  <c:v>-0.57989999999999997</c:v>
                </c:pt>
                <c:pt idx="14">
                  <c:v>-0.68869999999999998</c:v>
                </c:pt>
                <c:pt idx="15">
                  <c:v>-0.79830000000000001</c:v>
                </c:pt>
                <c:pt idx="16">
                  <c:v>-0.88329999999999997</c:v>
                </c:pt>
                <c:pt idx="17">
                  <c:v>-0.90680000000000005</c:v>
                </c:pt>
                <c:pt idx="18">
                  <c:v>-0.85880000000000001</c:v>
                </c:pt>
                <c:pt idx="19">
                  <c:v>-0.74929999999999997</c:v>
                </c:pt>
                <c:pt idx="20">
                  <c:v>-0.55530000000000002</c:v>
                </c:pt>
                <c:pt idx="21">
                  <c:v>-0.2278</c:v>
                </c:pt>
                <c:pt idx="22">
                  <c:v>2.5100000000000001E-2</c:v>
                </c:pt>
                <c:pt idx="23">
                  <c:v>0.1037</c:v>
                </c:pt>
                <c:pt idx="24">
                  <c:v>0.1235</c:v>
                </c:pt>
                <c:pt idx="25">
                  <c:v>6.7500000000000004E-2</c:v>
                </c:pt>
                <c:pt idx="26">
                  <c:v>-9.7999999999999997E-3</c:v>
                </c:pt>
                <c:pt idx="27">
                  <c:v>-0.16589999999999999</c:v>
                </c:pt>
              </c:numCache>
            </c:numRef>
          </c:yVal>
          <c:smooth val="1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preprocess!$E$207:$E$234</c:f>
              <c:numCache>
                <c:formatCode>General</c:formatCode>
                <c:ptCount val="28"/>
                <c:pt idx="0">
                  <c:v>-6.8099999999999994E-2</c:v>
                </c:pt>
                <c:pt idx="1">
                  <c:v>-0.308</c:v>
                </c:pt>
                <c:pt idx="2">
                  <c:v>-0.16420000000000001</c:v>
                </c:pt>
                <c:pt idx="3">
                  <c:v>0.86719999999999997</c:v>
                </c:pt>
                <c:pt idx="4">
                  <c:v>1.2766</c:v>
                </c:pt>
                <c:pt idx="5">
                  <c:v>1.2797000000000001</c:v>
                </c:pt>
                <c:pt idx="6">
                  <c:v>1.2234</c:v>
                </c:pt>
                <c:pt idx="7">
                  <c:v>1.0494000000000001</c:v>
                </c:pt>
                <c:pt idx="8">
                  <c:v>0.72340000000000004</c:v>
                </c:pt>
                <c:pt idx="9">
                  <c:v>0.55720000000000003</c:v>
                </c:pt>
                <c:pt idx="10">
                  <c:v>0.54339999999999999</c:v>
                </c:pt>
                <c:pt idx="11">
                  <c:v>0.51790000000000003</c:v>
                </c:pt>
                <c:pt idx="12">
                  <c:v>0.44419999999999998</c:v>
                </c:pt>
                <c:pt idx="13">
                  <c:v>0.30549999999999999</c:v>
                </c:pt>
                <c:pt idx="14">
                  <c:v>8.1299999999999997E-2</c:v>
                </c:pt>
                <c:pt idx="15">
                  <c:v>-0.1875</c:v>
                </c:pt>
                <c:pt idx="16">
                  <c:v>-0.42220000000000002</c:v>
                </c:pt>
                <c:pt idx="17">
                  <c:v>-0.49380000000000002</c:v>
                </c:pt>
                <c:pt idx="18">
                  <c:v>-0.35570000000000002</c:v>
                </c:pt>
                <c:pt idx="19">
                  <c:v>-7.2499999999999995E-2</c:v>
                </c:pt>
                <c:pt idx="20">
                  <c:v>0.35589999999999999</c:v>
                </c:pt>
                <c:pt idx="21">
                  <c:v>0.92390000000000005</c:v>
                </c:pt>
                <c:pt idx="22">
                  <c:v>1.2505999999999999</c:v>
                </c:pt>
                <c:pt idx="23">
                  <c:v>1.3374999999999999</c:v>
                </c:pt>
                <c:pt idx="24">
                  <c:v>1.3247</c:v>
                </c:pt>
                <c:pt idx="25">
                  <c:v>1.3042</c:v>
                </c:pt>
                <c:pt idx="26">
                  <c:v>1.4603999999999999</c:v>
                </c:pt>
                <c:pt idx="27">
                  <c:v>1.2559</c:v>
                </c:pt>
              </c:numCache>
            </c:numRef>
          </c:yVal>
          <c:smooth val="1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preprocess!$F$207:$F$234</c:f>
              <c:numCache>
                <c:formatCode>General</c:formatCode>
                <c:ptCount val="28"/>
                <c:pt idx="0">
                  <c:v>0.55089999999999995</c:v>
                </c:pt>
                <c:pt idx="1">
                  <c:v>0.18410000000000001</c:v>
                </c:pt>
                <c:pt idx="2">
                  <c:v>0.40350000000000003</c:v>
                </c:pt>
                <c:pt idx="3">
                  <c:v>1.8454999999999999</c:v>
                </c:pt>
                <c:pt idx="4">
                  <c:v>2.3347000000000002</c:v>
                </c:pt>
                <c:pt idx="5">
                  <c:v>2.3458999999999999</c:v>
                </c:pt>
                <c:pt idx="6">
                  <c:v>2.2797999999999998</c:v>
                </c:pt>
                <c:pt idx="7">
                  <c:v>2.0697999999999999</c:v>
                </c:pt>
                <c:pt idx="8">
                  <c:v>1.6586000000000001</c:v>
                </c:pt>
                <c:pt idx="9">
                  <c:v>1.4383999999999999</c:v>
                </c:pt>
                <c:pt idx="10">
                  <c:v>1.4196</c:v>
                </c:pt>
                <c:pt idx="11">
                  <c:v>1.3891</c:v>
                </c:pt>
                <c:pt idx="12">
                  <c:v>1.2869999999999999</c:v>
                </c:pt>
                <c:pt idx="13">
                  <c:v>1.0911999999999999</c:v>
                </c:pt>
                <c:pt idx="14">
                  <c:v>0.76700000000000002</c:v>
                </c:pt>
                <c:pt idx="15">
                  <c:v>0.3619</c:v>
                </c:pt>
                <c:pt idx="16">
                  <c:v>1.4E-3</c:v>
                </c:pt>
                <c:pt idx="17">
                  <c:v>-0.1132</c:v>
                </c:pt>
                <c:pt idx="18">
                  <c:v>0.1087</c:v>
                </c:pt>
                <c:pt idx="19">
                  <c:v>0.54210000000000003</c:v>
                </c:pt>
                <c:pt idx="20">
                  <c:v>1.1657999999999999</c:v>
                </c:pt>
                <c:pt idx="21">
                  <c:v>1.9093</c:v>
                </c:pt>
                <c:pt idx="22">
                  <c:v>2.3010999999999999</c:v>
                </c:pt>
                <c:pt idx="23">
                  <c:v>2.3835000000000002</c:v>
                </c:pt>
                <c:pt idx="24">
                  <c:v>2.4258000000000002</c:v>
                </c:pt>
                <c:pt idx="25">
                  <c:v>2.4285999999999999</c:v>
                </c:pt>
                <c:pt idx="26">
                  <c:v>2.3426</c:v>
                </c:pt>
                <c:pt idx="27">
                  <c:v>1.9666999999999999</c:v>
                </c:pt>
              </c:numCache>
            </c:numRef>
          </c:yVal>
          <c:smooth val="1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preprocess!$G$207:$G$234</c:f>
              <c:numCache>
                <c:formatCode>General</c:formatCode>
                <c:ptCount val="28"/>
                <c:pt idx="0">
                  <c:v>0.82530000000000003</c:v>
                </c:pt>
                <c:pt idx="1">
                  <c:v>0.44080000000000003</c:v>
                </c:pt>
                <c:pt idx="2">
                  <c:v>0.66910000000000003</c:v>
                </c:pt>
                <c:pt idx="3">
                  <c:v>2.1150000000000002</c:v>
                </c:pt>
                <c:pt idx="4">
                  <c:v>2.5627</c:v>
                </c:pt>
                <c:pt idx="5">
                  <c:v>2.5760000000000001</c:v>
                </c:pt>
                <c:pt idx="6">
                  <c:v>2.5162</c:v>
                </c:pt>
                <c:pt idx="7">
                  <c:v>2.3273000000000001</c:v>
                </c:pt>
                <c:pt idx="8">
                  <c:v>1.9322999999999999</c:v>
                </c:pt>
                <c:pt idx="9">
                  <c:v>1.7109000000000001</c:v>
                </c:pt>
                <c:pt idx="10">
                  <c:v>1.6921999999999999</c:v>
                </c:pt>
                <c:pt idx="11">
                  <c:v>1.6632</c:v>
                </c:pt>
                <c:pt idx="12">
                  <c:v>1.5625</c:v>
                </c:pt>
                <c:pt idx="13">
                  <c:v>1.3678999999999999</c:v>
                </c:pt>
                <c:pt idx="14">
                  <c:v>1.0383</c:v>
                </c:pt>
                <c:pt idx="15">
                  <c:v>0.62309999999999999</c:v>
                </c:pt>
                <c:pt idx="16">
                  <c:v>0.25059999999999999</c:v>
                </c:pt>
                <c:pt idx="17">
                  <c:v>0.12809999999999999</c:v>
                </c:pt>
                <c:pt idx="18">
                  <c:v>0.35749999999999998</c:v>
                </c:pt>
                <c:pt idx="19">
                  <c:v>0.81140000000000001</c:v>
                </c:pt>
                <c:pt idx="20">
                  <c:v>1.4419</c:v>
                </c:pt>
                <c:pt idx="21">
                  <c:v>2.1779999999999999</c:v>
                </c:pt>
                <c:pt idx="22">
                  <c:v>2.5287000000000002</c:v>
                </c:pt>
                <c:pt idx="23">
                  <c:v>2.6248999999999998</c:v>
                </c:pt>
                <c:pt idx="24">
                  <c:v>2.6259999999999999</c:v>
                </c:pt>
                <c:pt idx="25">
                  <c:v>2.6534</c:v>
                </c:pt>
                <c:pt idx="26">
                  <c:v>2.6366000000000001</c:v>
                </c:pt>
                <c:pt idx="27">
                  <c:v>2.6776</c:v>
                </c:pt>
              </c:numCache>
            </c:numRef>
          </c:yVal>
          <c:smooth val="1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preprocess!$H$207:$H$234</c:f>
              <c:numCache>
                <c:formatCode>General</c:formatCode>
                <c:ptCount val="28"/>
                <c:pt idx="0">
                  <c:v>1.0025999999999999</c:v>
                </c:pt>
                <c:pt idx="1">
                  <c:v>0.71179999999999999</c:v>
                </c:pt>
                <c:pt idx="2">
                  <c:v>0.87739999999999996</c:v>
                </c:pt>
                <c:pt idx="3">
                  <c:v>1.8754</c:v>
                </c:pt>
                <c:pt idx="4">
                  <c:v>2.1248999999999998</c:v>
                </c:pt>
                <c:pt idx="5">
                  <c:v>2.1311</c:v>
                </c:pt>
                <c:pt idx="6">
                  <c:v>2.0983999999999998</c:v>
                </c:pt>
                <c:pt idx="7">
                  <c:v>2.0004</c:v>
                </c:pt>
                <c:pt idx="8">
                  <c:v>1.7499</c:v>
                </c:pt>
                <c:pt idx="9">
                  <c:v>1.611</c:v>
                </c:pt>
                <c:pt idx="10">
                  <c:v>1.6012999999999999</c:v>
                </c:pt>
                <c:pt idx="11">
                  <c:v>1.58</c:v>
                </c:pt>
                <c:pt idx="12">
                  <c:v>1.5098</c:v>
                </c:pt>
                <c:pt idx="13">
                  <c:v>1.379</c:v>
                </c:pt>
                <c:pt idx="14">
                  <c:v>1.141</c:v>
                </c:pt>
                <c:pt idx="15">
                  <c:v>0.83830000000000005</c:v>
                </c:pt>
                <c:pt idx="16">
                  <c:v>0.55789999999999995</c:v>
                </c:pt>
                <c:pt idx="17">
                  <c:v>0.46689999999999998</c:v>
                </c:pt>
                <c:pt idx="18">
                  <c:v>0.63949999999999996</c:v>
                </c:pt>
                <c:pt idx="19">
                  <c:v>0.97709999999999997</c:v>
                </c:pt>
                <c:pt idx="20">
                  <c:v>1.4235</c:v>
                </c:pt>
                <c:pt idx="21">
                  <c:v>1.9093</c:v>
                </c:pt>
                <c:pt idx="22">
                  <c:v>2.1084999999999998</c:v>
                </c:pt>
                <c:pt idx="23">
                  <c:v>2.1421000000000001</c:v>
                </c:pt>
                <c:pt idx="24">
                  <c:v>2.1756000000000002</c:v>
                </c:pt>
                <c:pt idx="25">
                  <c:v>2.0912999999999999</c:v>
                </c:pt>
                <c:pt idx="26">
                  <c:v>2.0485000000000002</c:v>
                </c:pt>
                <c:pt idx="27">
                  <c:v>1.9666999999999999</c:v>
                </c:pt>
              </c:numCache>
            </c:numRef>
          </c:yVal>
          <c:smooth val="1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preprocess!$I$207:$I$234</c:f>
              <c:numCache>
                <c:formatCode>General</c:formatCode>
                <c:ptCount val="28"/>
                <c:pt idx="0">
                  <c:v>1.3640000000000001</c:v>
                </c:pt>
                <c:pt idx="1">
                  <c:v>1.2323999999999999</c:v>
                </c:pt>
                <c:pt idx="2">
                  <c:v>1.3045</c:v>
                </c:pt>
                <c:pt idx="3">
                  <c:v>1.5859000000000001</c:v>
                </c:pt>
                <c:pt idx="4">
                  <c:v>1.5228999999999999</c:v>
                </c:pt>
                <c:pt idx="5">
                  <c:v>1.5175000000000001</c:v>
                </c:pt>
                <c:pt idx="6">
                  <c:v>1.5387999999999999</c:v>
                </c:pt>
                <c:pt idx="7">
                  <c:v>1.5744</c:v>
                </c:pt>
                <c:pt idx="8">
                  <c:v>1.5788</c:v>
                </c:pt>
                <c:pt idx="9">
                  <c:v>1.5565</c:v>
                </c:pt>
                <c:pt idx="10">
                  <c:v>1.5559000000000001</c:v>
                </c:pt>
                <c:pt idx="11">
                  <c:v>1.5507</c:v>
                </c:pt>
                <c:pt idx="12">
                  <c:v>1.5341</c:v>
                </c:pt>
                <c:pt idx="13">
                  <c:v>1.4933000000000001</c:v>
                </c:pt>
                <c:pt idx="14">
                  <c:v>1.4123000000000001</c:v>
                </c:pt>
                <c:pt idx="15">
                  <c:v>1.2839</c:v>
                </c:pt>
                <c:pt idx="16">
                  <c:v>1.1435</c:v>
                </c:pt>
                <c:pt idx="17">
                  <c:v>1.0933999999999999</c:v>
                </c:pt>
                <c:pt idx="18">
                  <c:v>1.1812</c:v>
                </c:pt>
                <c:pt idx="19">
                  <c:v>1.3431</c:v>
                </c:pt>
                <c:pt idx="20">
                  <c:v>1.5063</c:v>
                </c:pt>
                <c:pt idx="21">
                  <c:v>1.5892999999999999</c:v>
                </c:pt>
                <c:pt idx="22">
                  <c:v>1.5306999999999999</c:v>
                </c:pt>
                <c:pt idx="23">
                  <c:v>1.4984</c:v>
                </c:pt>
                <c:pt idx="24">
                  <c:v>1.4748000000000001</c:v>
                </c:pt>
                <c:pt idx="25">
                  <c:v>1.5290999999999999</c:v>
                </c:pt>
                <c:pt idx="26">
                  <c:v>1.4603999999999999</c:v>
                </c:pt>
                <c:pt idx="27">
                  <c:v>1.2559</c:v>
                </c:pt>
              </c:numCache>
            </c:numRef>
          </c:yVal>
          <c:smooth val="1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preprocess!$J$207:$J$234</c:f>
              <c:numCache>
                <c:formatCode>General</c:formatCode>
                <c:ptCount val="28"/>
                <c:pt idx="0">
                  <c:v>1.7622</c:v>
                </c:pt>
                <c:pt idx="1">
                  <c:v>1.7850999999999999</c:v>
                </c:pt>
                <c:pt idx="2">
                  <c:v>1.7837000000000001</c:v>
                </c:pt>
                <c:pt idx="3">
                  <c:v>1.3962000000000001</c:v>
                </c:pt>
                <c:pt idx="4">
                  <c:v>1.0121</c:v>
                </c:pt>
                <c:pt idx="5">
                  <c:v>0.99590000000000001</c:v>
                </c:pt>
                <c:pt idx="6">
                  <c:v>1.0737000000000001</c:v>
                </c:pt>
                <c:pt idx="7">
                  <c:v>1.2574000000000001</c:v>
                </c:pt>
                <c:pt idx="8">
                  <c:v>1.4990000000000001</c:v>
                </c:pt>
                <c:pt idx="9">
                  <c:v>1.5928</c:v>
                </c:pt>
                <c:pt idx="10">
                  <c:v>1.5948</c:v>
                </c:pt>
                <c:pt idx="11">
                  <c:v>1.6045</c:v>
                </c:pt>
                <c:pt idx="12">
                  <c:v>1.6395</c:v>
                </c:pt>
                <c:pt idx="13">
                  <c:v>1.6926000000000001</c:v>
                </c:pt>
                <c:pt idx="14">
                  <c:v>1.7533000000000001</c:v>
                </c:pt>
                <c:pt idx="15">
                  <c:v>1.7871999999999999</c:v>
                </c:pt>
                <c:pt idx="16">
                  <c:v>1.7789999999999999</c:v>
                </c:pt>
                <c:pt idx="17">
                  <c:v>1.7709999999999999</c:v>
                </c:pt>
                <c:pt idx="18">
                  <c:v>1.7838000000000001</c:v>
                </c:pt>
                <c:pt idx="19">
                  <c:v>1.7782</c:v>
                </c:pt>
                <c:pt idx="20">
                  <c:v>1.6719999999999999</c:v>
                </c:pt>
                <c:pt idx="21">
                  <c:v>1.359</c:v>
                </c:pt>
                <c:pt idx="22">
                  <c:v>1.0405</c:v>
                </c:pt>
                <c:pt idx="23">
                  <c:v>0.93520000000000003</c:v>
                </c:pt>
                <c:pt idx="24">
                  <c:v>0.92430000000000001</c:v>
                </c:pt>
                <c:pt idx="25">
                  <c:v>0.96689999999999998</c:v>
                </c:pt>
                <c:pt idx="26">
                  <c:v>0.87229999999999996</c:v>
                </c:pt>
                <c:pt idx="27">
                  <c:v>1.2559</c:v>
                </c:pt>
              </c:numCache>
            </c:numRef>
          </c:yVal>
          <c:smooth val="1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preprocess!$K$207:$K$234</c:f>
              <c:numCache>
                <c:formatCode>General</c:formatCode>
                <c:ptCount val="28"/>
                <c:pt idx="0">
                  <c:v>1.9160999999999999</c:v>
                </c:pt>
                <c:pt idx="1">
                  <c:v>2.0489999999999999</c:v>
                </c:pt>
                <c:pt idx="2">
                  <c:v>2.0024000000000002</c:v>
                </c:pt>
                <c:pt idx="3">
                  <c:v>1.2065999999999999</c:v>
                </c:pt>
                <c:pt idx="4">
                  <c:v>0.629</c:v>
                </c:pt>
                <c:pt idx="5">
                  <c:v>0.61240000000000006</c:v>
                </c:pt>
                <c:pt idx="6">
                  <c:v>0.71099999999999997</c:v>
                </c:pt>
                <c:pt idx="7">
                  <c:v>0.98009999999999997</c:v>
                </c:pt>
                <c:pt idx="8">
                  <c:v>1.3734999999999999</c:v>
                </c:pt>
                <c:pt idx="9">
                  <c:v>1.5291999999999999</c:v>
                </c:pt>
                <c:pt idx="10">
                  <c:v>1.5428999999999999</c:v>
                </c:pt>
                <c:pt idx="11">
                  <c:v>1.5653999999999999</c:v>
                </c:pt>
                <c:pt idx="12">
                  <c:v>1.6273</c:v>
                </c:pt>
                <c:pt idx="13">
                  <c:v>1.7331000000000001</c:v>
                </c:pt>
                <c:pt idx="14">
                  <c:v>1.8853</c:v>
                </c:pt>
                <c:pt idx="15">
                  <c:v>2.0253999999999999</c:v>
                </c:pt>
                <c:pt idx="16">
                  <c:v>2.1029</c:v>
                </c:pt>
                <c:pt idx="17">
                  <c:v>2.1236999999999999</c:v>
                </c:pt>
                <c:pt idx="18">
                  <c:v>2.0878999999999999</c:v>
                </c:pt>
                <c:pt idx="19">
                  <c:v>1.9715</c:v>
                </c:pt>
                <c:pt idx="20">
                  <c:v>1.6996</c:v>
                </c:pt>
                <c:pt idx="21">
                  <c:v>1.1415</c:v>
                </c:pt>
                <c:pt idx="22">
                  <c:v>0.69040000000000001</c:v>
                </c:pt>
                <c:pt idx="23">
                  <c:v>0.53280000000000005</c:v>
                </c:pt>
                <c:pt idx="24">
                  <c:v>0.4738</c:v>
                </c:pt>
                <c:pt idx="25">
                  <c:v>0.51719999999999999</c:v>
                </c:pt>
                <c:pt idx="26">
                  <c:v>0.57830000000000004</c:v>
                </c:pt>
                <c:pt idx="27">
                  <c:v>0.54500000000000004</c:v>
                </c:pt>
              </c:numCache>
            </c:numRef>
          </c:yVal>
          <c:smooth val="1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preprocess!$L$207:$L$234</c:f>
              <c:numCache>
                <c:formatCode>General</c:formatCode>
                <c:ptCount val="28"/>
                <c:pt idx="0">
                  <c:v>1.7956000000000001</c:v>
                </c:pt>
                <c:pt idx="1">
                  <c:v>1.9562999999999999</c:v>
                </c:pt>
                <c:pt idx="2">
                  <c:v>1.8878999999999999</c:v>
                </c:pt>
                <c:pt idx="3">
                  <c:v>0.94699999999999995</c:v>
                </c:pt>
                <c:pt idx="4">
                  <c:v>0.3372</c:v>
                </c:pt>
                <c:pt idx="5">
                  <c:v>0.32090000000000002</c:v>
                </c:pt>
                <c:pt idx="6">
                  <c:v>0.42730000000000001</c:v>
                </c:pt>
                <c:pt idx="7">
                  <c:v>0.70269999999999999</c:v>
                </c:pt>
                <c:pt idx="8">
                  <c:v>1.1339999999999999</c:v>
                </c:pt>
                <c:pt idx="9">
                  <c:v>1.3111999999999999</c:v>
                </c:pt>
                <c:pt idx="10">
                  <c:v>1.3287</c:v>
                </c:pt>
                <c:pt idx="11">
                  <c:v>1.35</c:v>
                </c:pt>
                <c:pt idx="12">
                  <c:v>1.4247000000000001</c:v>
                </c:pt>
                <c:pt idx="13">
                  <c:v>1.5524</c:v>
                </c:pt>
                <c:pt idx="14">
                  <c:v>1.7350000000000001</c:v>
                </c:pt>
                <c:pt idx="15">
                  <c:v>1.9139999999999999</c:v>
                </c:pt>
                <c:pt idx="16">
                  <c:v>2.0365000000000002</c:v>
                </c:pt>
                <c:pt idx="17">
                  <c:v>2.0680000000000001</c:v>
                </c:pt>
                <c:pt idx="18">
                  <c:v>2.0049999999999999</c:v>
                </c:pt>
                <c:pt idx="19">
                  <c:v>1.8403</c:v>
                </c:pt>
                <c:pt idx="20">
                  <c:v>1.5063</c:v>
                </c:pt>
                <c:pt idx="21">
                  <c:v>0.88549999999999995</c:v>
                </c:pt>
                <c:pt idx="22">
                  <c:v>0.39279999999999998</c:v>
                </c:pt>
                <c:pt idx="23">
                  <c:v>0.23780000000000001</c:v>
                </c:pt>
                <c:pt idx="24">
                  <c:v>0.22359999999999999</c:v>
                </c:pt>
                <c:pt idx="25">
                  <c:v>0.1799</c:v>
                </c:pt>
                <c:pt idx="26">
                  <c:v>0.28420000000000001</c:v>
                </c:pt>
                <c:pt idx="27">
                  <c:v>0.54500000000000004</c:v>
                </c:pt>
              </c:numCache>
            </c:numRef>
          </c:yVal>
          <c:smooth val="1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preprocess!$M$207:$M$234</c:f>
              <c:numCache>
                <c:formatCode>General</c:formatCode>
                <c:ptCount val="28"/>
                <c:pt idx="0">
                  <c:v>1.4944999999999999</c:v>
                </c:pt>
                <c:pt idx="1">
                  <c:v>1.6460999999999999</c:v>
                </c:pt>
                <c:pt idx="2">
                  <c:v>1.5649</c:v>
                </c:pt>
                <c:pt idx="3">
                  <c:v>0.66749999999999998</c:v>
                </c:pt>
                <c:pt idx="4">
                  <c:v>0.1091</c:v>
                </c:pt>
                <c:pt idx="5">
                  <c:v>9.8400000000000001E-2</c:v>
                </c:pt>
                <c:pt idx="6">
                  <c:v>0.1908</c:v>
                </c:pt>
                <c:pt idx="7">
                  <c:v>0.43519999999999998</c:v>
                </c:pt>
                <c:pt idx="8">
                  <c:v>0.82609999999999995</c:v>
                </c:pt>
                <c:pt idx="9">
                  <c:v>1.0023</c:v>
                </c:pt>
                <c:pt idx="10">
                  <c:v>1.0106999999999999</c:v>
                </c:pt>
                <c:pt idx="11">
                  <c:v>1.0367</c:v>
                </c:pt>
                <c:pt idx="12">
                  <c:v>1.1046</c:v>
                </c:pt>
                <c:pt idx="13">
                  <c:v>1.2277</c:v>
                </c:pt>
                <c:pt idx="14">
                  <c:v>1.405</c:v>
                </c:pt>
                <c:pt idx="15">
                  <c:v>1.5873999999999999</c:v>
                </c:pt>
                <c:pt idx="16">
                  <c:v>1.7166999999999999</c:v>
                </c:pt>
                <c:pt idx="17">
                  <c:v>1.7478</c:v>
                </c:pt>
                <c:pt idx="18">
                  <c:v>1.6788000000000001</c:v>
                </c:pt>
                <c:pt idx="19">
                  <c:v>1.5088999999999999</c:v>
                </c:pt>
                <c:pt idx="20">
                  <c:v>1.1841999999999999</c:v>
                </c:pt>
                <c:pt idx="21">
                  <c:v>0.60399999999999998</c:v>
                </c:pt>
                <c:pt idx="22">
                  <c:v>0.16520000000000001</c:v>
                </c:pt>
                <c:pt idx="23">
                  <c:v>2.3199999999999998E-2</c:v>
                </c:pt>
                <c:pt idx="24">
                  <c:v>-2.6700000000000002E-2</c:v>
                </c:pt>
                <c:pt idx="25">
                  <c:v>-4.4999999999999998E-2</c:v>
                </c:pt>
                <c:pt idx="26">
                  <c:v>-9.7999999999999997E-3</c:v>
                </c:pt>
                <c:pt idx="27">
                  <c:v>0.54500000000000004</c:v>
                </c:pt>
              </c:numCache>
            </c:numRef>
          </c:yVal>
          <c:smooth val="1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preprocess!$N$207:$N$234</c:f>
              <c:numCache>
                <c:formatCode>General</c:formatCode>
                <c:ptCount val="28"/>
                <c:pt idx="0">
                  <c:v>1.1297999999999999</c:v>
                </c:pt>
                <c:pt idx="1">
                  <c:v>1.2503</c:v>
                </c:pt>
                <c:pt idx="2">
                  <c:v>1.1691</c:v>
                </c:pt>
                <c:pt idx="3">
                  <c:v>0.38800000000000001</c:v>
                </c:pt>
                <c:pt idx="4">
                  <c:v>-6.4199999999999993E-2</c:v>
                </c:pt>
                <c:pt idx="5">
                  <c:v>-7.8E-2</c:v>
                </c:pt>
                <c:pt idx="6">
                  <c:v>-6.3E-3</c:v>
                </c:pt>
                <c:pt idx="7">
                  <c:v>0.19750000000000001</c:v>
                </c:pt>
                <c:pt idx="8">
                  <c:v>0.52959999999999996</c:v>
                </c:pt>
                <c:pt idx="9">
                  <c:v>0.66620000000000001</c:v>
                </c:pt>
                <c:pt idx="10">
                  <c:v>0.67969999999999997</c:v>
                </c:pt>
                <c:pt idx="11">
                  <c:v>0.69899999999999995</c:v>
                </c:pt>
                <c:pt idx="12">
                  <c:v>0.75619999999999998</c:v>
                </c:pt>
                <c:pt idx="13">
                  <c:v>0.86250000000000004</c:v>
                </c:pt>
                <c:pt idx="14">
                  <c:v>1.02</c:v>
                </c:pt>
                <c:pt idx="15">
                  <c:v>1.1839999999999999</c:v>
                </c:pt>
                <c:pt idx="16">
                  <c:v>1.3055000000000001</c:v>
                </c:pt>
                <c:pt idx="17">
                  <c:v>1.3393999999999999</c:v>
                </c:pt>
                <c:pt idx="18">
                  <c:v>1.2751999999999999</c:v>
                </c:pt>
                <c:pt idx="19">
                  <c:v>1.1153</c:v>
                </c:pt>
                <c:pt idx="20">
                  <c:v>0.82520000000000004</c:v>
                </c:pt>
                <c:pt idx="21">
                  <c:v>0.33529999999999999</c:v>
                </c:pt>
                <c:pt idx="22">
                  <c:v>-2.7400000000000001E-2</c:v>
                </c:pt>
                <c:pt idx="23">
                  <c:v>-0.13769999999999999</c:v>
                </c:pt>
                <c:pt idx="24">
                  <c:v>-0.17680000000000001</c:v>
                </c:pt>
                <c:pt idx="25">
                  <c:v>-0.15740000000000001</c:v>
                </c:pt>
                <c:pt idx="26">
                  <c:v>-9.7999999999999997E-3</c:v>
                </c:pt>
                <c:pt idx="27">
                  <c:v>-0.16589999999999999</c:v>
                </c:pt>
              </c:numCache>
            </c:numRef>
          </c:yVal>
          <c:smooth val="1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preprocess!$O$207:$O$234</c:f>
              <c:numCache>
                <c:formatCode>General</c:formatCode>
                <c:ptCount val="28"/>
                <c:pt idx="0">
                  <c:v>0.76170000000000004</c:v>
                </c:pt>
                <c:pt idx="1">
                  <c:v>0.86519999999999997</c:v>
                </c:pt>
                <c:pt idx="2">
                  <c:v>0.78890000000000005</c:v>
                </c:pt>
                <c:pt idx="3">
                  <c:v>0.1384</c:v>
                </c:pt>
                <c:pt idx="4">
                  <c:v>-0.21010000000000001</c:v>
                </c:pt>
                <c:pt idx="5">
                  <c:v>-0.21609999999999999</c:v>
                </c:pt>
                <c:pt idx="6">
                  <c:v>-0.16400000000000001</c:v>
                </c:pt>
                <c:pt idx="7">
                  <c:v>-1.06E-2</c:v>
                </c:pt>
                <c:pt idx="8">
                  <c:v>0.24440000000000001</c:v>
                </c:pt>
                <c:pt idx="9">
                  <c:v>0.3664</c:v>
                </c:pt>
                <c:pt idx="10">
                  <c:v>0.37469999999999998</c:v>
                </c:pt>
                <c:pt idx="11">
                  <c:v>0.38569999999999999</c:v>
                </c:pt>
                <c:pt idx="12">
                  <c:v>0.43609999999999999</c:v>
                </c:pt>
                <c:pt idx="13">
                  <c:v>0.52310000000000001</c:v>
                </c:pt>
                <c:pt idx="14">
                  <c:v>0.65700000000000003</c:v>
                </c:pt>
                <c:pt idx="15">
                  <c:v>0.79600000000000004</c:v>
                </c:pt>
                <c:pt idx="16">
                  <c:v>0.90680000000000005</c:v>
                </c:pt>
                <c:pt idx="17">
                  <c:v>0.93559999999999999</c:v>
                </c:pt>
                <c:pt idx="18">
                  <c:v>0.87719999999999998</c:v>
                </c:pt>
                <c:pt idx="19">
                  <c:v>0.73540000000000005</c:v>
                </c:pt>
                <c:pt idx="20">
                  <c:v>0.49390000000000001</c:v>
                </c:pt>
                <c:pt idx="21">
                  <c:v>0.10489999999999999</c:v>
                </c:pt>
                <c:pt idx="22">
                  <c:v>-0.16750000000000001</c:v>
                </c:pt>
                <c:pt idx="23">
                  <c:v>-0.27179999999999999</c:v>
                </c:pt>
                <c:pt idx="24">
                  <c:v>-0.27689999999999998</c:v>
                </c:pt>
                <c:pt idx="25">
                  <c:v>-0.26979999999999998</c:v>
                </c:pt>
                <c:pt idx="26">
                  <c:v>-0.30380000000000001</c:v>
                </c:pt>
                <c:pt idx="27">
                  <c:v>-0.16589999999999999</c:v>
                </c:pt>
              </c:numCache>
            </c:numRef>
          </c:yVal>
          <c:smooth val="1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preprocess!$P$207:$P$234</c:f>
              <c:numCache>
                <c:formatCode>General</c:formatCode>
                <c:ptCount val="28"/>
                <c:pt idx="0">
                  <c:v>0.4405</c:v>
                </c:pt>
                <c:pt idx="1">
                  <c:v>0.52290000000000003</c:v>
                </c:pt>
                <c:pt idx="2">
                  <c:v>0.4556</c:v>
                </c:pt>
                <c:pt idx="3">
                  <c:v>-6.1199999999999997E-2</c:v>
                </c:pt>
                <c:pt idx="4">
                  <c:v>-0.31950000000000001</c:v>
                </c:pt>
                <c:pt idx="5">
                  <c:v>-0.32340000000000002</c:v>
                </c:pt>
                <c:pt idx="6">
                  <c:v>-0.28220000000000001</c:v>
                </c:pt>
                <c:pt idx="7">
                  <c:v>-0.1691</c:v>
                </c:pt>
                <c:pt idx="8">
                  <c:v>1.6299999999999999E-2</c:v>
                </c:pt>
                <c:pt idx="9">
                  <c:v>0.10299999999999999</c:v>
                </c:pt>
                <c:pt idx="10">
                  <c:v>0.1086</c:v>
                </c:pt>
                <c:pt idx="11">
                  <c:v>0.12139999999999999</c:v>
                </c:pt>
                <c:pt idx="12">
                  <c:v>0.16059999999999999</c:v>
                </c:pt>
                <c:pt idx="13">
                  <c:v>0.23169999999999999</c:v>
                </c:pt>
                <c:pt idx="14">
                  <c:v>0.33800000000000002</c:v>
                </c:pt>
                <c:pt idx="15">
                  <c:v>0.45789999999999997</c:v>
                </c:pt>
                <c:pt idx="16">
                  <c:v>0.55379999999999996</c:v>
                </c:pt>
                <c:pt idx="17">
                  <c:v>0.58289999999999997</c:v>
                </c:pt>
                <c:pt idx="18">
                  <c:v>0.52890000000000004</c:v>
                </c:pt>
                <c:pt idx="19">
                  <c:v>0.40400000000000003</c:v>
                </c:pt>
                <c:pt idx="20">
                  <c:v>0.20860000000000001</c:v>
                </c:pt>
                <c:pt idx="21">
                  <c:v>-9.98E-2</c:v>
                </c:pt>
                <c:pt idx="22">
                  <c:v>-0.28999999999999998</c:v>
                </c:pt>
                <c:pt idx="23">
                  <c:v>-0.35220000000000001</c:v>
                </c:pt>
                <c:pt idx="24">
                  <c:v>-0.37709999999999999</c:v>
                </c:pt>
                <c:pt idx="25">
                  <c:v>-0.38229999999999997</c:v>
                </c:pt>
                <c:pt idx="26">
                  <c:v>-0.30380000000000001</c:v>
                </c:pt>
                <c:pt idx="27">
                  <c:v>-0.16589999999999999</c:v>
                </c:pt>
              </c:numCache>
            </c:numRef>
          </c:yVal>
          <c:smooth val="1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preprocess!$Q$207:$Q$234</c:f>
              <c:numCache>
                <c:formatCode>General</c:formatCode>
                <c:ptCount val="28"/>
                <c:pt idx="0">
                  <c:v>0.1661</c:v>
                </c:pt>
                <c:pt idx="1">
                  <c:v>0.23400000000000001</c:v>
                </c:pt>
                <c:pt idx="2">
                  <c:v>0.17430000000000001</c:v>
                </c:pt>
                <c:pt idx="3">
                  <c:v>-0.23089999999999999</c:v>
                </c:pt>
                <c:pt idx="4">
                  <c:v>-0.40160000000000001</c:v>
                </c:pt>
                <c:pt idx="5">
                  <c:v>-0.4078</c:v>
                </c:pt>
                <c:pt idx="6">
                  <c:v>-0.38469999999999999</c:v>
                </c:pt>
                <c:pt idx="7">
                  <c:v>-0.30780000000000002</c:v>
                </c:pt>
                <c:pt idx="8">
                  <c:v>-0.17749999999999999</c:v>
                </c:pt>
                <c:pt idx="9">
                  <c:v>-0.106</c:v>
                </c:pt>
                <c:pt idx="10">
                  <c:v>-9.9099999999999994E-2</c:v>
                </c:pt>
                <c:pt idx="11">
                  <c:v>-9.4E-2</c:v>
                </c:pt>
                <c:pt idx="12">
                  <c:v>-6.2300000000000001E-2</c:v>
                </c:pt>
                <c:pt idx="13">
                  <c:v>-8.0999999999999996E-3</c:v>
                </c:pt>
                <c:pt idx="14">
                  <c:v>7.7600000000000002E-2</c:v>
                </c:pt>
                <c:pt idx="15">
                  <c:v>0.17749999999999999</c:v>
                </c:pt>
                <c:pt idx="16">
                  <c:v>0.26300000000000001</c:v>
                </c:pt>
                <c:pt idx="17">
                  <c:v>0.29049999999999998</c:v>
                </c:pt>
                <c:pt idx="18">
                  <c:v>0.2414</c:v>
                </c:pt>
                <c:pt idx="19">
                  <c:v>0.13469999999999999</c:v>
                </c:pt>
                <c:pt idx="20">
                  <c:v>-3.0700000000000002E-2</c:v>
                </c:pt>
                <c:pt idx="21">
                  <c:v>-0.25340000000000001</c:v>
                </c:pt>
                <c:pt idx="22">
                  <c:v>-0.39510000000000001</c:v>
                </c:pt>
                <c:pt idx="23">
                  <c:v>-0.43269999999999997</c:v>
                </c:pt>
                <c:pt idx="24">
                  <c:v>-0.42709999999999998</c:v>
                </c:pt>
                <c:pt idx="25">
                  <c:v>-0.38229999999999997</c:v>
                </c:pt>
                <c:pt idx="26">
                  <c:v>-0.30380000000000001</c:v>
                </c:pt>
                <c:pt idx="27">
                  <c:v>-0.16589999999999999</c:v>
                </c:pt>
              </c:numCache>
            </c:numRef>
          </c:yVal>
          <c:smooth val="1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preprocess!$R$207:$R$234</c:f>
              <c:numCache>
                <c:formatCode>General</c:formatCode>
                <c:ptCount val="28"/>
                <c:pt idx="0">
                  <c:v>-6.1499999999999999E-2</c:v>
                </c:pt>
                <c:pt idx="1">
                  <c:v>2.3E-3</c:v>
                </c:pt>
                <c:pt idx="2">
                  <c:v>-4.9700000000000001E-2</c:v>
                </c:pt>
                <c:pt idx="3">
                  <c:v>-0.36070000000000002</c:v>
                </c:pt>
                <c:pt idx="4">
                  <c:v>-0.47460000000000002</c:v>
                </c:pt>
                <c:pt idx="5">
                  <c:v>-0.4768</c:v>
                </c:pt>
                <c:pt idx="6">
                  <c:v>-0.46350000000000002</c:v>
                </c:pt>
                <c:pt idx="7">
                  <c:v>-0.41670000000000001</c:v>
                </c:pt>
                <c:pt idx="8">
                  <c:v>-0.32579999999999998</c:v>
                </c:pt>
                <c:pt idx="9">
                  <c:v>-0.27860000000000001</c:v>
                </c:pt>
                <c:pt idx="10">
                  <c:v>-0.27429999999999999</c:v>
                </c:pt>
                <c:pt idx="11">
                  <c:v>-0.2702</c:v>
                </c:pt>
                <c:pt idx="12">
                  <c:v>-0.24460000000000001</c:v>
                </c:pt>
                <c:pt idx="13">
                  <c:v>-0.2036</c:v>
                </c:pt>
                <c:pt idx="14">
                  <c:v>-0.1351</c:v>
                </c:pt>
                <c:pt idx="15">
                  <c:v>-4.9200000000000001E-2</c:v>
                </c:pt>
                <c:pt idx="16">
                  <c:v>2.63E-2</c:v>
                </c:pt>
                <c:pt idx="17">
                  <c:v>4.9200000000000001E-2</c:v>
                </c:pt>
                <c:pt idx="18">
                  <c:v>3.7000000000000002E-3</c:v>
                </c:pt>
                <c:pt idx="19">
                  <c:v>-8.6300000000000002E-2</c:v>
                </c:pt>
                <c:pt idx="20">
                  <c:v>-0.2147</c:v>
                </c:pt>
                <c:pt idx="21">
                  <c:v>-0.38129999999999997</c:v>
                </c:pt>
                <c:pt idx="22">
                  <c:v>-0.46510000000000001</c:v>
                </c:pt>
                <c:pt idx="23">
                  <c:v>-0.4864</c:v>
                </c:pt>
                <c:pt idx="24">
                  <c:v>-0.47720000000000001</c:v>
                </c:pt>
                <c:pt idx="25">
                  <c:v>-0.49469999999999997</c:v>
                </c:pt>
                <c:pt idx="26">
                  <c:v>-0.30380000000000001</c:v>
                </c:pt>
                <c:pt idx="27">
                  <c:v>-0.16589999999999999</c:v>
                </c:pt>
              </c:numCache>
            </c:numRef>
          </c:yVal>
          <c:smooth val="1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preprocess!$S$207:$S$234</c:f>
              <c:numCache>
                <c:formatCode>General</c:formatCode>
                <c:ptCount val="28"/>
                <c:pt idx="0">
                  <c:v>-0.2455</c:v>
                </c:pt>
                <c:pt idx="1">
                  <c:v>-0.1903</c:v>
                </c:pt>
                <c:pt idx="2">
                  <c:v>-0.23719999999999999</c:v>
                </c:pt>
                <c:pt idx="3">
                  <c:v>-0.47049999999999997</c:v>
                </c:pt>
                <c:pt idx="4">
                  <c:v>-0.52929999999999999</c:v>
                </c:pt>
                <c:pt idx="5">
                  <c:v>-0.53049999999999997</c:v>
                </c:pt>
                <c:pt idx="6">
                  <c:v>-0.52659999999999996</c:v>
                </c:pt>
                <c:pt idx="7">
                  <c:v>-0.50590000000000002</c:v>
                </c:pt>
                <c:pt idx="8">
                  <c:v>-0.45119999999999999</c:v>
                </c:pt>
                <c:pt idx="9">
                  <c:v>-0.41489999999999999</c:v>
                </c:pt>
                <c:pt idx="10">
                  <c:v>-0.41710000000000003</c:v>
                </c:pt>
                <c:pt idx="11">
                  <c:v>-0.40720000000000001</c:v>
                </c:pt>
                <c:pt idx="12">
                  <c:v>-0.39450000000000002</c:v>
                </c:pt>
                <c:pt idx="13">
                  <c:v>-0.36230000000000001</c:v>
                </c:pt>
                <c:pt idx="14">
                  <c:v>-0.30370000000000003</c:v>
                </c:pt>
                <c:pt idx="15">
                  <c:v>-0.2336</c:v>
                </c:pt>
                <c:pt idx="16">
                  <c:v>-0.16470000000000001</c:v>
                </c:pt>
                <c:pt idx="17">
                  <c:v>-0.1411</c:v>
                </c:pt>
                <c:pt idx="18">
                  <c:v>-0.18429999999999999</c:v>
                </c:pt>
                <c:pt idx="19">
                  <c:v>-0.26590000000000003</c:v>
                </c:pt>
                <c:pt idx="20">
                  <c:v>-0.37119999999999997</c:v>
                </c:pt>
                <c:pt idx="21">
                  <c:v>-0.48370000000000002</c:v>
                </c:pt>
                <c:pt idx="22">
                  <c:v>-0.53510000000000002</c:v>
                </c:pt>
                <c:pt idx="23">
                  <c:v>-0.54</c:v>
                </c:pt>
                <c:pt idx="24">
                  <c:v>-0.5272</c:v>
                </c:pt>
                <c:pt idx="25">
                  <c:v>-0.49469999999999997</c:v>
                </c:pt>
                <c:pt idx="26">
                  <c:v>-0.59789999999999999</c:v>
                </c:pt>
                <c:pt idx="27">
                  <c:v>-0.16589999999999999</c:v>
                </c:pt>
              </c:numCache>
            </c:numRef>
          </c:yVal>
          <c:smooth val="1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preprocess!$T$207:$T$234</c:f>
              <c:numCache>
                <c:formatCode>General</c:formatCode>
                <c:ptCount val="28"/>
                <c:pt idx="0">
                  <c:v>-0.39610000000000001</c:v>
                </c:pt>
                <c:pt idx="1">
                  <c:v>-0.34360000000000002</c:v>
                </c:pt>
                <c:pt idx="2">
                  <c:v>-0.38300000000000001</c:v>
                </c:pt>
                <c:pt idx="3">
                  <c:v>-0.56040000000000001</c:v>
                </c:pt>
                <c:pt idx="4">
                  <c:v>-0.57489999999999997</c:v>
                </c:pt>
                <c:pt idx="5">
                  <c:v>-0.5766</c:v>
                </c:pt>
                <c:pt idx="6">
                  <c:v>-0.58179999999999998</c:v>
                </c:pt>
                <c:pt idx="7">
                  <c:v>-0.57520000000000004</c:v>
                </c:pt>
                <c:pt idx="8">
                  <c:v>-0.55389999999999995</c:v>
                </c:pt>
                <c:pt idx="9">
                  <c:v>-0.53300000000000003</c:v>
                </c:pt>
                <c:pt idx="10">
                  <c:v>-0.52739999999999998</c:v>
                </c:pt>
                <c:pt idx="11">
                  <c:v>-0.52470000000000006</c:v>
                </c:pt>
                <c:pt idx="12">
                  <c:v>-0.51200000000000001</c:v>
                </c:pt>
                <c:pt idx="13">
                  <c:v>-0.48770000000000002</c:v>
                </c:pt>
                <c:pt idx="14">
                  <c:v>-0.44309999999999999</c:v>
                </c:pt>
                <c:pt idx="15">
                  <c:v>-0.37959999999999999</c:v>
                </c:pt>
                <c:pt idx="16">
                  <c:v>-0.31840000000000002</c:v>
                </c:pt>
                <c:pt idx="17">
                  <c:v>-0.2989</c:v>
                </c:pt>
                <c:pt idx="18">
                  <c:v>-0.33910000000000001</c:v>
                </c:pt>
                <c:pt idx="19">
                  <c:v>-0.41089999999999999</c:v>
                </c:pt>
                <c:pt idx="20">
                  <c:v>-0.50009999999999999</c:v>
                </c:pt>
                <c:pt idx="21">
                  <c:v>-0.5605</c:v>
                </c:pt>
                <c:pt idx="22">
                  <c:v>-0.57020000000000004</c:v>
                </c:pt>
                <c:pt idx="23">
                  <c:v>-0.56679999999999997</c:v>
                </c:pt>
                <c:pt idx="24">
                  <c:v>-0.57730000000000004</c:v>
                </c:pt>
                <c:pt idx="25">
                  <c:v>-0.60709999999999997</c:v>
                </c:pt>
                <c:pt idx="26">
                  <c:v>-0.59789999999999999</c:v>
                </c:pt>
                <c:pt idx="27">
                  <c:v>-0.16589999999999999</c:v>
                </c:pt>
              </c:numCache>
            </c:numRef>
          </c:yVal>
          <c:smooth val="1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preprocess!$U$207:$U$234</c:f>
              <c:numCache>
                <c:formatCode>General</c:formatCode>
                <c:ptCount val="28"/>
                <c:pt idx="0">
                  <c:v>-0.51649999999999996</c:v>
                </c:pt>
                <c:pt idx="1">
                  <c:v>-0.46839999999999998</c:v>
                </c:pt>
                <c:pt idx="2">
                  <c:v>-0.50280000000000002</c:v>
                </c:pt>
                <c:pt idx="3">
                  <c:v>-0.63019999999999998</c:v>
                </c:pt>
                <c:pt idx="4">
                  <c:v>-0.61140000000000005</c:v>
                </c:pt>
                <c:pt idx="5">
                  <c:v>-0.6149</c:v>
                </c:pt>
                <c:pt idx="6">
                  <c:v>-0.62119999999999997</c:v>
                </c:pt>
                <c:pt idx="7">
                  <c:v>-0.63470000000000004</c:v>
                </c:pt>
                <c:pt idx="8">
                  <c:v>-0.63370000000000004</c:v>
                </c:pt>
                <c:pt idx="9">
                  <c:v>-0.62380000000000002</c:v>
                </c:pt>
                <c:pt idx="10">
                  <c:v>-0.61829999999999996</c:v>
                </c:pt>
                <c:pt idx="11">
                  <c:v>-0.61770000000000003</c:v>
                </c:pt>
                <c:pt idx="12">
                  <c:v>-0.60919999999999996</c:v>
                </c:pt>
                <c:pt idx="13">
                  <c:v>-0.59099999999999997</c:v>
                </c:pt>
                <c:pt idx="14">
                  <c:v>-0.55669999999999997</c:v>
                </c:pt>
                <c:pt idx="15">
                  <c:v>-0.50249999999999995</c:v>
                </c:pt>
                <c:pt idx="16">
                  <c:v>-0.443</c:v>
                </c:pt>
                <c:pt idx="17">
                  <c:v>-0.42420000000000002</c:v>
                </c:pt>
                <c:pt idx="18">
                  <c:v>-0.4607</c:v>
                </c:pt>
                <c:pt idx="19">
                  <c:v>-0.52829999999999999</c:v>
                </c:pt>
                <c:pt idx="20">
                  <c:v>-0.60129999999999995</c:v>
                </c:pt>
                <c:pt idx="21">
                  <c:v>-0.63729999999999998</c:v>
                </c:pt>
                <c:pt idx="22">
                  <c:v>-0.62270000000000003</c:v>
                </c:pt>
                <c:pt idx="23">
                  <c:v>-0.59360000000000002</c:v>
                </c:pt>
                <c:pt idx="24">
                  <c:v>-0.62729999999999997</c:v>
                </c:pt>
                <c:pt idx="25">
                  <c:v>-0.60709999999999997</c:v>
                </c:pt>
                <c:pt idx="26">
                  <c:v>-0.59789999999999999</c:v>
                </c:pt>
                <c:pt idx="27">
                  <c:v>-0.16589999999999999</c:v>
                </c:pt>
              </c:numCache>
            </c:numRef>
          </c:yVal>
          <c:smooth val="1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preprocess!$V$207:$V$234</c:f>
              <c:numCache>
                <c:formatCode>General</c:formatCode>
                <c:ptCount val="28"/>
                <c:pt idx="0">
                  <c:v>-0.6169</c:v>
                </c:pt>
                <c:pt idx="1">
                  <c:v>-0.57179999999999997</c:v>
                </c:pt>
                <c:pt idx="2">
                  <c:v>-0.6069</c:v>
                </c:pt>
                <c:pt idx="3">
                  <c:v>-0.69010000000000005</c:v>
                </c:pt>
                <c:pt idx="4">
                  <c:v>-0.64790000000000003</c:v>
                </c:pt>
                <c:pt idx="5">
                  <c:v>-0.64559999999999995</c:v>
                </c:pt>
                <c:pt idx="6">
                  <c:v>-0.65269999999999995</c:v>
                </c:pt>
                <c:pt idx="7">
                  <c:v>-0.68420000000000003</c:v>
                </c:pt>
                <c:pt idx="8">
                  <c:v>-0.70209999999999995</c:v>
                </c:pt>
                <c:pt idx="9">
                  <c:v>-0.69650000000000001</c:v>
                </c:pt>
                <c:pt idx="10">
                  <c:v>-0.69620000000000004</c:v>
                </c:pt>
                <c:pt idx="11">
                  <c:v>-0.69110000000000005</c:v>
                </c:pt>
                <c:pt idx="12">
                  <c:v>-0.69030000000000002</c:v>
                </c:pt>
                <c:pt idx="13">
                  <c:v>-0.67579999999999996</c:v>
                </c:pt>
                <c:pt idx="14">
                  <c:v>-0.64839999999999998</c:v>
                </c:pt>
                <c:pt idx="15">
                  <c:v>-0.60240000000000005</c:v>
                </c:pt>
                <c:pt idx="16">
                  <c:v>-0.54679999999999995</c:v>
                </c:pt>
                <c:pt idx="17">
                  <c:v>-0.53090000000000004</c:v>
                </c:pt>
                <c:pt idx="18">
                  <c:v>-0.56569999999999998</c:v>
                </c:pt>
                <c:pt idx="19">
                  <c:v>-0.625</c:v>
                </c:pt>
                <c:pt idx="20">
                  <c:v>-0.68410000000000004</c:v>
                </c:pt>
                <c:pt idx="21">
                  <c:v>-0.6885</c:v>
                </c:pt>
                <c:pt idx="22">
                  <c:v>-0.65769999999999995</c:v>
                </c:pt>
                <c:pt idx="23">
                  <c:v>-0.62050000000000005</c:v>
                </c:pt>
                <c:pt idx="24">
                  <c:v>-0.62729999999999997</c:v>
                </c:pt>
                <c:pt idx="25">
                  <c:v>-0.60709999999999997</c:v>
                </c:pt>
                <c:pt idx="26">
                  <c:v>-0.59789999999999999</c:v>
                </c:pt>
                <c:pt idx="27">
                  <c:v>-0.87670000000000003</c:v>
                </c:pt>
              </c:numCache>
            </c:numRef>
          </c:yVal>
          <c:smooth val="1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preprocess!$W$207:$W$234</c:f>
              <c:numCache>
                <c:formatCode>General</c:formatCode>
                <c:ptCount val="28"/>
                <c:pt idx="0">
                  <c:v>-0.7006</c:v>
                </c:pt>
                <c:pt idx="1">
                  <c:v>-0.65739999999999998</c:v>
                </c:pt>
                <c:pt idx="2">
                  <c:v>-0.68510000000000004</c:v>
                </c:pt>
                <c:pt idx="3">
                  <c:v>-0.74</c:v>
                </c:pt>
                <c:pt idx="4">
                  <c:v>-0.67530000000000001</c:v>
                </c:pt>
                <c:pt idx="5">
                  <c:v>-0.66859999999999997</c:v>
                </c:pt>
                <c:pt idx="6">
                  <c:v>-0.68420000000000003</c:v>
                </c:pt>
                <c:pt idx="7">
                  <c:v>-0.7238</c:v>
                </c:pt>
                <c:pt idx="8">
                  <c:v>-0.74780000000000002</c:v>
                </c:pt>
                <c:pt idx="9">
                  <c:v>-0.7601</c:v>
                </c:pt>
                <c:pt idx="10">
                  <c:v>-0.75460000000000005</c:v>
                </c:pt>
                <c:pt idx="11">
                  <c:v>-0.75480000000000003</c:v>
                </c:pt>
                <c:pt idx="12">
                  <c:v>-0.75509999999999999</c:v>
                </c:pt>
                <c:pt idx="13">
                  <c:v>-0.74590000000000001</c:v>
                </c:pt>
                <c:pt idx="14">
                  <c:v>-0.72540000000000004</c:v>
                </c:pt>
                <c:pt idx="15">
                  <c:v>-0.68310000000000004</c:v>
                </c:pt>
                <c:pt idx="16">
                  <c:v>-0.6341</c:v>
                </c:pt>
                <c:pt idx="17">
                  <c:v>-0.61450000000000005</c:v>
                </c:pt>
                <c:pt idx="18">
                  <c:v>-0.64870000000000005</c:v>
                </c:pt>
                <c:pt idx="19">
                  <c:v>-0.70089999999999997</c:v>
                </c:pt>
                <c:pt idx="20">
                  <c:v>-0.74850000000000005</c:v>
                </c:pt>
                <c:pt idx="21">
                  <c:v>-0.73960000000000004</c:v>
                </c:pt>
                <c:pt idx="22">
                  <c:v>-0.67520000000000002</c:v>
                </c:pt>
                <c:pt idx="23">
                  <c:v>-0.64729999999999999</c:v>
                </c:pt>
                <c:pt idx="24">
                  <c:v>-0.62729999999999997</c:v>
                </c:pt>
                <c:pt idx="25">
                  <c:v>-0.60709999999999997</c:v>
                </c:pt>
                <c:pt idx="26">
                  <c:v>-0.59789999999999999</c:v>
                </c:pt>
                <c:pt idx="27">
                  <c:v>-0.87670000000000003</c:v>
                </c:pt>
              </c:numCache>
            </c:numRef>
          </c:yVal>
          <c:smooth val="1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preprocess!$X$207:$X$234</c:f>
              <c:numCache>
                <c:formatCode>General</c:formatCode>
                <c:ptCount val="28"/>
                <c:pt idx="0">
                  <c:v>-0.77080000000000004</c:v>
                </c:pt>
                <c:pt idx="1">
                  <c:v>-0.72870000000000001</c:v>
                </c:pt>
                <c:pt idx="2">
                  <c:v>-0.75280000000000002</c:v>
                </c:pt>
                <c:pt idx="3">
                  <c:v>-0.79</c:v>
                </c:pt>
                <c:pt idx="4">
                  <c:v>-0.69350000000000001</c:v>
                </c:pt>
                <c:pt idx="5">
                  <c:v>-0.69159999999999999</c:v>
                </c:pt>
                <c:pt idx="6">
                  <c:v>-0.70789999999999997</c:v>
                </c:pt>
                <c:pt idx="7">
                  <c:v>-0.75349999999999995</c:v>
                </c:pt>
                <c:pt idx="8">
                  <c:v>-0.80479999999999996</c:v>
                </c:pt>
                <c:pt idx="9">
                  <c:v>-0.80549999999999999</c:v>
                </c:pt>
                <c:pt idx="10">
                  <c:v>-0.80649999999999999</c:v>
                </c:pt>
                <c:pt idx="11">
                  <c:v>-0.80859999999999999</c:v>
                </c:pt>
                <c:pt idx="12">
                  <c:v>-0.80779999999999996</c:v>
                </c:pt>
                <c:pt idx="13">
                  <c:v>-0.80500000000000005</c:v>
                </c:pt>
                <c:pt idx="14">
                  <c:v>-0.78769999999999996</c:v>
                </c:pt>
                <c:pt idx="15">
                  <c:v>-0.75219999999999998</c:v>
                </c:pt>
                <c:pt idx="16">
                  <c:v>-0.70469999999999999</c:v>
                </c:pt>
                <c:pt idx="17">
                  <c:v>-0.68410000000000004</c:v>
                </c:pt>
                <c:pt idx="18">
                  <c:v>-0.72050000000000003</c:v>
                </c:pt>
                <c:pt idx="19">
                  <c:v>-0.77</c:v>
                </c:pt>
                <c:pt idx="20">
                  <c:v>-0.80379999999999996</c:v>
                </c:pt>
                <c:pt idx="21">
                  <c:v>-0.77800000000000002</c:v>
                </c:pt>
                <c:pt idx="22">
                  <c:v>-0.71020000000000005</c:v>
                </c:pt>
                <c:pt idx="23">
                  <c:v>-0.67410000000000003</c:v>
                </c:pt>
                <c:pt idx="24">
                  <c:v>-0.6774</c:v>
                </c:pt>
                <c:pt idx="25">
                  <c:v>-0.60709999999999997</c:v>
                </c:pt>
                <c:pt idx="26">
                  <c:v>-0.59789999999999999</c:v>
                </c:pt>
                <c:pt idx="27">
                  <c:v>-0.87670000000000003</c:v>
                </c:pt>
              </c:numCache>
            </c:numRef>
          </c:yVal>
          <c:smooth val="1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preprocess!$Y$207:$Y$234</c:f>
              <c:numCache>
                <c:formatCode>General</c:formatCode>
                <c:ptCount val="28"/>
                <c:pt idx="0">
                  <c:v>-0.82769999999999999</c:v>
                </c:pt>
                <c:pt idx="1">
                  <c:v>-0.7893</c:v>
                </c:pt>
                <c:pt idx="2">
                  <c:v>-0.81010000000000004</c:v>
                </c:pt>
                <c:pt idx="3">
                  <c:v>-0.81989999999999996</c:v>
                </c:pt>
                <c:pt idx="4">
                  <c:v>-0.7117</c:v>
                </c:pt>
                <c:pt idx="5">
                  <c:v>-0.70699999999999996</c:v>
                </c:pt>
                <c:pt idx="6">
                  <c:v>-0.73150000000000004</c:v>
                </c:pt>
                <c:pt idx="7">
                  <c:v>-0.7833</c:v>
                </c:pt>
                <c:pt idx="8">
                  <c:v>-0.83899999999999997</c:v>
                </c:pt>
                <c:pt idx="9">
                  <c:v>-0.85089999999999999</c:v>
                </c:pt>
                <c:pt idx="10">
                  <c:v>-0.85189999999999999</c:v>
                </c:pt>
                <c:pt idx="11">
                  <c:v>-0.85270000000000001</c:v>
                </c:pt>
                <c:pt idx="12">
                  <c:v>-0.85640000000000005</c:v>
                </c:pt>
                <c:pt idx="13">
                  <c:v>-0.85660000000000003</c:v>
                </c:pt>
                <c:pt idx="14">
                  <c:v>-0.8427</c:v>
                </c:pt>
                <c:pt idx="15">
                  <c:v>-0.80600000000000005</c:v>
                </c:pt>
                <c:pt idx="16">
                  <c:v>-0.76280000000000003</c:v>
                </c:pt>
                <c:pt idx="17">
                  <c:v>-0.74439999999999995</c:v>
                </c:pt>
                <c:pt idx="18">
                  <c:v>-0.77580000000000005</c:v>
                </c:pt>
                <c:pt idx="19">
                  <c:v>-0.82520000000000004</c:v>
                </c:pt>
                <c:pt idx="20">
                  <c:v>-0.85899999999999999</c:v>
                </c:pt>
                <c:pt idx="21">
                  <c:v>-0.81640000000000001</c:v>
                </c:pt>
                <c:pt idx="22">
                  <c:v>-0.72770000000000001</c:v>
                </c:pt>
                <c:pt idx="23">
                  <c:v>-0.70089999999999997</c:v>
                </c:pt>
                <c:pt idx="24">
                  <c:v>-0.6774</c:v>
                </c:pt>
                <c:pt idx="25">
                  <c:v>-0.71960000000000002</c:v>
                </c:pt>
                <c:pt idx="26">
                  <c:v>-0.59789999999999999</c:v>
                </c:pt>
                <c:pt idx="27">
                  <c:v>-0.87670000000000003</c:v>
                </c:pt>
              </c:numCache>
            </c:numRef>
          </c:yVal>
          <c:smooth val="1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preprocess!$Z$207:$Z$234</c:f>
              <c:numCache>
                <c:formatCode>General</c:formatCode>
                <c:ptCount val="28"/>
                <c:pt idx="0">
                  <c:v>-0.87790000000000001</c:v>
                </c:pt>
                <c:pt idx="1">
                  <c:v>-0.83930000000000005</c:v>
                </c:pt>
                <c:pt idx="2">
                  <c:v>-0.86219999999999997</c:v>
                </c:pt>
                <c:pt idx="3">
                  <c:v>-0.84989999999999999</c:v>
                </c:pt>
                <c:pt idx="4">
                  <c:v>-0.73</c:v>
                </c:pt>
                <c:pt idx="5">
                  <c:v>-0.72230000000000005</c:v>
                </c:pt>
                <c:pt idx="6">
                  <c:v>-0.74729999999999996</c:v>
                </c:pt>
                <c:pt idx="7">
                  <c:v>-0.81299999999999994</c:v>
                </c:pt>
                <c:pt idx="8">
                  <c:v>-0.87319999999999998</c:v>
                </c:pt>
                <c:pt idx="9">
                  <c:v>-0.88729999999999998</c:v>
                </c:pt>
                <c:pt idx="10">
                  <c:v>-0.89090000000000003</c:v>
                </c:pt>
                <c:pt idx="11">
                  <c:v>-0.89180000000000004</c:v>
                </c:pt>
                <c:pt idx="12">
                  <c:v>-0.89690000000000003</c:v>
                </c:pt>
                <c:pt idx="13">
                  <c:v>-0.8972</c:v>
                </c:pt>
                <c:pt idx="14">
                  <c:v>-0.88670000000000004</c:v>
                </c:pt>
                <c:pt idx="15">
                  <c:v>-0.85589999999999999</c:v>
                </c:pt>
                <c:pt idx="16">
                  <c:v>-0.81269999999999998</c:v>
                </c:pt>
                <c:pt idx="17">
                  <c:v>-0.7954</c:v>
                </c:pt>
                <c:pt idx="18">
                  <c:v>-0.8256</c:v>
                </c:pt>
                <c:pt idx="19">
                  <c:v>-0.87360000000000004</c:v>
                </c:pt>
                <c:pt idx="20">
                  <c:v>-0.89580000000000004</c:v>
                </c:pt>
                <c:pt idx="21">
                  <c:v>-0.84199999999999997</c:v>
                </c:pt>
                <c:pt idx="22">
                  <c:v>-0.74519999999999997</c:v>
                </c:pt>
                <c:pt idx="23">
                  <c:v>-0.70089999999999997</c:v>
                </c:pt>
                <c:pt idx="24">
                  <c:v>-0.6774</c:v>
                </c:pt>
                <c:pt idx="25">
                  <c:v>-0.71960000000000002</c:v>
                </c:pt>
                <c:pt idx="26">
                  <c:v>-0.59789999999999999</c:v>
                </c:pt>
                <c:pt idx="27">
                  <c:v>-0.87670000000000003</c:v>
                </c:pt>
              </c:numCache>
            </c:numRef>
          </c:yVal>
          <c:smooth val="1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preprocess!$AA$207:$AA$234</c:f>
              <c:numCache>
                <c:formatCode>General</c:formatCode>
                <c:ptCount val="28"/>
                <c:pt idx="0">
                  <c:v>-0.9214</c:v>
                </c:pt>
                <c:pt idx="1">
                  <c:v>-0.8821</c:v>
                </c:pt>
                <c:pt idx="2">
                  <c:v>-0.90380000000000005</c:v>
                </c:pt>
                <c:pt idx="3">
                  <c:v>-0.87980000000000003</c:v>
                </c:pt>
                <c:pt idx="4">
                  <c:v>-0.73909999999999998</c:v>
                </c:pt>
                <c:pt idx="5">
                  <c:v>-0.73760000000000003</c:v>
                </c:pt>
                <c:pt idx="6">
                  <c:v>-0.7631</c:v>
                </c:pt>
                <c:pt idx="7">
                  <c:v>-0.83279999999999998</c:v>
                </c:pt>
                <c:pt idx="8">
                  <c:v>-0.89600000000000002</c:v>
                </c:pt>
                <c:pt idx="9">
                  <c:v>-0.92359999999999998</c:v>
                </c:pt>
                <c:pt idx="10">
                  <c:v>-0.92330000000000001</c:v>
                </c:pt>
                <c:pt idx="11">
                  <c:v>-0.92610000000000003</c:v>
                </c:pt>
                <c:pt idx="12">
                  <c:v>-0.92930000000000001</c:v>
                </c:pt>
                <c:pt idx="13">
                  <c:v>-0.93410000000000004</c:v>
                </c:pt>
                <c:pt idx="14">
                  <c:v>-0.92710000000000004</c:v>
                </c:pt>
                <c:pt idx="15">
                  <c:v>-0.8982</c:v>
                </c:pt>
                <c:pt idx="16">
                  <c:v>-0.85419999999999996</c:v>
                </c:pt>
                <c:pt idx="17">
                  <c:v>-0.83720000000000006</c:v>
                </c:pt>
                <c:pt idx="18">
                  <c:v>-0.86980000000000002</c:v>
                </c:pt>
                <c:pt idx="19">
                  <c:v>-0.91500000000000004</c:v>
                </c:pt>
                <c:pt idx="20">
                  <c:v>-0.93259999999999998</c:v>
                </c:pt>
                <c:pt idx="21">
                  <c:v>-0.86760000000000004</c:v>
                </c:pt>
                <c:pt idx="22">
                  <c:v>-0.76270000000000004</c:v>
                </c:pt>
                <c:pt idx="23">
                  <c:v>-0.72770000000000001</c:v>
                </c:pt>
                <c:pt idx="24">
                  <c:v>-0.72740000000000005</c:v>
                </c:pt>
                <c:pt idx="25">
                  <c:v>-0.71960000000000002</c:v>
                </c:pt>
                <c:pt idx="26">
                  <c:v>-0.59789999999999999</c:v>
                </c:pt>
                <c:pt idx="27">
                  <c:v>-0.87670000000000003</c:v>
                </c:pt>
              </c:numCache>
            </c:numRef>
          </c:yVal>
          <c:smooth val="1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preprocess!$AB$207:$AB$234</c:f>
              <c:numCache>
                <c:formatCode>General</c:formatCode>
                <c:ptCount val="28"/>
                <c:pt idx="0">
                  <c:v>-0.95820000000000005</c:v>
                </c:pt>
                <c:pt idx="1">
                  <c:v>-0.91769999999999996</c:v>
                </c:pt>
                <c:pt idx="2">
                  <c:v>-0.94030000000000002</c:v>
                </c:pt>
                <c:pt idx="3">
                  <c:v>-0.89980000000000004</c:v>
                </c:pt>
                <c:pt idx="4">
                  <c:v>-0.75729999999999997</c:v>
                </c:pt>
                <c:pt idx="5">
                  <c:v>-0.753</c:v>
                </c:pt>
                <c:pt idx="6">
                  <c:v>-0.77880000000000005</c:v>
                </c:pt>
                <c:pt idx="7">
                  <c:v>-0.8427</c:v>
                </c:pt>
                <c:pt idx="8">
                  <c:v>-0.93020000000000003</c:v>
                </c:pt>
                <c:pt idx="9">
                  <c:v>-0.95089999999999997</c:v>
                </c:pt>
                <c:pt idx="10">
                  <c:v>-0.94930000000000003</c:v>
                </c:pt>
                <c:pt idx="11">
                  <c:v>-0.9506</c:v>
                </c:pt>
                <c:pt idx="12">
                  <c:v>-0.9577</c:v>
                </c:pt>
                <c:pt idx="13">
                  <c:v>-0.96360000000000001</c:v>
                </c:pt>
                <c:pt idx="14">
                  <c:v>-0.96009999999999995</c:v>
                </c:pt>
                <c:pt idx="15">
                  <c:v>-0.93279999999999996</c:v>
                </c:pt>
                <c:pt idx="16">
                  <c:v>-0.89159999999999995</c:v>
                </c:pt>
                <c:pt idx="17">
                  <c:v>-0.87429999999999997</c:v>
                </c:pt>
                <c:pt idx="18">
                  <c:v>-0.90300000000000002</c:v>
                </c:pt>
                <c:pt idx="19">
                  <c:v>-0.94950000000000001</c:v>
                </c:pt>
                <c:pt idx="20">
                  <c:v>-0.96020000000000005</c:v>
                </c:pt>
                <c:pt idx="21">
                  <c:v>-0.88039999999999996</c:v>
                </c:pt>
                <c:pt idx="22">
                  <c:v>-0.76270000000000004</c:v>
                </c:pt>
                <c:pt idx="23">
                  <c:v>-0.72770000000000001</c:v>
                </c:pt>
                <c:pt idx="24">
                  <c:v>-0.72740000000000005</c:v>
                </c:pt>
                <c:pt idx="25">
                  <c:v>-0.71960000000000002</c:v>
                </c:pt>
                <c:pt idx="26">
                  <c:v>-0.89190000000000003</c:v>
                </c:pt>
                <c:pt idx="27">
                  <c:v>-0.87670000000000003</c:v>
                </c:pt>
              </c:numCache>
            </c:numRef>
          </c:yVal>
          <c:smooth val="1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preprocess!$AC$207:$AC$234</c:f>
              <c:numCache>
                <c:formatCode>General</c:formatCode>
                <c:ptCount val="28"/>
                <c:pt idx="0">
                  <c:v>-0.98829999999999996</c:v>
                </c:pt>
                <c:pt idx="1">
                  <c:v>-0.94979999999999998</c:v>
                </c:pt>
                <c:pt idx="2">
                  <c:v>-0.97150000000000003</c:v>
                </c:pt>
                <c:pt idx="3">
                  <c:v>-0.91969999999999996</c:v>
                </c:pt>
                <c:pt idx="4">
                  <c:v>-0.76649999999999996</c:v>
                </c:pt>
                <c:pt idx="5">
                  <c:v>-0.76070000000000004</c:v>
                </c:pt>
                <c:pt idx="6">
                  <c:v>-0.79459999999999997</c:v>
                </c:pt>
                <c:pt idx="7">
                  <c:v>-0.86250000000000004</c:v>
                </c:pt>
                <c:pt idx="8">
                  <c:v>-0.94159999999999999</c:v>
                </c:pt>
                <c:pt idx="9">
                  <c:v>-0.96899999999999997</c:v>
                </c:pt>
                <c:pt idx="10">
                  <c:v>-0.97519999999999996</c:v>
                </c:pt>
                <c:pt idx="11">
                  <c:v>-0.97499999999999998</c:v>
                </c:pt>
                <c:pt idx="12">
                  <c:v>-0.98199999999999998</c:v>
                </c:pt>
                <c:pt idx="13">
                  <c:v>-0.98939999999999995</c:v>
                </c:pt>
                <c:pt idx="14">
                  <c:v>-0.98939999999999995</c:v>
                </c:pt>
                <c:pt idx="15">
                  <c:v>-0.96350000000000002</c:v>
                </c:pt>
                <c:pt idx="16">
                  <c:v>-0.92479999999999996</c:v>
                </c:pt>
                <c:pt idx="17">
                  <c:v>-0.90680000000000005</c:v>
                </c:pt>
                <c:pt idx="18">
                  <c:v>-0.93620000000000003</c:v>
                </c:pt>
                <c:pt idx="19">
                  <c:v>-0.97709999999999997</c:v>
                </c:pt>
                <c:pt idx="20">
                  <c:v>-0.98780000000000001</c:v>
                </c:pt>
                <c:pt idx="21">
                  <c:v>-0.90600000000000003</c:v>
                </c:pt>
                <c:pt idx="22">
                  <c:v>-0.78029999999999999</c:v>
                </c:pt>
                <c:pt idx="23">
                  <c:v>-0.72770000000000001</c:v>
                </c:pt>
                <c:pt idx="24">
                  <c:v>-0.72740000000000005</c:v>
                </c:pt>
                <c:pt idx="25">
                  <c:v>-0.71960000000000002</c:v>
                </c:pt>
                <c:pt idx="26">
                  <c:v>-0.89190000000000003</c:v>
                </c:pt>
                <c:pt idx="27">
                  <c:v>-0.87670000000000003</c:v>
                </c:pt>
              </c:numCache>
            </c:numRef>
          </c:yVal>
          <c:smooth val="1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preprocess!$AD$214:$AD$234</c:f>
              <c:numCache>
                <c:formatCode>General</c:formatCode>
                <c:ptCount val="21"/>
                <c:pt idx="0">
                  <c:v>-0.87239999999999995</c:v>
                </c:pt>
                <c:pt idx="1">
                  <c:v>-0.96450000000000002</c:v>
                </c:pt>
                <c:pt idx="2">
                  <c:v>-0.99629999999999996</c:v>
                </c:pt>
                <c:pt idx="3">
                  <c:v>-0.99470000000000003</c:v>
                </c:pt>
                <c:pt idx="4">
                  <c:v>-0.99950000000000006</c:v>
                </c:pt>
                <c:pt idx="5">
                  <c:v>-1.0063</c:v>
                </c:pt>
                <c:pt idx="6">
                  <c:v>-1.0152000000000001</c:v>
                </c:pt>
                <c:pt idx="7">
                  <c:v>-1.0114000000000001</c:v>
                </c:pt>
                <c:pt idx="8">
                  <c:v>-0.99039999999999995</c:v>
                </c:pt>
                <c:pt idx="9">
                  <c:v>-0.94969999999999999</c:v>
                </c:pt>
                <c:pt idx="10">
                  <c:v>-0.93469999999999998</c:v>
                </c:pt>
                <c:pt idx="11">
                  <c:v>-0.96379999999999999</c:v>
                </c:pt>
                <c:pt idx="12">
                  <c:v>-1.0047999999999999</c:v>
                </c:pt>
                <c:pt idx="13">
                  <c:v>-1.0154000000000001</c:v>
                </c:pt>
                <c:pt idx="14">
                  <c:v>-0.91879999999999995</c:v>
                </c:pt>
                <c:pt idx="15">
                  <c:v>-0.79779999999999995</c:v>
                </c:pt>
                <c:pt idx="16">
                  <c:v>-0.75460000000000005</c:v>
                </c:pt>
                <c:pt idx="17">
                  <c:v>-0.72740000000000005</c:v>
                </c:pt>
                <c:pt idx="18">
                  <c:v>-0.71960000000000002</c:v>
                </c:pt>
                <c:pt idx="19">
                  <c:v>-0.89190000000000003</c:v>
                </c:pt>
                <c:pt idx="20">
                  <c:v>-0.87670000000000003</c:v>
                </c:pt>
              </c:numCache>
            </c:numRef>
          </c:yVal>
          <c:smooth val="1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preprocess!$A$207:$A$234</c:f>
              <c:numCache>
                <c:formatCode>General</c:formatCode>
                <c:ptCount val="2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</c:numCache>
            </c:numRef>
          </c:xVal>
          <c:yVal>
            <c:numRef>
              <c:f>preprocess!$AE$207:$AE$234</c:f>
              <c:numCache>
                <c:formatCode>General</c:formatCode>
                <c:ptCount val="28"/>
                <c:pt idx="0">
                  <c:v>-1.0419</c:v>
                </c:pt>
                <c:pt idx="1">
                  <c:v>-1.0033000000000001</c:v>
                </c:pt>
                <c:pt idx="2">
                  <c:v>-1.0184</c:v>
                </c:pt>
                <c:pt idx="3">
                  <c:v>-0.94969999999999999</c:v>
                </c:pt>
                <c:pt idx="4">
                  <c:v>-0.78469999999999995</c:v>
                </c:pt>
                <c:pt idx="5">
                  <c:v>-0.77600000000000002</c:v>
                </c:pt>
                <c:pt idx="6">
                  <c:v>-0.81040000000000001</c:v>
                </c:pt>
                <c:pt idx="7">
                  <c:v>-0.89219999999999999</c:v>
                </c:pt>
                <c:pt idx="8">
                  <c:v>-0.98729999999999996</c:v>
                </c:pt>
                <c:pt idx="9">
                  <c:v>-1.0144</c:v>
                </c:pt>
                <c:pt idx="10">
                  <c:v>-1.0142</c:v>
                </c:pt>
                <c:pt idx="11">
                  <c:v>-1.0142</c:v>
                </c:pt>
                <c:pt idx="12">
                  <c:v>-1.0225</c:v>
                </c:pt>
                <c:pt idx="13">
                  <c:v>-1.0337000000000001</c:v>
                </c:pt>
                <c:pt idx="14">
                  <c:v>-1.0334000000000001</c:v>
                </c:pt>
                <c:pt idx="15">
                  <c:v>-1.0135000000000001</c:v>
                </c:pt>
                <c:pt idx="16">
                  <c:v>-0.97460000000000002</c:v>
                </c:pt>
                <c:pt idx="17">
                  <c:v>-0.95789999999999997</c:v>
                </c:pt>
                <c:pt idx="18">
                  <c:v>-0.9859</c:v>
                </c:pt>
                <c:pt idx="19">
                  <c:v>-1.0255000000000001</c:v>
                </c:pt>
                <c:pt idx="20">
                  <c:v>-1.0338000000000001</c:v>
                </c:pt>
                <c:pt idx="21">
                  <c:v>-0.93159999999999998</c:v>
                </c:pt>
                <c:pt idx="22">
                  <c:v>-0.79779999999999995</c:v>
                </c:pt>
                <c:pt idx="23">
                  <c:v>-0.75460000000000005</c:v>
                </c:pt>
                <c:pt idx="24">
                  <c:v>-0.72740000000000005</c:v>
                </c:pt>
                <c:pt idx="25">
                  <c:v>-0.71960000000000002</c:v>
                </c:pt>
                <c:pt idx="26">
                  <c:v>-0.89190000000000003</c:v>
                </c:pt>
                <c:pt idx="27">
                  <c:v>-0.87670000000000003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2210880"/>
        <c:axId val="532210488"/>
      </c:scatterChart>
      <c:valAx>
        <c:axId val="532210880"/>
        <c:scaling>
          <c:orientation val="minMax"/>
          <c:max val="2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210488"/>
        <c:crosses val="autoZero"/>
        <c:crossBetween val="midCat"/>
      </c:valAx>
      <c:valAx>
        <c:axId val="532210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2210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546847</xdr:colOff>
      <xdr:row>11</xdr:row>
      <xdr:rowOff>40341</xdr:rowOff>
    </xdr:from>
    <xdr:to>
      <xdr:col>16</xdr:col>
      <xdr:colOff>242047</xdr:colOff>
      <xdr:row>26</xdr:row>
      <xdr:rowOff>94129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33</xdr:row>
      <xdr:rowOff>167640</xdr:rowOff>
    </xdr:from>
    <xdr:to>
      <xdr:col>9</xdr:col>
      <xdr:colOff>38100</xdr:colOff>
      <xdr:row>48</xdr:row>
      <xdr:rowOff>167640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556260</xdr:colOff>
      <xdr:row>34</xdr:row>
      <xdr:rowOff>0</xdr:rowOff>
    </xdr:from>
    <xdr:to>
      <xdr:col>17</xdr:col>
      <xdr:colOff>251460</xdr:colOff>
      <xdr:row>49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53340</xdr:colOff>
      <xdr:row>9</xdr:row>
      <xdr:rowOff>30480</xdr:rowOff>
    </xdr:from>
    <xdr:to>
      <xdr:col>15</xdr:col>
      <xdr:colOff>358140</xdr:colOff>
      <xdr:row>24</xdr:row>
      <xdr:rowOff>30480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76200</xdr:colOff>
      <xdr:row>9</xdr:row>
      <xdr:rowOff>30480</xdr:rowOff>
    </xdr:from>
    <xdr:to>
      <xdr:col>15</xdr:col>
      <xdr:colOff>381000</xdr:colOff>
      <xdr:row>24</xdr:row>
      <xdr:rowOff>30480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30480</xdr:colOff>
      <xdr:row>9</xdr:row>
      <xdr:rowOff>60960</xdr:rowOff>
    </xdr:from>
    <xdr:to>
      <xdr:col>23</xdr:col>
      <xdr:colOff>335280</xdr:colOff>
      <xdr:row>24</xdr:row>
      <xdr:rowOff>60960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365760</xdr:colOff>
      <xdr:row>13</xdr:row>
      <xdr:rowOff>22860</xdr:rowOff>
    </xdr:from>
    <xdr:to>
      <xdr:col>16</xdr:col>
      <xdr:colOff>60960</xdr:colOff>
      <xdr:row>28</xdr:row>
      <xdr:rowOff>22860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358140</xdr:colOff>
      <xdr:row>16</xdr:row>
      <xdr:rowOff>106680</xdr:rowOff>
    </xdr:from>
    <xdr:to>
      <xdr:col>24</xdr:col>
      <xdr:colOff>53340</xdr:colOff>
      <xdr:row>31</xdr:row>
      <xdr:rowOff>106680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312420</xdr:colOff>
      <xdr:row>25</xdr:row>
      <xdr:rowOff>53340</xdr:rowOff>
    </xdr:from>
    <xdr:to>
      <xdr:col>8</xdr:col>
      <xdr:colOff>541020</xdr:colOff>
      <xdr:row>40</xdr:row>
      <xdr:rowOff>53340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342900</xdr:colOff>
      <xdr:row>33</xdr:row>
      <xdr:rowOff>15240</xdr:rowOff>
    </xdr:from>
    <xdr:to>
      <xdr:col>24</xdr:col>
      <xdr:colOff>38100</xdr:colOff>
      <xdr:row>48</xdr:row>
      <xdr:rowOff>15240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546847</xdr:colOff>
      <xdr:row>17</xdr:row>
      <xdr:rowOff>40341</xdr:rowOff>
    </xdr:from>
    <xdr:to>
      <xdr:col>46</xdr:col>
      <xdr:colOff>242047</xdr:colOff>
      <xdr:row>32</xdr:row>
      <xdr:rowOff>94129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327660</xdr:colOff>
      <xdr:row>72</xdr:row>
      <xdr:rowOff>15240</xdr:rowOff>
    </xdr:from>
    <xdr:to>
      <xdr:col>22</xdr:col>
      <xdr:colOff>22860</xdr:colOff>
      <xdr:row>87</xdr:row>
      <xdr:rowOff>15240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0</xdr:colOff>
      <xdr:row>72</xdr:row>
      <xdr:rowOff>0</xdr:rowOff>
    </xdr:from>
    <xdr:to>
      <xdr:col>14</xdr:col>
      <xdr:colOff>304800</xdr:colOff>
      <xdr:row>87</xdr:row>
      <xdr:rowOff>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426720</xdr:colOff>
      <xdr:row>106</xdr:row>
      <xdr:rowOff>0</xdr:rowOff>
    </xdr:from>
    <xdr:to>
      <xdr:col>21</xdr:col>
      <xdr:colOff>121920</xdr:colOff>
      <xdr:row>121</xdr:row>
      <xdr:rowOff>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129540</xdr:colOff>
      <xdr:row>106</xdr:row>
      <xdr:rowOff>15240</xdr:rowOff>
    </xdr:from>
    <xdr:to>
      <xdr:col>13</xdr:col>
      <xdr:colOff>434340</xdr:colOff>
      <xdr:row>121</xdr:row>
      <xdr:rowOff>15240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480060</xdr:colOff>
      <xdr:row>120</xdr:row>
      <xdr:rowOff>30480</xdr:rowOff>
    </xdr:from>
    <xdr:to>
      <xdr:col>15</xdr:col>
      <xdr:colOff>175260</xdr:colOff>
      <xdr:row>135</xdr:row>
      <xdr:rowOff>30480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0</xdr:colOff>
      <xdr:row>137</xdr:row>
      <xdr:rowOff>0</xdr:rowOff>
    </xdr:from>
    <xdr:to>
      <xdr:col>15</xdr:col>
      <xdr:colOff>304800</xdr:colOff>
      <xdr:row>152</xdr:row>
      <xdr:rowOff>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533400</xdr:colOff>
      <xdr:row>136</xdr:row>
      <xdr:rowOff>129540</xdr:rowOff>
    </xdr:from>
    <xdr:to>
      <xdr:col>23</xdr:col>
      <xdr:colOff>228600</xdr:colOff>
      <xdr:row>151</xdr:row>
      <xdr:rowOff>129540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274320</xdr:colOff>
      <xdr:row>10</xdr:row>
      <xdr:rowOff>152400</xdr:rowOff>
    </xdr:from>
    <xdr:to>
      <xdr:col>12</xdr:col>
      <xdr:colOff>579120</xdr:colOff>
      <xdr:row>25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23</xdr:col>
      <xdr:colOff>140745</xdr:colOff>
      <xdr:row>141</xdr:row>
      <xdr:rowOff>103094</xdr:rowOff>
    </xdr:from>
    <xdr:to>
      <xdr:col>32</xdr:col>
      <xdr:colOff>322728</xdr:colOff>
      <xdr:row>163</xdr:row>
      <xdr:rowOff>35858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421341</xdr:colOff>
      <xdr:row>141</xdr:row>
      <xdr:rowOff>80681</xdr:rowOff>
    </xdr:from>
    <xdr:to>
      <xdr:col>11</xdr:col>
      <xdr:colOff>484094</xdr:colOff>
      <xdr:row>163</xdr:row>
      <xdr:rowOff>116540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484094</xdr:colOff>
      <xdr:row>141</xdr:row>
      <xdr:rowOff>8964</xdr:rowOff>
    </xdr:from>
    <xdr:to>
      <xdr:col>20</xdr:col>
      <xdr:colOff>546848</xdr:colOff>
      <xdr:row>163</xdr:row>
      <xdr:rowOff>89646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564775</xdr:colOff>
      <xdr:row>140</xdr:row>
      <xdr:rowOff>170328</xdr:rowOff>
    </xdr:from>
    <xdr:to>
      <xdr:col>30</xdr:col>
      <xdr:colOff>26892</xdr:colOff>
      <xdr:row>163</xdr:row>
      <xdr:rowOff>89646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34"/>
  <sheetViews>
    <sheetView topLeftCell="A61" zoomScale="85" zoomScaleNormal="85" workbookViewId="0">
      <selection activeCell="A35" sqref="A35"/>
    </sheetView>
  </sheetViews>
  <sheetFormatPr defaultRowHeight="14.4" x14ac:dyDescent="0.3"/>
  <cols>
    <col min="2" max="3" width="9.77734375" bestFit="1" customWidth="1"/>
    <col min="4" max="4" width="12.5546875" bestFit="1" customWidth="1"/>
    <col min="6" max="6" width="16.5546875" bestFit="1" customWidth="1"/>
    <col min="31" max="31" width="10.33203125" bestFit="1" customWidth="1"/>
  </cols>
  <sheetData>
    <row r="2" spans="1:30" x14ac:dyDescent="0.3">
      <c r="C2">
        <v>220</v>
      </c>
      <c r="D2">
        <v>225</v>
      </c>
      <c r="E2">
        <v>230</v>
      </c>
      <c r="F2">
        <v>234</v>
      </c>
      <c r="G2">
        <v>239</v>
      </c>
      <c r="H2">
        <v>244</v>
      </c>
      <c r="I2">
        <v>249</v>
      </c>
      <c r="J2">
        <v>253</v>
      </c>
      <c r="K2">
        <v>258</v>
      </c>
      <c r="L2">
        <v>263</v>
      </c>
      <c r="M2">
        <v>268</v>
      </c>
      <c r="N2">
        <v>272</v>
      </c>
      <c r="O2">
        <v>277</v>
      </c>
      <c r="P2">
        <v>282</v>
      </c>
      <c r="Q2">
        <v>287</v>
      </c>
      <c r="R2">
        <v>291</v>
      </c>
      <c r="S2">
        <v>296</v>
      </c>
      <c r="T2">
        <v>301</v>
      </c>
      <c r="U2">
        <v>306</v>
      </c>
      <c r="V2">
        <v>310</v>
      </c>
      <c r="W2">
        <v>315</v>
      </c>
      <c r="X2">
        <v>320</v>
      </c>
      <c r="Y2">
        <v>325</v>
      </c>
      <c r="Z2">
        <v>329</v>
      </c>
      <c r="AA2">
        <v>334</v>
      </c>
      <c r="AB2">
        <v>339</v>
      </c>
      <c r="AC2">
        <v>344</v>
      </c>
      <c r="AD2">
        <v>349</v>
      </c>
    </row>
    <row r="3" spans="1:30" x14ac:dyDescent="0.3">
      <c r="A3" t="s">
        <v>34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  <c r="O3">
        <v>13</v>
      </c>
      <c r="P3">
        <v>14</v>
      </c>
      <c r="Q3">
        <v>15</v>
      </c>
      <c r="R3">
        <v>16</v>
      </c>
      <c r="S3">
        <v>17</v>
      </c>
      <c r="T3">
        <v>18</v>
      </c>
      <c r="U3">
        <v>19</v>
      </c>
      <c r="V3">
        <v>20</v>
      </c>
      <c r="W3">
        <v>21</v>
      </c>
      <c r="X3">
        <v>22</v>
      </c>
      <c r="Y3">
        <v>23</v>
      </c>
      <c r="Z3">
        <v>24</v>
      </c>
      <c r="AA3">
        <v>25</v>
      </c>
      <c r="AB3">
        <v>26</v>
      </c>
      <c r="AC3">
        <v>27</v>
      </c>
      <c r="AD3">
        <v>28</v>
      </c>
    </row>
    <row r="4" spans="1:30" x14ac:dyDescent="0.3">
      <c r="A4" s="1" t="s">
        <v>0</v>
      </c>
      <c r="B4">
        <v>1</v>
      </c>
      <c r="C4">
        <v>6.0000000000000001E-3</v>
      </c>
      <c r="D4">
        <v>4.0000000000000001E-3</v>
      </c>
      <c r="E4">
        <v>3.0000000000000001E-3</v>
      </c>
      <c r="F4">
        <v>3.0000000000000001E-3</v>
      </c>
      <c r="G4">
        <v>3.0000000000000001E-3</v>
      </c>
      <c r="H4">
        <v>4.0000000000000001E-3</v>
      </c>
      <c r="I4">
        <v>4.0000000000000001E-3</v>
      </c>
      <c r="J4">
        <v>3.0000000000000001E-3</v>
      </c>
      <c r="K4">
        <v>2E-3</v>
      </c>
      <c r="L4">
        <v>3.0000000000000001E-3</v>
      </c>
      <c r="M4">
        <v>4.0000000000000001E-3</v>
      </c>
      <c r="N4">
        <v>5.0000000000000001E-3</v>
      </c>
      <c r="O4">
        <v>6.0000000000000001E-3</v>
      </c>
      <c r="P4">
        <v>6.0000000000000001E-3</v>
      </c>
      <c r="Q4">
        <v>5.0000000000000001E-3</v>
      </c>
      <c r="R4">
        <v>4.0000000000000001E-3</v>
      </c>
      <c r="S4">
        <v>3.0000000000000001E-3</v>
      </c>
      <c r="T4">
        <v>2E-3</v>
      </c>
      <c r="U4">
        <v>2E-3</v>
      </c>
      <c r="V4">
        <v>3.0000000000000001E-3</v>
      </c>
      <c r="W4">
        <v>3.0000000000000001E-3</v>
      </c>
      <c r="X4">
        <v>2E-3</v>
      </c>
      <c r="Y4">
        <v>2E-3</v>
      </c>
      <c r="Z4">
        <v>1E-3</v>
      </c>
      <c r="AA4">
        <v>1E-3</v>
      </c>
      <c r="AB4">
        <v>0</v>
      </c>
      <c r="AC4">
        <v>0</v>
      </c>
      <c r="AD4">
        <v>0</v>
      </c>
    </row>
    <row r="5" spans="1:30" x14ac:dyDescent="0.3">
      <c r="B5">
        <v>2</v>
      </c>
      <c r="C5">
        <v>0.04</v>
      </c>
      <c r="D5">
        <v>2.9000000000000001E-2</v>
      </c>
      <c r="E5">
        <v>2.3E-2</v>
      </c>
      <c r="F5">
        <v>2.1000000000000001E-2</v>
      </c>
      <c r="G5">
        <v>2.5999999999999999E-2</v>
      </c>
      <c r="H5">
        <v>0.03</v>
      </c>
      <c r="I5">
        <v>2.9000000000000001E-2</v>
      </c>
      <c r="J5">
        <v>2.3E-2</v>
      </c>
      <c r="K5">
        <v>1.7999999999999999E-2</v>
      </c>
      <c r="L5">
        <v>2.1000000000000001E-2</v>
      </c>
      <c r="M5">
        <v>2.9000000000000001E-2</v>
      </c>
      <c r="N5">
        <v>3.7999999999999999E-2</v>
      </c>
      <c r="O5">
        <v>4.4999999999999998E-2</v>
      </c>
      <c r="P5">
        <v>4.5999999999999999E-2</v>
      </c>
      <c r="Q5">
        <v>0.04</v>
      </c>
      <c r="R5">
        <v>0.03</v>
      </c>
      <c r="S5">
        <v>2.1000000000000001E-2</v>
      </c>
      <c r="T5">
        <v>1.7000000000000001E-2</v>
      </c>
      <c r="U5">
        <v>1.7000000000000001E-2</v>
      </c>
      <c r="V5">
        <v>1.9E-2</v>
      </c>
      <c r="W5">
        <v>1.9E-2</v>
      </c>
      <c r="X5">
        <v>1.7000000000000001E-2</v>
      </c>
      <c r="Y5">
        <v>1.2999999999999999E-2</v>
      </c>
      <c r="Z5">
        <v>8.9999999999999993E-3</v>
      </c>
      <c r="AA5">
        <v>5.0000000000000001E-3</v>
      </c>
      <c r="AB5">
        <v>2E-3</v>
      </c>
      <c r="AC5">
        <v>1E-3</v>
      </c>
      <c r="AD5">
        <v>0</v>
      </c>
    </row>
    <row r="6" spans="1:30" x14ac:dyDescent="0.3">
      <c r="B6">
        <v>3</v>
      </c>
      <c r="C6">
        <v>0.159</v>
      </c>
      <c r="D6">
        <v>0.115</v>
      </c>
      <c r="E6">
        <v>9.0999999999999998E-2</v>
      </c>
      <c r="F6">
        <v>8.5000000000000006E-2</v>
      </c>
      <c r="G6">
        <v>0.10100000000000001</v>
      </c>
      <c r="H6">
        <v>0.12</v>
      </c>
      <c r="I6">
        <v>0.11700000000000001</v>
      </c>
      <c r="J6">
        <v>0.09</v>
      </c>
      <c r="K6">
        <v>7.0999999999999994E-2</v>
      </c>
      <c r="L6">
        <v>8.4000000000000005E-2</v>
      </c>
      <c r="M6">
        <v>0.11600000000000001</v>
      </c>
      <c r="N6">
        <v>0.153</v>
      </c>
      <c r="O6">
        <v>0.17799999999999999</v>
      </c>
      <c r="P6">
        <v>0.182</v>
      </c>
      <c r="Q6">
        <v>0.158</v>
      </c>
      <c r="R6">
        <v>0.12</v>
      </c>
      <c r="S6">
        <v>8.3000000000000004E-2</v>
      </c>
      <c r="T6">
        <v>6.6000000000000003E-2</v>
      </c>
      <c r="U6">
        <v>6.9000000000000006E-2</v>
      </c>
      <c r="V6">
        <v>7.4999999999999997E-2</v>
      </c>
      <c r="W6">
        <v>7.4999999999999997E-2</v>
      </c>
      <c r="X6">
        <v>6.7000000000000004E-2</v>
      </c>
      <c r="Y6">
        <v>5.2999999999999999E-2</v>
      </c>
      <c r="Z6">
        <v>3.5000000000000003E-2</v>
      </c>
      <c r="AA6">
        <v>1.9E-2</v>
      </c>
      <c r="AB6">
        <v>8.0000000000000002E-3</v>
      </c>
      <c r="AC6">
        <v>3.0000000000000001E-3</v>
      </c>
      <c r="AD6">
        <v>1E-3</v>
      </c>
    </row>
    <row r="7" spans="1:30" x14ac:dyDescent="0.3">
      <c r="B7">
        <v>4</v>
      </c>
      <c r="C7">
        <v>0.36699999999999999</v>
      </c>
      <c r="D7">
        <v>0.26700000000000002</v>
      </c>
      <c r="E7">
        <v>0.21199999999999999</v>
      </c>
      <c r="F7">
        <v>0.19800000000000001</v>
      </c>
      <c r="G7">
        <v>0.23599999999999999</v>
      </c>
      <c r="H7">
        <v>0.28000000000000003</v>
      </c>
      <c r="I7">
        <v>0.27100000000000002</v>
      </c>
      <c r="J7">
        <v>0.20899999999999999</v>
      </c>
      <c r="K7">
        <v>0.16500000000000001</v>
      </c>
      <c r="L7">
        <v>0.19400000000000001</v>
      </c>
      <c r="M7">
        <v>0.27</v>
      </c>
      <c r="N7">
        <v>0.35399999999999998</v>
      </c>
      <c r="O7">
        <v>0.41299999999999998</v>
      </c>
      <c r="P7">
        <v>0.42199999999999999</v>
      </c>
      <c r="Q7">
        <v>0.36799999999999999</v>
      </c>
      <c r="R7">
        <v>0.27900000000000003</v>
      </c>
      <c r="S7">
        <v>0.19400000000000001</v>
      </c>
      <c r="T7">
        <v>0.155</v>
      </c>
      <c r="U7">
        <v>0.16</v>
      </c>
      <c r="V7">
        <v>0.17299999999999999</v>
      </c>
      <c r="W7">
        <v>0.17399999999999999</v>
      </c>
      <c r="X7">
        <v>0.157</v>
      </c>
      <c r="Y7">
        <v>0.123</v>
      </c>
      <c r="Z7">
        <v>8.1000000000000003E-2</v>
      </c>
      <c r="AA7">
        <v>4.2999999999999997E-2</v>
      </c>
      <c r="AB7">
        <v>1.9E-2</v>
      </c>
      <c r="AC7">
        <v>8.0000000000000002E-3</v>
      </c>
      <c r="AD7">
        <v>3.0000000000000001E-3</v>
      </c>
    </row>
    <row r="8" spans="1:30" x14ac:dyDescent="0.3">
      <c r="B8">
        <v>5</v>
      </c>
      <c r="C8">
        <v>0.55200000000000005</v>
      </c>
      <c r="D8">
        <v>0.40500000000000003</v>
      </c>
      <c r="E8">
        <v>0.32100000000000001</v>
      </c>
      <c r="F8">
        <v>0.29599999999999999</v>
      </c>
      <c r="G8">
        <v>0.35199999999999998</v>
      </c>
      <c r="H8">
        <v>0.41899999999999998</v>
      </c>
      <c r="I8">
        <v>0.40500000000000003</v>
      </c>
      <c r="J8">
        <v>0.312</v>
      </c>
      <c r="K8">
        <v>0.247</v>
      </c>
      <c r="L8">
        <v>0.29099999999999998</v>
      </c>
      <c r="M8">
        <v>0.40500000000000003</v>
      </c>
      <c r="N8">
        <v>0.53200000000000003</v>
      </c>
      <c r="O8">
        <v>0.621</v>
      </c>
      <c r="P8">
        <v>0.63500000000000001</v>
      </c>
      <c r="Q8">
        <v>0.55500000000000005</v>
      </c>
      <c r="R8">
        <v>0.42199999999999999</v>
      </c>
      <c r="S8">
        <v>0.29599999999999999</v>
      </c>
      <c r="T8">
        <v>0.23699999999999999</v>
      </c>
      <c r="U8">
        <v>0.24399999999999999</v>
      </c>
      <c r="V8">
        <v>0.26200000000000001</v>
      </c>
      <c r="W8">
        <v>0.26200000000000001</v>
      </c>
      <c r="X8">
        <v>0.23400000000000001</v>
      </c>
      <c r="Y8">
        <v>0.183</v>
      </c>
      <c r="Z8">
        <v>0.12</v>
      </c>
      <c r="AA8">
        <v>6.5000000000000002E-2</v>
      </c>
      <c r="AB8">
        <v>2.9000000000000001E-2</v>
      </c>
      <c r="AC8">
        <v>1.0999999999999999E-2</v>
      </c>
      <c r="AD8">
        <v>4.0000000000000001E-3</v>
      </c>
    </row>
    <row r="9" spans="1:30" x14ac:dyDescent="0.3">
      <c r="B9">
        <v>6</v>
      </c>
      <c r="C9">
        <v>0.63400000000000001</v>
      </c>
      <c r="D9">
        <v>0.47699999999999998</v>
      </c>
      <c r="E9">
        <v>0.372</v>
      </c>
      <c r="F9">
        <v>0.32300000000000001</v>
      </c>
      <c r="G9">
        <v>0.377</v>
      </c>
      <c r="H9">
        <v>0.44900000000000001</v>
      </c>
      <c r="I9">
        <v>0.435</v>
      </c>
      <c r="J9">
        <v>0.33800000000000002</v>
      </c>
      <c r="K9">
        <v>0.27100000000000002</v>
      </c>
      <c r="L9">
        <v>0.32100000000000001</v>
      </c>
      <c r="M9">
        <v>0.44700000000000001</v>
      </c>
      <c r="N9">
        <v>0.58799999999999997</v>
      </c>
      <c r="O9">
        <v>0.68899999999999995</v>
      </c>
      <c r="P9">
        <v>0.71</v>
      </c>
      <c r="Q9">
        <v>0.629</v>
      </c>
      <c r="R9">
        <v>0.49</v>
      </c>
      <c r="S9">
        <v>0.35599999999999998</v>
      </c>
      <c r="T9">
        <v>0.28899999999999998</v>
      </c>
      <c r="U9">
        <v>0.28899999999999998</v>
      </c>
      <c r="V9">
        <v>0.30099999999999999</v>
      </c>
      <c r="W9">
        <v>0.29199999999999998</v>
      </c>
      <c r="X9">
        <v>0.255</v>
      </c>
      <c r="Y9">
        <v>0.19600000000000001</v>
      </c>
      <c r="Z9">
        <v>0.129</v>
      </c>
      <c r="AA9">
        <v>6.9000000000000006E-2</v>
      </c>
      <c r="AB9">
        <v>3.1E-2</v>
      </c>
      <c r="AC9">
        <v>1.2E-2</v>
      </c>
      <c r="AD9">
        <v>5.0000000000000001E-3</v>
      </c>
    </row>
    <row r="10" spans="1:30" x14ac:dyDescent="0.3">
      <c r="B10">
        <v>7</v>
      </c>
      <c r="C10">
        <v>0.68700000000000006</v>
      </c>
      <c r="D10">
        <v>0.55300000000000005</v>
      </c>
      <c r="E10">
        <v>0.41199999999999998</v>
      </c>
      <c r="F10">
        <v>0.29899999999999999</v>
      </c>
      <c r="G10">
        <v>0.32900000000000001</v>
      </c>
      <c r="H10">
        <v>0.39100000000000001</v>
      </c>
      <c r="I10">
        <v>0.38200000000000001</v>
      </c>
      <c r="J10">
        <v>0.30499999999999999</v>
      </c>
      <c r="K10">
        <v>0.255</v>
      </c>
      <c r="L10">
        <v>0.31</v>
      </c>
      <c r="M10">
        <v>0.433</v>
      </c>
      <c r="N10">
        <v>0.57099999999999995</v>
      </c>
      <c r="O10">
        <v>0.67600000000000005</v>
      </c>
      <c r="P10">
        <v>0.71299999999999997</v>
      </c>
      <c r="Q10">
        <v>0.65700000000000003</v>
      </c>
      <c r="R10">
        <v>0.54600000000000004</v>
      </c>
      <c r="S10">
        <v>0.43</v>
      </c>
      <c r="T10">
        <v>0.36199999999999999</v>
      </c>
      <c r="U10">
        <v>0.34</v>
      </c>
      <c r="V10">
        <v>0.32500000000000001</v>
      </c>
      <c r="W10">
        <v>0.28999999999999998</v>
      </c>
      <c r="X10">
        <v>0.23400000000000001</v>
      </c>
      <c r="Y10">
        <v>0.17199999999999999</v>
      </c>
      <c r="Z10">
        <v>0.111</v>
      </c>
      <c r="AA10">
        <v>0.06</v>
      </c>
      <c r="AB10">
        <v>2.5999999999999999E-2</v>
      </c>
      <c r="AC10">
        <v>0.01</v>
      </c>
      <c r="AD10">
        <v>4.0000000000000001E-3</v>
      </c>
    </row>
    <row r="11" spans="1:30" x14ac:dyDescent="0.3">
      <c r="B11">
        <v>8</v>
      </c>
      <c r="C11">
        <v>0.79500000000000004</v>
      </c>
      <c r="D11">
        <v>0.69899999999999995</v>
      </c>
      <c r="E11">
        <v>0.49399999999999999</v>
      </c>
      <c r="F11">
        <v>0.27</v>
      </c>
      <c r="G11">
        <v>0.26300000000000001</v>
      </c>
      <c r="H11">
        <v>0.311</v>
      </c>
      <c r="I11">
        <v>0.311</v>
      </c>
      <c r="J11">
        <v>0.26200000000000001</v>
      </c>
      <c r="K11">
        <v>0.24</v>
      </c>
      <c r="L11">
        <v>0.30399999999999999</v>
      </c>
      <c r="M11">
        <v>0.42599999999999999</v>
      </c>
      <c r="N11">
        <v>0.56499999999999995</v>
      </c>
      <c r="O11">
        <v>0.68200000000000005</v>
      </c>
      <c r="P11">
        <v>0.74399999999999999</v>
      </c>
      <c r="Q11">
        <v>0.73099999999999998</v>
      </c>
      <c r="R11">
        <v>0.66200000000000003</v>
      </c>
      <c r="S11">
        <v>0.57099999999999995</v>
      </c>
      <c r="T11">
        <v>0.497</v>
      </c>
      <c r="U11">
        <v>0.438</v>
      </c>
      <c r="V11">
        <v>0.378</v>
      </c>
      <c r="W11">
        <v>0.29899999999999999</v>
      </c>
      <c r="X11">
        <v>0.20899999999999999</v>
      </c>
      <c r="Y11">
        <v>0.13900000000000001</v>
      </c>
      <c r="Z11">
        <v>8.6999999999999994E-2</v>
      </c>
      <c r="AA11">
        <v>4.5999999999999999E-2</v>
      </c>
      <c r="AB11">
        <v>2.1000000000000001E-2</v>
      </c>
      <c r="AC11">
        <v>8.0000000000000002E-3</v>
      </c>
      <c r="AD11">
        <v>3.0000000000000001E-3</v>
      </c>
    </row>
    <row r="12" spans="1:30" x14ac:dyDescent="0.3">
      <c r="B12">
        <v>9</v>
      </c>
      <c r="C12">
        <v>0.91400000000000003</v>
      </c>
      <c r="D12">
        <v>0.85399999999999998</v>
      </c>
      <c r="E12">
        <v>0.58599999999999997</v>
      </c>
      <c r="F12">
        <v>0.251</v>
      </c>
      <c r="G12">
        <v>0.20699999999999999</v>
      </c>
      <c r="H12">
        <v>0.24299999999999999</v>
      </c>
      <c r="I12">
        <v>0.252</v>
      </c>
      <c r="J12">
        <v>0.23</v>
      </c>
      <c r="K12">
        <v>0.23300000000000001</v>
      </c>
      <c r="L12">
        <v>0.308</v>
      </c>
      <c r="M12">
        <v>0.432</v>
      </c>
      <c r="N12">
        <v>0.57599999999999996</v>
      </c>
      <c r="O12">
        <v>0.70799999999999996</v>
      </c>
      <c r="P12">
        <v>0.79800000000000004</v>
      </c>
      <c r="Q12">
        <v>0.82399999999999995</v>
      </c>
      <c r="R12">
        <v>0.79300000000000004</v>
      </c>
      <c r="S12">
        <v>0.72399999999999998</v>
      </c>
      <c r="T12">
        <v>0.64300000000000002</v>
      </c>
      <c r="U12">
        <v>0.54700000000000004</v>
      </c>
      <c r="V12">
        <v>0.441</v>
      </c>
      <c r="W12">
        <v>0.317</v>
      </c>
      <c r="X12">
        <v>0.191</v>
      </c>
      <c r="Y12">
        <v>0.111</v>
      </c>
      <c r="Z12">
        <v>6.6000000000000003E-2</v>
      </c>
      <c r="AA12">
        <v>3.5000000000000003E-2</v>
      </c>
      <c r="AB12">
        <v>1.6E-2</v>
      </c>
      <c r="AC12">
        <v>6.0000000000000001E-3</v>
      </c>
      <c r="AD12">
        <v>3.0000000000000001E-3</v>
      </c>
    </row>
    <row r="13" spans="1:30" x14ac:dyDescent="0.3">
      <c r="B13">
        <v>10</v>
      </c>
      <c r="C13">
        <v>0.96</v>
      </c>
      <c r="D13">
        <v>0.92800000000000005</v>
      </c>
      <c r="E13">
        <v>0.628</v>
      </c>
      <c r="F13">
        <v>0.23200000000000001</v>
      </c>
      <c r="G13">
        <v>0.16500000000000001</v>
      </c>
      <c r="H13">
        <v>0.193</v>
      </c>
      <c r="I13">
        <v>0.20599999999999999</v>
      </c>
      <c r="J13">
        <v>0.20200000000000001</v>
      </c>
      <c r="K13">
        <v>0.222</v>
      </c>
      <c r="L13">
        <v>0.30099999999999999</v>
      </c>
      <c r="M13">
        <v>0.42399999999999999</v>
      </c>
      <c r="N13">
        <v>0.56799999999999995</v>
      </c>
      <c r="O13">
        <v>0.70499999999999996</v>
      </c>
      <c r="P13">
        <v>0.80900000000000005</v>
      </c>
      <c r="Q13">
        <v>0.86</v>
      </c>
      <c r="R13">
        <v>0.85499999999999998</v>
      </c>
      <c r="S13">
        <v>0.80200000000000005</v>
      </c>
      <c r="T13">
        <v>0.71899999999999997</v>
      </c>
      <c r="U13">
        <v>0.60199999999999998</v>
      </c>
      <c r="V13">
        <v>0.46899999999999997</v>
      </c>
      <c r="W13">
        <v>0.32</v>
      </c>
      <c r="X13">
        <v>0.17399999999999999</v>
      </c>
      <c r="Y13">
        <v>9.0999999999999998E-2</v>
      </c>
      <c r="Z13">
        <v>5.0999999999999997E-2</v>
      </c>
      <c r="AA13">
        <v>2.5999999999999999E-2</v>
      </c>
      <c r="AB13">
        <v>1.2E-2</v>
      </c>
      <c r="AC13">
        <v>5.0000000000000001E-3</v>
      </c>
      <c r="AD13">
        <v>2E-3</v>
      </c>
    </row>
    <row r="14" spans="1:30" x14ac:dyDescent="0.3">
      <c r="B14">
        <v>11</v>
      </c>
      <c r="C14">
        <v>0.92400000000000004</v>
      </c>
      <c r="D14">
        <v>0.90200000000000002</v>
      </c>
      <c r="E14">
        <v>0.60599999999999998</v>
      </c>
      <c r="F14">
        <v>0.20599999999999999</v>
      </c>
      <c r="G14">
        <v>0.13300000000000001</v>
      </c>
      <c r="H14">
        <v>0.155</v>
      </c>
      <c r="I14">
        <v>0.17</v>
      </c>
      <c r="J14">
        <v>0.17399999999999999</v>
      </c>
      <c r="K14">
        <v>0.20100000000000001</v>
      </c>
      <c r="L14">
        <v>0.27700000000000002</v>
      </c>
      <c r="M14">
        <v>0.39100000000000001</v>
      </c>
      <c r="N14">
        <v>0.52400000000000002</v>
      </c>
      <c r="O14">
        <v>0.65500000000000003</v>
      </c>
      <c r="P14">
        <v>0.76</v>
      </c>
      <c r="Q14">
        <v>0.81899999999999995</v>
      </c>
      <c r="R14">
        <v>0.82599999999999996</v>
      </c>
      <c r="S14">
        <v>0.78600000000000003</v>
      </c>
      <c r="T14">
        <v>0.70699999999999996</v>
      </c>
      <c r="U14">
        <v>0.58699999999999997</v>
      </c>
      <c r="V14">
        <v>0.45</v>
      </c>
      <c r="W14">
        <v>0.29899999999999999</v>
      </c>
      <c r="X14">
        <v>0.154</v>
      </c>
      <c r="Y14">
        <v>7.3999999999999996E-2</v>
      </c>
      <c r="Z14">
        <v>0.04</v>
      </c>
      <c r="AA14">
        <v>2.1000000000000001E-2</v>
      </c>
      <c r="AB14">
        <v>8.9999999999999993E-3</v>
      </c>
      <c r="AC14">
        <v>4.0000000000000001E-3</v>
      </c>
      <c r="AD14">
        <v>2E-3</v>
      </c>
    </row>
    <row r="15" spans="1:30" x14ac:dyDescent="0.3">
      <c r="B15">
        <v>12</v>
      </c>
      <c r="C15">
        <v>0.83399999999999996</v>
      </c>
      <c r="D15">
        <v>0.81499999999999995</v>
      </c>
      <c r="E15">
        <v>0.54400000000000004</v>
      </c>
      <c r="F15">
        <v>0.17799999999999999</v>
      </c>
      <c r="G15">
        <v>0.108</v>
      </c>
      <c r="H15">
        <v>0.126</v>
      </c>
      <c r="I15">
        <v>0.14000000000000001</v>
      </c>
      <c r="J15">
        <v>0.14699999999999999</v>
      </c>
      <c r="K15">
        <v>0.17399999999999999</v>
      </c>
      <c r="L15">
        <v>0.24299999999999999</v>
      </c>
      <c r="M15">
        <v>0.34200000000000003</v>
      </c>
      <c r="N15">
        <v>0.46</v>
      </c>
      <c r="O15">
        <v>0.57599999999999996</v>
      </c>
      <c r="P15">
        <v>0.67200000000000004</v>
      </c>
      <c r="Q15">
        <v>0.72899999999999998</v>
      </c>
      <c r="R15">
        <v>0.74099999999999999</v>
      </c>
      <c r="S15">
        <v>0.70899999999999996</v>
      </c>
      <c r="T15">
        <v>0.63800000000000001</v>
      </c>
      <c r="U15">
        <v>0.52800000000000002</v>
      </c>
      <c r="V15">
        <v>0.40200000000000002</v>
      </c>
      <c r="W15">
        <v>0.26400000000000001</v>
      </c>
      <c r="X15">
        <v>0.13200000000000001</v>
      </c>
      <c r="Y15">
        <v>6.0999999999999999E-2</v>
      </c>
      <c r="Z15">
        <v>3.2000000000000001E-2</v>
      </c>
      <c r="AA15">
        <v>1.6E-2</v>
      </c>
      <c r="AB15">
        <v>7.0000000000000001E-3</v>
      </c>
      <c r="AC15">
        <v>3.0000000000000001E-3</v>
      </c>
      <c r="AD15">
        <v>2E-3</v>
      </c>
    </row>
    <row r="16" spans="1:30" x14ac:dyDescent="0.3">
      <c r="B16">
        <v>13</v>
      </c>
      <c r="C16">
        <v>0.72499999999999998</v>
      </c>
      <c r="D16">
        <v>0.70399999999999996</v>
      </c>
      <c r="E16">
        <v>0.46800000000000003</v>
      </c>
      <c r="F16">
        <v>0.15</v>
      </c>
      <c r="G16">
        <v>8.8999999999999996E-2</v>
      </c>
      <c r="H16">
        <v>0.10299999999999999</v>
      </c>
      <c r="I16">
        <v>0.115</v>
      </c>
      <c r="J16">
        <v>0.123</v>
      </c>
      <c r="K16">
        <v>0.14799999999999999</v>
      </c>
      <c r="L16">
        <v>0.20599999999999999</v>
      </c>
      <c r="M16">
        <v>0.29099999999999998</v>
      </c>
      <c r="N16">
        <v>0.39100000000000001</v>
      </c>
      <c r="O16">
        <v>0.49</v>
      </c>
      <c r="P16">
        <v>0.57299999999999995</v>
      </c>
      <c r="Q16">
        <v>0.624</v>
      </c>
      <c r="R16">
        <v>0.63600000000000001</v>
      </c>
      <c r="S16">
        <v>0.61</v>
      </c>
      <c r="T16">
        <v>0.55000000000000004</v>
      </c>
      <c r="U16">
        <v>0.45500000000000002</v>
      </c>
      <c r="V16">
        <v>0.34499999999999997</v>
      </c>
      <c r="W16">
        <v>0.22500000000000001</v>
      </c>
      <c r="X16">
        <v>0.111</v>
      </c>
      <c r="Y16">
        <v>0.05</v>
      </c>
      <c r="Z16">
        <v>2.5999999999999999E-2</v>
      </c>
      <c r="AA16">
        <v>1.2999999999999999E-2</v>
      </c>
      <c r="AB16">
        <v>6.0000000000000001E-3</v>
      </c>
      <c r="AC16">
        <v>3.0000000000000001E-3</v>
      </c>
      <c r="AD16">
        <v>1E-3</v>
      </c>
    </row>
    <row r="17" spans="2:30" x14ac:dyDescent="0.3">
      <c r="B17">
        <v>14</v>
      </c>
      <c r="C17">
        <v>0.61499999999999999</v>
      </c>
      <c r="D17">
        <v>0.59599999999999997</v>
      </c>
      <c r="E17">
        <v>0.39500000000000002</v>
      </c>
      <c r="F17">
        <v>0.125</v>
      </c>
      <c r="G17">
        <v>7.2999999999999995E-2</v>
      </c>
      <c r="H17">
        <v>8.5000000000000006E-2</v>
      </c>
      <c r="I17">
        <v>9.5000000000000001E-2</v>
      </c>
      <c r="J17">
        <v>0.10199999999999999</v>
      </c>
      <c r="K17">
        <v>0.123</v>
      </c>
      <c r="L17">
        <v>0.17299999999999999</v>
      </c>
      <c r="M17">
        <v>0.24399999999999999</v>
      </c>
      <c r="N17">
        <v>0.32700000000000001</v>
      </c>
      <c r="O17">
        <v>0.41099999999999998</v>
      </c>
      <c r="P17">
        <v>0.48099999999999998</v>
      </c>
      <c r="Q17">
        <v>0.52500000000000002</v>
      </c>
      <c r="R17">
        <v>0.53500000000000003</v>
      </c>
      <c r="S17">
        <v>0.51400000000000001</v>
      </c>
      <c r="T17">
        <v>0.46300000000000002</v>
      </c>
      <c r="U17">
        <v>0.38300000000000001</v>
      </c>
      <c r="V17">
        <v>0.28999999999999998</v>
      </c>
      <c r="W17">
        <v>0.189</v>
      </c>
      <c r="X17">
        <v>9.2999999999999999E-2</v>
      </c>
      <c r="Y17">
        <v>4.2000000000000003E-2</v>
      </c>
      <c r="Z17">
        <v>2.1000000000000001E-2</v>
      </c>
      <c r="AA17">
        <v>1.0999999999999999E-2</v>
      </c>
      <c r="AB17">
        <v>5.0000000000000001E-3</v>
      </c>
      <c r="AC17">
        <v>2E-3</v>
      </c>
      <c r="AD17">
        <v>1E-3</v>
      </c>
    </row>
    <row r="18" spans="2:30" x14ac:dyDescent="0.3">
      <c r="B18">
        <v>15</v>
      </c>
      <c r="C18">
        <v>0.51900000000000002</v>
      </c>
      <c r="D18">
        <v>0.5</v>
      </c>
      <c r="E18">
        <v>0.33100000000000002</v>
      </c>
      <c r="F18">
        <v>0.105</v>
      </c>
      <c r="G18">
        <v>6.0999999999999999E-2</v>
      </c>
      <c r="H18">
        <v>7.0999999999999994E-2</v>
      </c>
      <c r="I18">
        <v>0.08</v>
      </c>
      <c r="J18">
        <v>8.5999999999999993E-2</v>
      </c>
      <c r="K18">
        <v>0.10299999999999999</v>
      </c>
      <c r="L18">
        <v>0.14399999999999999</v>
      </c>
      <c r="M18">
        <v>0.20300000000000001</v>
      </c>
      <c r="N18">
        <v>0.27300000000000002</v>
      </c>
      <c r="O18">
        <v>0.34300000000000003</v>
      </c>
      <c r="P18">
        <v>0.40200000000000002</v>
      </c>
      <c r="Q18">
        <v>0.438</v>
      </c>
      <c r="R18">
        <v>0.44700000000000001</v>
      </c>
      <c r="S18">
        <v>0.42899999999999999</v>
      </c>
      <c r="T18">
        <v>0.38700000000000001</v>
      </c>
      <c r="U18">
        <v>0.32</v>
      </c>
      <c r="V18">
        <v>0.24199999999999999</v>
      </c>
      <c r="W18">
        <v>0.158</v>
      </c>
      <c r="X18">
        <v>7.6999999999999999E-2</v>
      </c>
      <c r="Y18">
        <v>3.5000000000000003E-2</v>
      </c>
      <c r="Z18">
        <v>1.7999999999999999E-2</v>
      </c>
      <c r="AA18">
        <v>8.9999999999999993E-3</v>
      </c>
      <c r="AB18">
        <v>4.0000000000000001E-3</v>
      </c>
      <c r="AC18">
        <v>2E-3</v>
      </c>
      <c r="AD18">
        <v>1E-3</v>
      </c>
    </row>
    <row r="19" spans="2:30" x14ac:dyDescent="0.3">
      <c r="B19">
        <v>16</v>
      </c>
      <c r="C19">
        <v>0.437</v>
      </c>
      <c r="D19">
        <v>0.41899999999999998</v>
      </c>
      <c r="E19">
        <v>0.27700000000000002</v>
      </c>
      <c r="F19">
        <v>8.7999999999999995E-2</v>
      </c>
      <c r="G19">
        <v>5.1999999999999998E-2</v>
      </c>
      <c r="H19">
        <v>0.06</v>
      </c>
      <c r="I19">
        <v>6.7000000000000004E-2</v>
      </c>
      <c r="J19">
        <v>7.1999999999999995E-2</v>
      </c>
      <c r="K19">
        <v>8.5999999999999993E-2</v>
      </c>
      <c r="L19">
        <v>0.121</v>
      </c>
      <c r="M19">
        <v>0.17100000000000001</v>
      </c>
      <c r="N19">
        <v>0.22900000000000001</v>
      </c>
      <c r="O19">
        <v>0.28799999999999998</v>
      </c>
      <c r="P19">
        <v>0.33700000000000002</v>
      </c>
      <c r="Q19">
        <v>0.36699999999999999</v>
      </c>
      <c r="R19">
        <v>0.374</v>
      </c>
      <c r="S19">
        <v>0.35899999999999999</v>
      </c>
      <c r="T19">
        <v>0.32400000000000001</v>
      </c>
      <c r="U19">
        <v>0.26800000000000002</v>
      </c>
      <c r="V19">
        <v>0.20300000000000001</v>
      </c>
      <c r="W19">
        <v>0.13200000000000001</v>
      </c>
      <c r="X19">
        <v>6.5000000000000002E-2</v>
      </c>
      <c r="Y19">
        <v>2.9000000000000001E-2</v>
      </c>
      <c r="Z19">
        <v>1.4999999999999999E-2</v>
      </c>
      <c r="AA19">
        <v>8.0000000000000002E-3</v>
      </c>
      <c r="AB19">
        <v>4.0000000000000001E-3</v>
      </c>
      <c r="AC19">
        <v>2E-3</v>
      </c>
      <c r="AD19">
        <v>1E-3</v>
      </c>
    </row>
    <row r="20" spans="2:30" x14ac:dyDescent="0.3">
      <c r="B20">
        <v>17</v>
      </c>
      <c r="C20">
        <v>0.36899999999999999</v>
      </c>
      <c r="D20">
        <v>0.35399999999999998</v>
      </c>
      <c r="E20">
        <v>0.23400000000000001</v>
      </c>
      <c r="F20">
        <v>7.4999999999999997E-2</v>
      </c>
      <c r="G20">
        <v>4.3999999999999997E-2</v>
      </c>
      <c r="H20">
        <v>5.0999999999999997E-2</v>
      </c>
      <c r="I20">
        <v>5.7000000000000002E-2</v>
      </c>
      <c r="J20">
        <v>6.0999999999999999E-2</v>
      </c>
      <c r="K20">
        <v>7.2999999999999995E-2</v>
      </c>
      <c r="L20">
        <v>0.10199999999999999</v>
      </c>
      <c r="M20">
        <v>0.14399999999999999</v>
      </c>
      <c r="N20">
        <v>0.193</v>
      </c>
      <c r="O20">
        <v>0.24299999999999999</v>
      </c>
      <c r="P20">
        <v>0.28399999999999997</v>
      </c>
      <c r="Q20">
        <v>0.309</v>
      </c>
      <c r="R20">
        <v>0.315</v>
      </c>
      <c r="S20">
        <v>0.30199999999999999</v>
      </c>
      <c r="T20">
        <v>0.27200000000000002</v>
      </c>
      <c r="U20">
        <v>0.22500000000000001</v>
      </c>
      <c r="V20">
        <v>0.17100000000000001</v>
      </c>
      <c r="W20">
        <v>0.112</v>
      </c>
      <c r="X20">
        <v>5.5E-2</v>
      </c>
      <c r="Y20">
        <v>2.5000000000000001E-2</v>
      </c>
      <c r="Z20">
        <v>1.2999999999999999E-2</v>
      </c>
      <c r="AA20">
        <v>7.0000000000000001E-3</v>
      </c>
      <c r="AB20">
        <v>3.0000000000000001E-3</v>
      </c>
      <c r="AC20">
        <v>2E-3</v>
      </c>
      <c r="AD20">
        <v>1E-3</v>
      </c>
    </row>
    <row r="21" spans="2:30" x14ac:dyDescent="0.3">
      <c r="B21">
        <v>18</v>
      </c>
      <c r="C21">
        <v>0.314</v>
      </c>
      <c r="D21">
        <v>0.3</v>
      </c>
      <c r="E21">
        <v>0.19800000000000001</v>
      </c>
      <c r="F21">
        <v>6.4000000000000001E-2</v>
      </c>
      <c r="G21">
        <v>3.7999999999999999E-2</v>
      </c>
      <c r="H21">
        <v>4.3999999999999997E-2</v>
      </c>
      <c r="I21">
        <v>4.9000000000000002E-2</v>
      </c>
      <c r="J21">
        <v>5.1999999999999998E-2</v>
      </c>
      <c r="K21">
        <v>6.2E-2</v>
      </c>
      <c r="L21">
        <v>8.6999999999999994E-2</v>
      </c>
      <c r="M21">
        <v>0.122</v>
      </c>
      <c r="N21">
        <v>0.16500000000000001</v>
      </c>
      <c r="O21">
        <v>0.20599999999999999</v>
      </c>
      <c r="P21">
        <v>0.24099999999999999</v>
      </c>
      <c r="Q21">
        <v>0.26300000000000001</v>
      </c>
      <c r="R21">
        <v>0.26700000000000002</v>
      </c>
      <c r="S21">
        <v>0.25600000000000001</v>
      </c>
      <c r="T21">
        <v>0.23100000000000001</v>
      </c>
      <c r="U21">
        <v>0.191</v>
      </c>
      <c r="V21">
        <v>0.14499999999999999</v>
      </c>
      <c r="W21">
        <v>9.5000000000000001E-2</v>
      </c>
      <c r="X21">
        <v>4.7E-2</v>
      </c>
      <c r="Y21">
        <v>2.1000000000000001E-2</v>
      </c>
      <c r="Z21">
        <v>1.0999999999999999E-2</v>
      </c>
      <c r="AA21">
        <v>6.0000000000000001E-3</v>
      </c>
      <c r="AB21">
        <v>3.0000000000000001E-3</v>
      </c>
      <c r="AC21">
        <v>1E-3</v>
      </c>
      <c r="AD21">
        <v>1E-3</v>
      </c>
    </row>
    <row r="22" spans="2:30" x14ac:dyDescent="0.3">
      <c r="B22">
        <v>19</v>
      </c>
      <c r="C22">
        <v>0.26900000000000002</v>
      </c>
      <c r="D22">
        <v>0.25700000000000001</v>
      </c>
      <c r="E22">
        <v>0.17</v>
      </c>
      <c r="F22">
        <v>5.5E-2</v>
      </c>
      <c r="G22">
        <v>3.3000000000000002E-2</v>
      </c>
      <c r="H22">
        <v>3.7999999999999999E-2</v>
      </c>
      <c r="I22">
        <v>4.2000000000000003E-2</v>
      </c>
      <c r="J22">
        <v>4.4999999999999998E-2</v>
      </c>
      <c r="K22">
        <v>5.2999999999999999E-2</v>
      </c>
      <c r="L22">
        <v>7.3999999999999996E-2</v>
      </c>
      <c r="M22">
        <v>0.105</v>
      </c>
      <c r="N22">
        <v>0.14099999999999999</v>
      </c>
      <c r="O22">
        <v>0.17699999999999999</v>
      </c>
      <c r="P22">
        <v>0.20699999999999999</v>
      </c>
      <c r="Q22">
        <v>0.22500000000000001</v>
      </c>
      <c r="R22">
        <v>0.22900000000000001</v>
      </c>
      <c r="S22">
        <v>0.219</v>
      </c>
      <c r="T22">
        <v>0.19700000000000001</v>
      </c>
      <c r="U22">
        <v>0.16300000000000001</v>
      </c>
      <c r="V22">
        <v>0.124</v>
      </c>
      <c r="W22">
        <v>8.1000000000000003E-2</v>
      </c>
      <c r="X22">
        <v>4.1000000000000002E-2</v>
      </c>
      <c r="Y22">
        <v>1.9E-2</v>
      </c>
      <c r="Z22">
        <v>0.01</v>
      </c>
      <c r="AA22">
        <v>5.0000000000000001E-3</v>
      </c>
      <c r="AB22">
        <v>2E-3</v>
      </c>
      <c r="AC22">
        <v>1E-3</v>
      </c>
      <c r="AD22">
        <v>1E-3</v>
      </c>
    </row>
    <row r="23" spans="2:30" x14ac:dyDescent="0.3">
      <c r="B23">
        <v>20</v>
      </c>
      <c r="C23">
        <v>0.23300000000000001</v>
      </c>
      <c r="D23">
        <v>0.222</v>
      </c>
      <c r="E23">
        <v>0.14699999999999999</v>
      </c>
      <c r="F23">
        <v>4.8000000000000001E-2</v>
      </c>
      <c r="G23">
        <v>2.9000000000000001E-2</v>
      </c>
      <c r="H23">
        <v>3.3000000000000002E-2</v>
      </c>
      <c r="I23">
        <v>3.6999999999999998E-2</v>
      </c>
      <c r="J23">
        <v>3.9E-2</v>
      </c>
      <c r="K23">
        <v>4.5999999999999999E-2</v>
      </c>
      <c r="L23">
        <v>6.4000000000000001E-2</v>
      </c>
      <c r="M23">
        <v>9.0999999999999998E-2</v>
      </c>
      <c r="N23">
        <v>0.122</v>
      </c>
      <c r="O23">
        <v>0.153</v>
      </c>
      <c r="P23">
        <v>0.17899999999999999</v>
      </c>
      <c r="Q23">
        <v>0.19400000000000001</v>
      </c>
      <c r="R23">
        <v>0.19700000000000001</v>
      </c>
      <c r="S23">
        <v>0.189</v>
      </c>
      <c r="T23">
        <v>0.17</v>
      </c>
      <c r="U23">
        <v>0.14099999999999999</v>
      </c>
      <c r="V23">
        <v>0.107</v>
      </c>
      <c r="W23">
        <v>7.0000000000000007E-2</v>
      </c>
      <c r="X23">
        <v>3.5000000000000003E-2</v>
      </c>
      <c r="Y23">
        <v>1.6E-2</v>
      </c>
      <c r="Z23">
        <v>8.9999999999999993E-3</v>
      </c>
      <c r="AA23">
        <v>4.0000000000000001E-3</v>
      </c>
      <c r="AB23">
        <v>2E-3</v>
      </c>
      <c r="AC23">
        <v>1E-3</v>
      </c>
      <c r="AD23">
        <v>1E-3</v>
      </c>
    </row>
    <row r="24" spans="2:30" x14ac:dyDescent="0.3">
      <c r="B24">
        <v>21</v>
      </c>
      <c r="C24">
        <v>0.20300000000000001</v>
      </c>
      <c r="D24">
        <v>0.193</v>
      </c>
      <c r="E24">
        <v>0.127</v>
      </c>
      <c r="F24">
        <v>4.2000000000000003E-2</v>
      </c>
      <c r="G24">
        <v>2.5000000000000001E-2</v>
      </c>
      <c r="H24">
        <v>2.9000000000000001E-2</v>
      </c>
      <c r="I24">
        <v>3.3000000000000002E-2</v>
      </c>
      <c r="J24">
        <v>3.4000000000000002E-2</v>
      </c>
      <c r="K24">
        <v>0.04</v>
      </c>
      <c r="L24">
        <v>5.6000000000000001E-2</v>
      </c>
      <c r="M24">
        <v>7.9000000000000001E-2</v>
      </c>
      <c r="N24">
        <v>0.107</v>
      </c>
      <c r="O24">
        <v>0.13300000000000001</v>
      </c>
      <c r="P24">
        <v>0.156</v>
      </c>
      <c r="Q24">
        <v>0.16900000000000001</v>
      </c>
      <c r="R24">
        <v>0.17100000000000001</v>
      </c>
      <c r="S24">
        <v>0.16400000000000001</v>
      </c>
      <c r="T24">
        <v>0.14699999999999999</v>
      </c>
      <c r="U24">
        <v>0.122</v>
      </c>
      <c r="V24">
        <v>9.2999999999999999E-2</v>
      </c>
      <c r="W24">
        <v>6.0999999999999999E-2</v>
      </c>
      <c r="X24">
        <v>3.1E-2</v>
      </c>
      <c r="Y24">
        <v>1.4E-2</v>
      </c>
      <c r="Z24">
        <v>8.0000000000000002E-3</v>
      </c>
      <c r="AA24">
        <v>4.0000000000000001E-3</v>
      </c>
      <c r="AB24">
        <v>2E-3</v>
      </c>
      <c r="AC24">
        <v>1E-3</v>
      </c>
      <c r="AD24">
        <v>0</v>
      </c>
    </row>
    <row r="25" spans="2:30" x14ac:dyDescent="0.3">
      <c r="B25">
        <v>22</v>
      </c>
      <c r="C25">
        <v>0.17799999999999999</v>
      </c>
      <c r="D25">
        <v>0.16900000000000001</v>
      </c>
      <c r="E25">
        <v>0.112</v>
      </c>
      <c r="F25">
        <v>3.6999999999999998E-2</v>
      </c>
      <c r="G25">
        <v>2.1999999999999999E-2</v>
      </c>
      <c r="H25">
        <v>2.5999999999999999E-2</v>
      </c>
      <c r="I25">
        <v>2.9000000000000001E-2</v>
      </c>
      <c r="J25">
        <v>0.03</v>
      </c>
      <c r="K25">
        <v>3.5999999999999997E-2</v>
      </c>
      <c r="L25">
        <v>4.9000000000000002E-2</v>
      </c>
      <c r="M25">
        <v>7.0000000000000007E-2</v>
      </c>
      <c r="N25">
        <v>9.4E-2</v>
      </c>
      <c r="O25">
        <v>0.11700000000000001</v>
      </c>
      <c r="P25">
        <v>0.13700000000000001</v>
      </c>
      <c r="Q25">
        <v>0.14799999999999999</v>
      </c>
      <c r="R25">
        <v>0.15</v>
      </c>
      <c r="S25">
        <v>0.14299999999999999</v>
      </c>
      <c r="T25">
        <v>0.129</v>
      </c>
      <c r="U25">
        <v>0.107</v>
      </c>
      <c r="V25">
        <v>8.2000000000000003E-2</v>
      </c>
      <c r="W25">
        <v>5.3999999999999999E-2</v>
      </c>
      <c r="X25">
        <v>2.7E-2</v>
      </c>
      <c r="Y25">
        <v>1.2999999999999999E-2</v>
      </c>
      <c r="Z25">
        <v>7.0000000000000001E-3</v>
      </c>
      <c r="AA25">
        <v>4.0000000000000001E-3</v>
      </c>
      <c r="AB25">
        <v>2E-3</v>
      </c>
      <c r="AC25">
        <v>1E-3</v>
      </c>
      <c r="AD25">
        <v>0</v>
      </c>
    </row>
    <row r="26" spans="2:30" x14ac:dyDescent="0.3">
      <c r="B26">
        <v>23</v>
      </c>
      <c r="C26">
        <v>0.157</v>
      </c>
      <c r="D26">
        <v>0.14899999999999999</v>
      </c>
      <c r="E26">
        <v>9.9000000000000005E-2</v>
      </c>
      <c r="F26">
        <v>3.2000000000000001E-2</v>
      </c>
      <c r="G26">
        <v>0.02</v>
      </c>
      <c r="H26">
        <v>2.3E-2</v>
      </c>
      <c r="I26">
        <v>2.5999999999999999E-2</v>
      </c>
      <c r="J26">
        <v>2.7E-2</v>
      </c>
      <c r="K26">
        <v>3.1E-2</v>
      </c>
      <c r="L26">
        <v>4.3999999999999997E-2</v>
      </c>
      <c r="M26">
        <v>6.2E-2</v>
      </c>
      <c r="N26">
        <v>8.3000000000000004E-2</v>
      </c>
      <c r="O26">
        <v>0.104</v>
      </c>
      <c r="P26">
        <v>0.121</v>
      </c>
      <c r="Q26">
        <v>0.13100000000000001</v>
      </c>
      <c r="R26">
        <v>0.13200000000000001</v>
      </c>
      <c r="S26">
        <v>0.126</v>
      </c>
      <c r="T26">
        <v>0.114</v>
      </c>
      <c r="U26">
        <v>9.4E-2</v>
      </c>
      <c r="V26">
        <v>7.1999999999999995E-2</v>
      </c>
      <c r="W26">
        <v>4.8000000000000001E-2</v>
      </c>
      <c r="X26">
        <v>2.4E-2</v>
      </c>
      <c r="Y26">
        <v>1.0999999999999999E-2</v>
      </c>
      <c r="Z26">
        <v>6.0000000000000001E-3</v>
      </c>
      <c r="AA26">
        <v>3.0000000000000001E-3</v>
      </c>
      <c r="AB26">
        <v>2E-3</v>
      </c>
      <c r="AC26">
        <v>1E-3</v>
      </c>
      <c r="AD26">
        <v>0</v>
      </c>
    </row>
    <row r="27" spans="2:30" x14ac:dyDescent="0.3">
      <c r="B27">
        <v>24</v>
      </c>
      <c r="C27">
        <v>0.14000000000000001</v>
      </c>
      <c r="D27">
        <v>0.13200000000000001</v>
      </c>
      <c r="E27">
        <v>8.7999999999999995E-2</v>
      </c>
      <c r="F27">
        <v>2.9000000000000001E-2</v>
      </c>
      <c r="G27">
        <v>1.7999999999999999E-2</v>
      </c>
      <c r="H27">
        <v>2.1000000000000001E-2</v>
      </c>
      <c r="I27">
        <v>2.3E-2</v>
      </c>
      <c r="J27">
        <v>2.4E-2</v>
      </c>
      <c r="K27">
        <v>2.8000000000000001E-2</v>
      </c>
      <c r="L27">
        <v>3.9E-2</v>
      </c>
      <c r="M27">
        <v>5.5E-2</v>
      </c>
      <c r="N27">
        <v>7.3999999999999996E-2</v>
      </c>
      <c r="O27">
        <v>9.1999999999999998E-2</v>
      </c>
      <c r="P27">
        <v>0.107</v>
      </c>
      <c r="Q27">
        <v>0.11600000000000001</v>
      </c>
      <c r="R27">
        <v>0.11799999999999999</v>
      </c>
      <c r="S27">
        <v>0.112</v>
      </c>
      <c r="T27">
        <v>0.10100000000000001</v>
      </c>
      <c r="U27">
        <v>8.4000000000000005E-2</v>
      </c>
      <c r="V27">
        <v>6.4000000000000001E-2</v>
      </c>
      <c r="W27">
        <v>4.2000000000000003E-2</v>
      </c>
      <c r="X27">
        <v>2.1000000000000001E-2</v>
      </c>
      <c r="Y27">
        <v>0.01</v>
      </c>
      <c r="Z27">
        <v>5.0000000000000001E-3</v>
      </c>
      <c r="AA27">
        <v>3.0000000000000001E-3</v>
      </c>
      <c r="AB27">
        <v>1E-3</v>
      </c>
      <c r="AC27">
        <v>1E-3</v>
      </c>
      <c r="AD27">
        <v>0</v>
      </c>
    </row>
    <row r="28" spans="2:30" x14ac:dyDescent="0.3">
      <c r="B28">
        <v>25</v>
      </c>
      <c r="C28">
        <v>0.125</v>
      </c>
      <c r="D28">
        <v>0.11799999999999999</v>
      </c>
      <c r="E28">
        <v>7.8E-2</v>
      </c>
      <c r="F28">
        <v>2.5999999999999999E-2</v>
      </c>
      <c r="G28">
        <v>1.6E-2</v>
      </c>
      <c r="H28">
        <v>1.9E-2</v>
      </c>
      <c r="I28">
        <v>2.1000000000000001E-2</v>
      </c>
      <c r="J28">
        <v>2.1000000000000001E-2</v>
      </c>
      <c r="K28">
        <v>2.5000000000000001E-2</v>
      </c>
      <c r="L28">
        <v>3.5000000000000003E-2</v>
      </c>
      <c r="M28">
        <v>4.9000000000000002E-2</v>
      </c>
      <c r="N28">
        <v>6.6000000000000003E-2</v>
      </c>
      <c r="O28">
        <v>8.2000000000000003E-2</v>
      </c>
      <c r="P28">
        <v>9.6000000000000002E-2</v>
      </c>
      <c r="Q28">
        <v>0.104</v>
      </c>
      <c r="R28">
        <v>0.105</v>
      </c>
      <c r="S28">
        <v>0.1</v>
      </c>
      <c r="T28">
        <v>0.09</v>
      </c>
      <c r="U28">
        <v>7.4999999999999997E-2</v>
      </c>
      <c r="V28">
        <v>5.7000000000000002E-2</v>
      </c>
      <c r="W28">
        <v>3.7999999999999999E-2</v>
      </c>
      <c r="X28">
        <v>1.9E-2</v>
      </c>
      <c r="Y28">
        <v>8.9999999999999993E-3</v>
      </c>
      <c r="Z28">
        <v>5.0000000000000001E-3</v>
      </c>
      <c r="AA28">
        <v>3.0000000000000001E-3</v>
      </c>
      <c r="AB28">
        <v>1E-3</v>
      </c>
      <c r="AC28">
        <v>1E-3</v>
      </c>
      <c r="AD28">
        <v>0</v>
      </c>
    </row>
    <row r="29" spans="2:30" x14ac:dyDescent="0.3">
      <c r="B29">
        <v>26</v>
      </c>
      <c r="C29">
        <v>0.112</v>
      </c>
      <c r="D29">
        <v>0.106</v>
      </c>
      <c r="E29">
        <v>7.0000000000000007E-2</v>
      </c>
      <c r="F29">
        <v>2.3E-2</v>
      </c>
      <c r="G29">
        <v>1.4999999999999999E-2</v>
      </c>
      <c r="H29">
        <v>1.7000000000000001E-2</v>
      </c>
      <c r="I29">
        <v>1.9E-2</v>
      </c>
      <c r="J29">
        <v>1.9E-2</v>
      </c>
      <c r="K29">
        <v>2.3E-2</v>
      </c>
      <c r="L29">
        <v>3.1E-2</v>
      </c>
      <c r="M29">
        <v>4.3999999999999997E-2</v>
      </c>
      <c r="N29">
        <v>5.8999999999999997E-2</v>
      </c>
      <c r="O29">
        <v>7.3999999999999996E-2</v>
      </c>
      <c r="P29">
        <v>8.5999999999999993E-2</v>
      </c>
      <c r="Q29">
        <v>9.2999999999999999E-2</v>
      </c>
      <c r="R29">
        <v>9.4E-2</v>
      </c>
      <c r="S29">
        <v>0.09</v>
      </c>
      <c r="T29">
        <v>8.1000000000000003E-2</v>
      </c>
      <c r="U29">
        <v>6.7000000000000004E-2</v>
      </c>
      <c r="V29">
        <v>5.0999999999999997E-2</v>
      </c>
      <c r="W29">
        <v>3.4000000000000002E-2</v>
      </c>
      <c r="X29">
        <v>1.7000000000000001E-2</v>
      </c>
      <c r="Y29">
        <v>8.0000000000000002E-3</v>
      </c>
      <c r="Z29">
        <v>4.0000000000000001E-3</v>
      </c>
      <c r="AA29">
        <v>2E-3</v>
      </c>
      <c r="AB29">
        <v>1E-3</v>
      </c>
      <c r="AC29">
        <v>1E-3</v>
      </c>
      <c r="AD29">
        <v>0</v>
      </c>
    </row>
    <row r="30" spans="2:30" x14ac:dyDescent="0.3">
      <c r="B30">
        <v>27</v>
      </c>
      <c r="C30">
        <v>0.10100000000000001</v>
      </c>
      <c r="D30">
        <v>9.6000000000000002E-2</v>
      </c>
      <c r="E30">
        <v>6.3E-2</v>
      </c>
      <c r="F30">
        <v>2.1000000000000001E-2</v>
      </c>
      <c r="G30">
        <v>1.2999999999999999E-2</v>
      </c>
      <c r="H30">
        <v>1.4999999999999999E-2</v>
      </c>
      <c r="I30">
        <v>1.7000000000000001E-2</v>
      </c>
      <c r="J30">
        <v>1.7999999999999999E-2</v>
      </c>
      <c r="K30">
        <v>0.02</v>
      </c>
      <c r="L30">
        <v>2.8000000000000001E-2</v>
      </c>
      <c r="M30">
        <v>0.04</v>
      </c>
      <c r="N30">
        <v>5.3999999999999999E-2</v>
      </c>
      <c r="O30">
        <v>6.7000000000000004E-2</v>
      </c>
      <c r="P30">
        <v>7.8E-2</v>
      </c>
      <c r="Q30">
        <v>8.4000000000000005E-2</v>
      </c>
      <c r="R30">
        <v>8.5000000000000006E-2</v>
      </c>
      <c r="S30">
        <v>8.1000000000000003E-2</v>
      </c>
      <c r="T30">
        <v>7.2999999999999995E-2</v>
      </c>
      <c r="U30">
        <v>6.0999999999999999E-2</v>
      </c>
      <c r="V30">
        <v>4.5999999999999999E-2</v>
      </c>
      <c r="W30">
        <v>3.1E-2</v>
      </c>
      <c r="X30">
        <v>1.6E-2</v>
      </c>
      <c r="Y30">
        <v>8.0000000000000002E-3</v>
      </c>
      <c r="Z30">
        <v>4.0000000000000001E-3</v>
      </c>
      <c r="AA30">
        <v>2E-3</v>
      </c>
      <c r="AB30">
        <v>1E-3</v>
      </c>
      <c r="AC30">
        <v>0</v>
      </c>
      <c r="AD30">
        <v>0</v>
      </c>
    </row>
    <row r="31" spans="2:30" x14ac:dyDescent="0.3">
      <c r="B31">
        <v>28</v>
      </c>
      <c r="C31">
        <v>9.1999999999999998E-2</v>
      </c>
      <c r="D31">
        <v>8.6999999999999994E-2</v>
      </c>
      <c r="E31">
        <v>5.7000000000000002E-2</v>
      </c>
      <c r="F31">
        <v>1.9E-2</v>
      </c>
      <c r="G31">
        <v>1.2E-2</v>
      </c>
      <c r="H31">
        <v>1.4E-2</v>
      </c>
      <c r="I31">
        <v>1.4999999999999999E-2</v>
      </c>
      <c r="J31">
        <v>1.6E-2</v>
      </c>
      <c r="K31">
        <v>1.9E-2</v>
      </c>
      <c r="L31">
        <v>2.5999999999999999E-2</v>
      </c>
      <c r="M31">
        <v>3.5999999999999997E-2</v>
      </c>
      <c r="N31">
        <v>4.9000000000000002E-2</v>
      </c>
      <c r="O31">
        <v>6.0999999999999999E-2</v>
      </c>
      <c r="P31">
        <v>7.0999999999999994E-2</v>
      </c>
      <c r="Q31">
        <v>7.5999999999999998E-2</v>
      </c>
      <c r="R31">
        <v>7.6999999999999999E-2</v>
      </c>
      <c r="S31">
        <v>7.2999999999999995E-2</v>
      </c>
      <c r="T31">
        <v>6.6000000000000003E-2</v>
      </c>
      <c r="U31">
        <v>5.5E-2</v>
      </c>
      <c r="V31">
        <v>4.2000000000000003E-2</v>
      </c>
      <c r="W31">
        <v>2.8000000000000001E-2</v>
      </c>
      <c r="X31">
        <v>1.4E-2</v>
      </c>
      <c r="Y31">
        <v>7.0000000000000001E-3</v>
      </c>
      <c r="Z31">
        <v>4.0000000000000001E-3</v>
      </c>
      <c r="AA31">
        <v>2E-3</v>
      </c>
      <c r="AB31">
        <v>1E-3</v>
      </c>
      <c r="AC31">
        <v>0</v>
      </c>
      <c r="AD31">
        <v>0</v>
      </c>
    </row>
    <row r="32" spans="2:30" x14ac:dyDescent="0.3">
      <c r="B32">
        <v>29</v>
      </c>
      <c r="C32">
        <v>8.4000000000000005E-2</v>
      </c>
      <c r="D32">
        <v>7.9000000000000001E-2</v>
      </c>
      <c r="E32">
        <v>5.1999999999999998E-2</v>
      </c>
      <c r="F32">
        <v>1.7000000000000001E-2</v>
      </c>
      <c r="G32">
        <v>1.0999999999999999E-2</v>
      </c>
      <c r="H32">
        <v>1.2999999999999999E-2</v>
      </c>
      <c r="I32">
        <v>1.4E-2</v>
      </c>
      <c r="J32">
        <v>1.4999999999999999E-2</v>
      </c>
      <c r="K32">
        <v>1.7000000000000001E-2</v>
      </c>
      <c r="L32">
        <v>2.3E-2</v>
      </c>
      <c r="M32">
        <v>3.3000000000000002E-2</v>
      </c>
      <c r="N32">
        <v>4.3999999999999997E-2</v>
      </c>
      <c r="O32">
        <v>5.5E-2</v>
      </c>
      <c r="P32">
        <v>6.4000000000000001E-2</v>
      </c>
      <c r="Q32">
        <v>7.0000000000000007E-2</v>
      </c>
      <c r="R32">
        <v>7.0000000000000007E-2</v>
      </c>
      <c r="S32">
        <v>6.7000000000000004E-2</v>
      </c>
      <c r="T32">
        <v>0.06</v>
      </c>
      <c r="U32">
        <v>0.05</v>
      </c>
      <c r="V32">
        <v>3.7999999999999999E-2</v>
      </c>
      <c r="W32">
        <v>2.5000000000000001E-2</v>
      </c>
      <c r="X32">
        <v>1.2999999999999999E-2</v>
      </c>
      <c r="Y32">
        <v>6.0000000000000001E-3</v>
      </c>
      <c r="Z32">
        <v>3.0000000000000001E-3</v>
      </c>
      <c r="AA32">
        <v>2E-3</v>
      </c>
      <c r="AB32">
        <v>1E-3</v>
      </c>
      <c r="AC32">
        <v>0</v>
      </c>
      <c r="AD32">
        <v>0</v>
      </c>
    </row>
    <row r="33" spans="1:30" x14ac:dyDescent="0.3">
      <c r="B33">
        <v>30</v>
      </c>
      <c r="C33">
        <v>7.5999999999999998E-2</v>
      </c>
      <c r="D33">
        <v>7.1999999999999995E-2</v>
      </c>
      <c r="E33">
        <v>4.8000000000000001E-2</v>
      </c>
      <c r="F33">
        <v>1.6E-2</v>
      </c>
      <c r="G33">
        <v>0.01</v>
      </c>
      <c r="H33">
        <v>1.2E-2</v>
      </c>
      <c r="I33">
        <v>1.2999999999999999E-2</v>
      </c>
      <c r="J33">
        <v>1.2999999999999999E-2</v>
      </c>
      <c r="K33">
        <v>1.4999999999999999E-2</v>
      </c>
      <c r="L33">
        <v>2.1000000000000001E-2</v>
      </c>
      <c r="M33">
        <v>0.03</v>
      </c>
      <c r="N33">
        <v>4.1000000000000002E-2</v>
      </c>
      <c r="O33">
        <v>5.0999999999999997E-2</v>
      </c>
      <c r="P33">
        <v>5.8999999999999997E-2</v>
      </c>
      <c r="Q33">
        <v>6.4000000000000001E-2</v>
      </c>
      <c r="R33">
        <v>6.4000000000000001E-2</v>
      </c>
      <c r="S33">
        <v>6.0999999999999999E-2</v>
      </c>
      <c r="T33">
        <v>5.5E-2</v>
      </c>
      <c r="U33">
        <v>4.5999999999999999E-2</v>
      </c>
      <c r="V33">
        <v>3.5000000000000003E-2</v>
      </c>
      <c r="W33">
        <v>2.3E-2</v>
      </c>
      <c r="X33">
        <v>1.2E-2</v>
      </c>
      <c r="Y33">
        <v>6.0000000000000001E-3</v>
      </c>
      <c r="Z33">
        <v>3.0000000000000001E-3</v>
      </c>
      <c r="AA33">
        <v>2E-3</v>
      </c>
      <c r="AB33">
        <v>1E-3</v>
      </c>
      <c r="AC33">
        <v>0</v>
      </c>
      <c r="AD33">
        <v>0</v>
      </c>
    </row>
    <row r="35" spans="1:30" x14ac:dyDescent="0.3">
      <c r="A35" s="1" t="s">
        <v>37</v>
      </c>
    </row>
    <row r="36" spans="1:30" x14ac:dyDescent="0.3">
      <c r="C36">
        <v>1</v>
      </c>
      <c r="D36">
        <v>2</v>
      </c>
      <c r="E36">
        <v>3</v>
      </c>
      <c r="F36">
        <v>4</v>
      </c>
      <c r="G36">
        <v>5</v>
      </c>
      <c r="H36">
        <v>6</v>
      </c>
      <c r="I36">
        <v>7</v>
      </c>
      <c r="J36">
        <v>8</v>
      </c>
      <c r="K36">
        <v>9</v>
      </c>
      <c r="L36">
        <v>10</v>
      </c>
      <c r="M36">
        <v>11</v>
      </c>
      <c r="N36">
        <v>12</v>
      </c>
      <c r="O36">
        <v>13</v>
      </c>
      <c r="P36">
        <v>14</v>
      </c>
      <c r="Q36">
        <v>15</v>
      </c>
      <c r="R36">
        <v>16</v>
      </c>
      <c r="S36">
        <v>17</v>
      </c>
      <c r="T36">
        <v>18</v>
      </c>
      <c r="U36">
        <v>19</v>
      </c>
      <c r="V36">
        <v>20</v>
      </c>
      <c r="W36">
        <v>21</v>
      </c>
      <c r="X36">
        <v>22</v>
      </c>
      <c r="Y36">
        <v>23</v>
      </c>
      <c r="Z36">
        <v>24</v>
      </c>
      <c r="AA36">
        <v>25</v>
      </c>
      <c r="AB36">
        <v>26</v>
      </c>
      <c r="AC36">
        <v>27</v>
      </c>
      <c r="AD36">
        <v>28</v>
      </c>
    </row>
    <row r="37" spans="1:30" x14ac:dyDescent="0.3">
      <c r="A37" s="1" t="s">
        <v>35</v>
      </c>
      <c r="B37">
        <v>1</v>
      </c>
      <c r="C37">
        <v>5.3583273997920003E-3</v>
      </c>
      <c r="D37">
        <v>3.9543131381350001E-3</v>
      </c>
      <c r="E37">
        <v>3.1225667468469998E-3</v>
      </c>
      <c r="F37">
        <v>2.8452913283839999E-3</v>
      </c>
      <c r="G37">
        <v>3.3700096288390002E-3</v>
      </c>
      <c r="H37">
        <v>4.0098046360820001E-3</v>
      </c>
      <c r="I37">
        <v>3.8787196004079999E-3</v>
      </c>
      <c r="J37">
        <v>2.99666680019E-3</v>
      </c>
      <c r="K37">
        <v>2.3756935516869998E-3</v>
      </c>
      <c r="L37">
        <v>3.9002300373640001E-3</v>
      </c>
      <c r="M37">
        <v>5.123239437568E-3</v>
      </c>
      <c r="N37">
        <v>5.9846523179619996E-3</v>
      </c>
      <c r="O37">
        <v>6.1313830665960002E-3</v>
      </c>
      <c r="P37">
        <v>5.3696716664229996E-3</v>
      </c>
      <c r="Q37">
        <v>4.1054065826880001E-3</v>
      </c>
      <c r="R37">
        <v>2.8986850991669999E-3</v>
      </c>
      <c r="S37">
        <v>2.3271830528840002E-3</v>
      </c>
      <c r="T37">
        <v>2.3776217289029999E-3</v>
      </c>
      <c r="U37">
        <v>2.5433906630980001E-3</v>
      </c>
      <c r="V37">
        <v>2.5000000000000001E-3</v>
      </c>
      <c r="W37">
        <v>2.5247558014319998E-3</v>
      </c>
      <c r="X37">
        <v>2.250033973709E-3</v>
      </c>
      <c r="Y37">
        <v>1.7511934411099999E-3</v>
      </c>
      <c r="Z37">
        <v>1.151921477592E-3</v>
      </c>
      <c r="AA37">
        <v>6.19606087945E-4</v>
      </c>
      <c r="AB37">
        <v>2.7532544383099998E-4</v>
      </c>
      <c r="AC37">
        <v>1.05700813483E-4</v>
      </c>
      <c r="AD37">
        <v>4.0659557187000001E-5</v>
      </c>
    </row>
    <row r="38" spans="1:30" x14ac:dyDescent="0.3">
      <c r="A38" t="s">
        <v>36</v>
      </c>
      <c r="B38">
        <v>2</v>
      </c>
      <c r="C38">
        <v>3.9670013946917E-2</v>
      </c>
      <c r="D38">
        <v>2.9013412505844001E-2</v>
      </c>
      <c r="E38">
        <v>2.3044093081684001E-2</v>
      </c>
      <c r="F38">
        <v>2.1419843538386E-2</v>
      </c>
      <c r="G38">
        <v>2.5505587558625E-2</v>
      </c>
      <c r="H38">
        <v>3.0351878956954001E-2</v>
      </c>
      <c r="I38">
        <v>2.933561718536E-2</v>
      </c>
      <c r="J38">
        <v>2.2612414610935001E-2</v>
      </c>
      <c r="K38">
        <v>1.7850589489911001E-2</v>
      </c>
      <c r="L38">
        <v>2.9231394662336999E-2</v>
      </c>
      <c r="M38">
        <v>3.8384386965761998E-2</v>
      </c>
      <c r="N38">
        <v>4.4786687188657998E-2</v>
      </c>
      <c r="O38">
        <v>4.5776603017807997E-2</v>
      </c>
      <c r="P38">
        <v>3.9903310966835998E-2</v>
      </c>
      <c r="Q38">
        <v>3.0265693665265998E-2</v>
      </c>
      <c r="R38">
        <v>2.1124184744752E-2</v>
      </c>
      <c r="S38">
        <v>1.6867517824613001E-2</v>
      </c>
      <c r="T38">
        <v>1.7396652097694001E-2</v>
      </c>
      <c r="U38">
        <v>1.8825236143961002E-2</v>
      </c>
      <c r="V38">
        <v>1.8800000000000001E-2</v>
      </c>
      <c r="W38">
        <v>1.8866435346630999E-2</v>
      </c>
      <c r="X38">
        <v>1.6950179897115999E-2</v>
      </c>
      <c r="Y38">
        <v>1.3247596787621E-2</v>
      </c>
      <c r="Z38">
        <v>8.724864559922E-3</v>
      </c>
      <c r="AA38">
        <v>4.6941092503129996E-3</v>
      </c>
      <c r="AB38">
        <v>2.0856077302939999E-3</v>
      </c>
      <c r="AC38">
        <v>8.0012417417400002E-4</v>
      </c>
      <c r="AD38">
        <v>3.0729215416599998E-4</v>
      </c>
    </row>
    <row r="39" spans="1:30" x14ac:dyDescent="0.3">
      <c r="B39">
        <v>3</v>
      </c>
      <c r="C39">
        <v>0.15745066011521799</v>
      </c>
      <c r="D39">
        <v>0.115014996840877</v>
      </c>
      <c r="E39">
        <v>9.1423033884043006E-2</v>
      </c>
      <c r="F39">
        <v>8.520449701617E-2</v>
      </c>
      <c r="G39">
        <v>0.101527866708501</v>
      </c>
      <c r="H39">
        <v>0.120821193043021</v>
      </c>
      <c r="I39">
        <v>0.116763269015616</v>
      </c>
      <c r="J39">
        <v>8.9976083049507993E-2</v>
      </c>
      <c r="K39">
        <v>7.0988790237709001E-2</v>
      </c>
      <c r="L39">
        <v>0.116209353887737</v>
      </c>
      <c r="M39">
        <v>0.15259011466942299</v>
      </c>
      <c r="N39">
        <v>0.178014153536808</v>
      </c>
      <c r="O39">
        <v>0.181891824668485</v>
      </c>
      <c r="P39">
        <v>0.158456100686584</v>
      </c>
      <c r="Q39">
        <v>0.120056469745524</v>
      </c>
      <c r="R39">
        <v>8.3663207740294995E-2</v>
      </c>
      <c r="S39">
        <v>6.6754834068046998E-2</v>
      </c>
      <c r="T39">
        <v>6.8937864769603993E-2</v>
      </c>
      <c r="U39">
        <v>7.4715099708935001E-2</v>
      </c>
      <c r="V39">
        <v>7.4499999999999997E-2</v>
      </c>
      <c r="W39">
        <v>7.4973992620194996E-2</v>
      </c>
      <c r="X39">
        <v>6.7430974105004995E-2</v>
      </c>
      <c r="Y39">
        <v>5.2730355703822999E-2</v>
      </c>
      <c r="Z39">
        <v>3.4733774917111999E-2</v>
      </c>
      <c r="AA39">
        <v>1.8687868753902E-2</v>
      </c>
      <c r="AB39">
        <v>8.3029517589640004E-3</v>
      </c>
      <c r="AC39">
        <v>3.185056301853E-3</v>
      </c>
      <c r="AD39">
        <v>1.222984172292E-3</v>
      </c>
    </row>
    <row r="40" spans="1:30" x14ac:dyDescent="0.3">
      <c r="B40">
        <v>4</v>
      </c>
      <c r="C40">
        <v>0.36565666332292801</v>
      </c>
      <c r="D40">
        <v>0.26713341246200101</v>
      </c>
      <c r="E40">
        <v>0.21232466356976601</v>
      </c>
      <c r="F40">
        <v>0.197838009489613</v>
      </c>
      <c r="G40">
        <v>0.235725598452769</v>
      </c>
      <c r="H40">
        <v>0.28052008470377499</v>
      </c>
      <c r="I40">
        <v>0.27110094242285798</v>
      </c>
      <c r="J40">
        <v>0.20891179069440399</v>
      </c>
      <c r="K40">
        <v>0.164833785128562</v>
      </c>
      <c r="L40">
        <v>0.26984221466094699</v>
      </c>
      <c r="M40">
        <v>0.35432099016749602</v>
      </c>
      <c r="N40">
        <v>0.41336207521440099</v>
      </c>
      <c r="O40">
        <v>0.422377532560129</v>
      </c>
      <c r="P40">
        <v>0.367975979920315</v>
      </c>
      <c r="Q40">
        <v>0.27882747944853598</v>
      </c>
      <c r="R40">
        <v>0.19433112591316801</v>
      </c>
      <c r="S40">
        <v>0.15506653035029999</v>
      </c>
      <c r="T40">
        <v>0.1601199594087</v>
      </c>
      <c r="U40">
        <v>0.17351562590515501</v>
      </c>
      <c r="V40">
        <v>0.1734</v>
      </c>
      <c r="W40">
        <v>0.174098058328229</v>
      </c>
      <c r="X40">
        <v>0.156568126115052</v>
      </c>
      <c r="Y40">
        <v>0.12242903236126799</v>
      </c>
      <c r="Z40">
        <v>8.0643580010952995E-2</v>
      </c>
      <c r="AA40">
        <v>4.3388682541910001E-2</v>
      </c>
      <c r="AB40">
        <v>1.9277458180064998E-2</v>
      </c>
      <c r="AC40">
        <v>7.3949930523329998E-3</v>
      </c>
      <c r="AD40">
        <v>2.83954755581E-3</v>
      </c>
    </row>
    <row r="41" spans="1:30" x14ac:dyDescent="0.3">
      <c r="B41">
        <v>5</v>
      </c>
      <c r="C41">
        <v>0.55227759067573601</v>
      </c>
      <c r="D41">
        <v>0.40538830979144203</v>
      </c>
      <c r="E41">
        <v>0.32122785619649102</v>
      </c>
      <c r="F41">
        <v>0.29621221484169102</v>
      </c>
      <c r="G41">
        <v>0.35196575499864802</v>
      </c>
      <c r="H41">
        <v>0.41882011684672898</v>
      </c>
      <c r="I41">
        <v>0.40492867518732001</v>
      </c>
      <c r="J41">
        <v>0.31241188680044302</v>
      </c>
      <c r="K41">
        <v>0.247041200706384</v>
      </c>
      <c r="L41">
        <v>0.40495522624663</v>
      </c>
      <c r="M41">
        <v>0.53182874826320903</v>
      </c>
      <c r="N41">
        <v>0.62082065599131997</v>
      </c>
      <c r="O41">
        <v>0.63514262459159299</v>
      </c>
      <c r="P41">
        <v>0.55468819474614295</v>
      </c>
      <c r="Q41">
        <v>0.42207270002006098</v>
      </c>
      <c r="R41">
        <v>0.29597087892051999</v>
      </c>
      <c r="S41">
        <v>0.23685396300598599</v>
      </c>
      <c r="T41">
        <v>0.24334723607447201</v>
      </c>
      <c r="U41">
        <v>0.26210668647414098</v>
      </c>
      <c r="V41">
        <v>0.26219999999999999</v>
      </c>
      <c r="W41">
        <v>0.261675547883013</v>
      </c>
      <c r="X41">
        <v>0.23433819913842499</v>
      </c>
      <c r="Y41">
        <v>0.18284461551847001</v>
      </c>
      <c r="Z41">
        <v>0.120362714453415</v>
      </c>
      <c r="AA41">
        <v>6.4750938416844997E-2</v>
      </c>
      <c r="AB41">
        <v>2.8770397207104999E-2</v>
      </c>
      <c r="AC41">
        <v>1.1040600828133001E-2</v>
      </c>
      <c r="AD41">
        <v>4.2428851210189996E-3</v>
      </c>
    </row>
    <row r="42" spans="1:30" x14ac:dyDescent="0.3">
      <c r="B42">
        <v>6</v>
      </c>
      <c r="C42">
        <v>0.63344388201950297</v>
      </c>
      <c r="D42">
        <v>0.47748508485250901</v>
      </c>
      <c r="E42">
        <v>0.37195401101090902</v>
      </c>
      <c r="F42">
        <v>0.32279239395722698</v>
      </c>
      <c r="G42">
        <v>0.37713761453643402</v>
      </c>
      <c r="H42">
        <v>0.44858161571632099</v>
      </c>
      <c r="I42">
        <v>0.43483543426200699</v>
      </c>
      <c r="J42">
        <v>0.33793981102716403</v>
      </c>
      <c r="K42">
        <v>0.27081888503307999</v>
      </c>
      <c r="L42">
        <v>0.44745088199440097</v>
      </c>
      <c r="M42">
        <v>0.58826444250848497</v>
      </c>
      <c r="N42">
        <v>0.68914637019023695</v>
      </c>
      <c r="O42">
        <v>0.71017757633685896</v>
      </c>
      <c r="P42">
        <v>0.62907684626628402</v>
      </c>
      <c r="Q42">
        <v>0.49023663143808999</v>
      </c>
      <c r="R42">
        <v>0.35551956982212601</v>
      </c>
      <c r="S42">
        <v>0.288936783903886</v>
      </c>
      <c r="T42">
        <v>0.28894652013667099</v>
      </c>
      <c r="U42">
        <v>0.30084655706623897</v>
      </c>
      <c r="V42">
        <v>0.30080000000000001</v>
      </c>
      <c r="W42">
        <v>0.29179430223230002</v>
      </c>
      <c r="X42">
        <v>0.25482065102512103</v>
      </c>
      <c r="Y42">
        <v>0.19621067108694401</v>
      </c>
      <c r="Z42">
        <v>0.128656875071854</v>
      </c>
      <c r="AA42">
        <v>6.9161121744221996E-2</v>
      </c>
      <c r="AB42">
        <v>3.0741539925990002E-2</v>
      </c>
      <c r="AC42">
        <v>1.1823699966124E-2</v>
      </c>
      <c r="AD42">
        <v>4.5668665512759998E-3</v>
      </c>
    </row>
    <row r="43" spans="1:30" x14ac:dyDescent="0.3">
      <c r="B43">
        <v>7</v>
      </c>
      <c r="C43">
        <v>0.68370878178656502</v>
      </c>
      <c r="D43">
        <v>0.55215320717167604</v>
      </c>
      <c r="E43">
        <v>0.41180052347111801</v>
      </c>
      <c r="F43">
        <v>0.29859822424834598</v>
      </c>
      <c r="G43">
        <v>0.32904442296007202</v>
      </c>
      <c r="H43">
        <v>0.390775067602737</v>
      </c>
      <c r="I43">
        <v>0.38236304740023003</v>
      </c>
      <c r="J43">
        <v>0.30486124394839198</v>
      </c>
      <c r="K43">
        <v>0.25549826478925403</v>
      </c>
      <c r="L43">
        <v>0.43295438120802698</v>
      </c>
      <c r="M43">
        <v>0.57111513722403595</v>
      </c>
      <c r="N43">
        <v>0.67650949937219595</v>
      </c>
      <c r="O43">
        <v>0.71273730361044896</v>
      </c>
      <c r="P43">
        <v>0.65804157494159599</v>
      </c>
      <c r="Q43">
        <v>0.54715774804721995</v>
      </c>
      <c r="R43">
        <v>0.43088835175984103</v>
      </c>
      <c r="S43">
        <v>0.362613333961113</v>
      </c>
      <c r="T43">
        <v>0.34077143009489003</v>
      </c>
      <c r="U43">
        <v>0.32536261606899902</v>
      </c>
      <c r="V43">
        <v>0.32490000000000002</v>
      </c>
      <c r="W43">
        <v>0.29044929203108999</v>
      </c>
      <c r="X43">
        <v>0.23403413397990999</v>
      </c>
      <c r="Y43">
        <v>0.172099665579802</v>
      </c>
      <c r="Z43">
        <v>0.11126306968675501</v>
      </c>
      <c r="AA43">
        <v>5.9647606050651003E-2</v>
      </c>
      <c r="AB43">
        <v>2.6549434660238999E-2</v>
      </c>
      <c r="AC43">
        <v>1.0295475776936999E-2</v>
      </c>
      <c r="AD43">
        <v>4.0490854867639998E-3</v>
      </c>
    </row>
    <row r="44" spans="1:30" x14ac:dyDescent="0.3">
      <c r="B44">
        <v>8</v>
      </c>
      <c r="C44">
        <v>0.79319350639429498</v>
      </c>
      <c r="D44">
        <v>0.69671565474726604</v>
      </c>
      <c r="E44">
        <v>0.49351470345626902</v>
      </c>
      <c r="F44">
        <v>0.27037965877320802</v>
      </c>
      <c r="G44">
        <v>0.26263559769287498</v>
      </c>
      <c r="H44">
        <v>0.31076936059465499</v>
      </c>
      <c r="I44">
        <v>0.31081819975761099</v>
      </c>
      <c r="J44">
        <v>0.26224839468778499</v>
      </c>
      <c r="K44">
        <v>0.240219458918768</v>
      </c>
      <c r="L44">
        <v>0.42595428679029701</v>
      </c>
      <c r="M44">
        <v>0.56513240609708604</v>
      </c>
      <c r="N44">
        <v>0.68207217324760405</v>
      </c>
      <c r="O44">
        <v>0.74475183006350798</v>
      </c>
      <c r="P44">
        <v>0.731429647053356</v>
      </c>
      <c r="Q44">
        <v>0.66228418606056705</v>
      </c>
      <c r="R44">
        <v>0.57187589269149197</v>
      </c>
      <c r="S44">
        <v>0.49814989362180201</v>
      </c>
      <c r="T44">
        <v>0.43945188688424602</v>
      </c>
      <c r="U44">
        <v>0.378446186833509</v>
      </c>
      <c r="V44">
        <v>0.37809999999999999</v>
      </c>
      <c r="W44">
        <v>0.299560760339248</v>
      </c>
      <c r="X44">
        <v>0.208912234386745</v>
      </c>
      <c r="Y44">
        <v>0.139084649791196</v>
      </c>
      <c r="Z44">
        <v>8.6943130715820993E-2</v>
      </c>
      <c r="AA44">
        <v>4.6298756749269997E-2</v>
      </c>
      <c r="AB44">
        <v>2.0677669142569001E-2</v>
      </c>
      <c r="AC44">
        <v>8.1789949445229999E-3</v>
      </c>
      <c r="AD44">
        <v>3.3538692564980001E-3</v>
      </c>
    </row>
    <row r="45" spans="1:30" x14ac:dyDescent="0.3">
      <c r="B45">
        <v>9</v>
      </c>
      <c r="C45">
        <v>0.92062107091221601</v>
      </c>
      <c r="D45">
        <v>0.854745559993076</v>
      </c>
      <c r="E45">
        <v>0.58574858644629801</v>
      </c>
      <c r="F45">
        <v>0.25138262667831801</v>
      </c>
      <c r="G45">
        <v>0.20703195196757901</v>
      </c>
      <c r="H45">
        <v>0.24361668496893399</v>
      </c>
      <c r="I45">
        <v>0.25172692867982299</v>
      </c>
      <c r="J45">
        <v>0.229301970585816</v>
      </c>
      <c r="K45">
        <v>0.23266959537178</v>
      </c>
      <c r="L45">
        <v>0.43170708883818598</v>
      </c>
      <c r="M45">
        <v>0.57591293368415497</v>
      </c>
      <c r="N45">
        <v>0.70726115377623699</v>
      </c>
      <c r="O45">
        <v>0.79696716142371105</v>
      </c>
      <c r="P45">
        <v>0.82266974094660505</v>
      </c>
      <c r="Q45">
        <v>0.79126871791332898</v>
      </c>
      <c r="R45">
        <v>0.72285982653876502</v>
      </c>
      <c r="S45">
        <v>0.64179119621423197</v>
      </c>
      <c r="T45">
        <v>0.54627165470535499</v>
      </c>
      <c r="U45">
        <v>0.44005048413273301</v>
      </c>
      <c r="V45">
        <v>0.44080000000000003</v>
      </c>
      <c r="W45">
        <v>0.316975998066722</v>
      </c>
      <c r="X45">
        <v>0.19107269874480301</v>
      </c>
      <c r="Y45">
        <v>0.111689738778117</v>
      </c>
      <c r="Z45">
        <v>6.6310824269842999E-2</v>
      </c>
      <c r="AA45">
        <v>3.4932496897221998E-2</v>
      </c>
      <c r="AB45">
        <v>1.5687090653628999E-2</v>
      </c>
      <c r="AC45">
        <v>6.401301062158E-3</v>
      </c>
      <c r="AD45">
        <v>2.7893946520909998E-3</v>
      </c>
    </row>
    <row r="46" spans="1:30" x14ac:dyDescent="0.3">
      <c r="B46">
        <v>10</v>
      </c>
      <c r="C46">
        <v>0.97568097631186901</v>
      </c>
      <c r="D46">
        <v>0.93130307636031795</v>
      </c>
      <c r="E46">
        <v>0.62792612337727705</v>
      </c>
      <c r="F46">
        <v>0.23196808001980901</v>
      </c>
      <c r="G46">
        <v>0.16545296748463201</v>
      </c>
      <c r="H46">
        <v>0.19358664765563699</v>
      </c>
      <c r="I46">
        <v>0.20662564725347901</v>
      </c>
      <c r="J46">
        <v>0.20159077145406301</v>
      </c>
      <c r="K46">
        <v>0.22112553692252501</v>
      </c>
      <c r="L46">
        <v>0.42294295225936701</v>
      </c>
      <c r="M46">
        <v>0.56621042667168997</v>
      </c>
      <c r="N46">
        <v>0.70299855116578602</v>
      </c>
      <c r="O46">
        <v>0.80742586395076099</v>
      </c>
      <c r="P46">
        <v>0.85737921016590302</v>
      </c>
      <c r="Q46">
        <v>0.85105560476458397</v>
      </c>
      <c r="R46">
        <v>0.79870795467386801</v>
      </c>
      <c r="S46">
        <v>0.71527463794646295</v>
      </c>
      <c r="T46">
        <v>0.59892847761669599</v>
      </c>
      <c r="U46">
        <v>0.46681369830284902</v>
      </c>
      <c r="V46">
        <v>0.46879999999999999</v>
      </c>
      <c r="W46">
        <v>0.31898889497841099</v>
      </c>
      <c r="X46">
        <v>0.174138465906513</v>
      </c>
      <c r="Y46">
        <v>9.0925146637390999E-2</v>
      </c>
      <c r="Z46">
        <v>5.1185584403461E-2</v>
      </c>
      <c r="AA46">
        <v>2.6646134399628998E-2</v>
      </c>
      <c r="AB46">
        <v>1.2038729332351001E-2</v>
      </c>
      <c r="AC46">
        <v>5.0782638243000002E-3</v>
      </c>
      <c r="AD46">
        <v>2.347466352813E-3</v>
      </c>
    </row>
    <row r="47" spans="1:30" x14ac:dyDescent="0.3">
      <c r="B47">
        <v>11</v>
      </c>
      <c r="C47">
        <v>0.936882821163317</v>
      </c>
      <c r="D47">
        <v>0.90622872334760796</v>
      </c>
      <c r="E47">
        <v>0.60631586540740801</v>
      </c>
      <c r="F47">
        <v>0.20654801086358901</v>
      </c>
      <c r="G47">
        <v>0.13350458519056599</v>
      </c>
      <c r="H47">
        <v>0.15551768654173401</v>
      </c>
      <c r="I47">
        <v>0.170127340497568</v>
      </c>
      <c r="J47">
        <v>0.17409894980440599</v>
      </c>
      <c r="K47">
        <v>0.20036300460161</v>
      </c>
      <c r="L47">
        <v>0.389865580023113</v>
      </c>
      <c r="M47">
        <v>0.52294009483951498</v>
      </c>
      <c r="N47">
        <v>0.65315310693907502</v>
      </c>
      <c r="O47">
        <v>0.75782656145305205</v>
      </c>
      <c r="P47">
        <v>0.816472006220336</v>
      </c>
      <c r="Q47">
        <v>0.82307262529383096</v>
      </c>
      <c r="R47">
        <v>0.782281086297826</v>
      </c>
      <c r="S47">
        <v>0.70333324707009304</v>
      </c>
      <c r="T47">
        <v>0.58450802516010503</v>
      </c>
      <c r="U47">
        <v>0.448459948524293</v>
      </c>
      <c r="V47">
        <v>0.4501</v>
      </c>
      <c r="W47">
        <v>0.29833794104618999</v>
      </c>
      <c r="X47">
        <v>0.153879868433377</v>
      </c>
      <c r="Y47">
        <v>7.4406813100115002E-2</v>
      </c>
      <c r="Z47">
        <v>4.0174725495978003E-2</v>
      </c>
      <c r="AA47">
        <v>2.0708592352943998E-2</v>
      </c>
      <c r="AB47">
        <v>9.4036896078680005E-3</v>
      </c>
      <c r="AC47">
        <v>4.0743260526850001E-3</v>
      </c>
      <c r="AD47">
        <v>1.9679203525309998E-3</v>
      </c>
    </row>
    <row r="48" spans="1:30" x14ac:dyDescent="0.3">
      <c r="B48">
        <v>12</v>
      </c>
      <c r="C48">
        <v>0.83889656663545598</v>
      </c>
      <c r="D48">
        <v>0.81665495065457605</v>
      </c>
      <c r="E48">
        <v>0.544365298701039</v>
      </c>
      <c r="F48">
        <v>0.17789475339076499</v>
      </c>
      <c r="G48">
        <v>0.10849712493031299</v>
      </c>
      <c r="H48">
        <v>0.12603036021137201</v>
      </c>
      <c r="I48">
        <v>0.14002154788210999</v>
      </c>
      <c r="J48">
        <v>0.14741162305634301</v>
      </c>
      <c r="K48">
        <v>0.17419659382712699</v>
      </c>
      <c r="L48">
        <v>0.34201210018472</v>
      </c>
      <c r="M48">
        <v>0.45921137298944498</v>
      </c>
      <c r="N48">
        <v>0.57531129499371503</v>
      </c>
      <c r="O48">
        <v>0.67095221079950795</v>
      </c>
      <c r="P48">
        <v>0.72811300397060197</v>
      </c>
      <c r="Q48">
        <v>0.73954042073846804</v>
      </c>
      <c r="R48">
        <v>0.707139928407306</v>
      </c>
      <c r="S48">
        <v>0.63695742618419804</v>
      </c>
      <c r="T48">
        <v>0.52746639206447199</v>
      </c>
      <c r="U48">
        <v>0.40164770600192801</v>
      </c>
      <c r="V48">
        <v>0.40229999999999999</v>
      </c>
      <c r="W48">
        <v>0.26366735545730502</v>
      </c>
      <c r="X48">
        <v>0.13198096627678299</v>
      </c>
      <c r="Y48">
        <v>6.1007555809748003E-2</v>
      </c>
      <c r="Z48">
        <v>3.2065449981202997E-2</v>
      </c>
      <c r="AA48">
        <v>1.6419095146249001E-2</v>
      </c>
      <c r="AB48">
        <v>7.481419491589E-3</v>
      </c>
      <c r="AC48">
        <v>3.2990485870939999E-3</v>
      </c>
      <c r="AD48">
        <v>1.637502740042E-3</v>
      </c>
    </row>
    <row r="49" spans="2:30" x14ac:dyDescent="0.3">
      <c r="B49">
        <v>13</v>
      </c>
      <c r="C49">
        <v>0.72112152972425902</v>
      </c>
      <c r="D49">
        <v>0.70416611032630405</v>
      </c>
      <c r="E49">
        <v>0.468548102996385</v>
      </c>
      <c r="F49">
        <v>0.149989475238578</v>
      </c>
      <c r="G49">
        <v>8.8675146374661007E-2</v>
      </c>
      <c r="H49">
        <v>0.102841912450953</v>
      </c>
      <c r="I49">
        <v>0.115246806342178</v>
      </c>
      <c r="J49">
        <v>0.12319259338777799</v>
      </c>
      <c r="K49">
        <v>0.14757514480411801</v>
      </c>
      <c r="L49">
        <v>0.291054503699615</v>
      </c>
      <c r="M49">
        <v>0.39098644737919502</v>
      </c>
      <c r="N49">
        <v>0.49058130546303702</v>
      </c>
      <c r="O49">
        <v>0.57359073821884798</v>
      </c>
      <c r="P49">
        <v>0.62465851578977905</v>
      </c>
      <c r="Q49">
        <v>0.63677435417209105</v>
      </c>
      <c r="R49">
        <v>0.61063677747258105</v>
      </c>
      <c r="S49">
        <v>0.550518658945788</v>
      </c>
      <c r="T49">
        <v>0.45511383858450599</v>
      </c>
      <c r="U49">
        <v>0.34529710751116799</v>
      </c>
      <c r="V49">
        <v>0.34489999999999998</v>
      </c>
      <c r="W49">
        <v>0.22520910045060699</v>
      </c>
      <c r="X49">
        <v>0.11103942003810501</v>
      </c>
      <c r="Y49">
        <v>5.0108190249039002E-2</v>
      </c>
      <c r="Z49">
        <v>2.5939858319524001E-2</v>
      </c>
      <c r="AA49">
        <v>1.3231456246096E-2</v>
      </c>
      <c r="AB49">
        <v>6.0409625297760004E-3</v>
      </c>
      <c r="AC49">
        <v>2.6907886681120001E-3</v>
      </c>
      <c r="AD49">
        <v>1.355830292436E-3</v>
      </c>
    </row>
    <row r="50" spans="2:30" x14ac:dyDescent="0.3">
      <c r="B50">
        <v>14</v>
      </c>
      <c r="C50">
        <v>0.60767977383086202</v>
      </c>
      <c r="D50">
        <v>0.594236690160035</v>
      </c>
      <c r="E50">
        <v>0.395076789659285</v>
      </c>
      <c r="F50">
        <v>0.12524979465536101</v>
      </c>
      <c r="G50">
        <v>7.2932819748693006E-2</v>
      </c>
      <c r="H50">
        <v>8.4517540960280996E-2</v>
      </c>
      <c r="I50">
        <v>9.5118603621978007E-2</v>
      </c>
      <c r="J50">
        <v>0.102436665366521</v>
      </c>
      <c r="K50">
        <v>0.123513905120444</v>
      </c>
      <c r="L50">
        <v>0.24411900517917001</v>
      </c>
      <c r="M50">
        <v>0.32801268033473502</v>
      </c>
      <c r="N50">
        <v>0.41185972867721699</v>
      </c>
      <c r="O50">
        <v>0.48212151518562402</v>
      </c>
      <c r="P50">
        <v>0.52591021147045303</v>
      </c>
      <c r="Q50">
        <v>0.53701552728336299</v>
      </c>
      <c r="R50">
        <v>0.51565919640813696</v>
      </c>
      <c r="S50">
        <v>0.46508094846342501</v>
      </c>
      <c r="T50">
        <v>0.38418246194168698</v>
      </c>
      <c r="U50">
        <v>0.290992182104157</v>
      </c>
      <c r="V50">
        <v>0.29010000000000002</v>
      </c>
      <c r="W50">
        <v>0.18921789503692599</v>
      </c>
      <c r="X50">
        <v>9.2629306554550997E-2</v>
      </c>
      <c r="Y50">
        <v>4.1313821748035003E-2</v>
      </c>
      <c r="Z50">
        <v>2.1224978420428E-2</v>
      </c>
      <c r="AA50">
        <v>1.0805301370982E-2</v>
      </c>
      <c r="AB50">
        <v>4.9382758313690003E-3</v>
      </c>
      <c r="AC50">
        <v>2.2108235903020002E-3</v>
      </c>
      <c r="AD50">
        <v>1.1223178827119999E-3</v>
      </c>
    </row>
    <row r="51" spans="2:30" x14ac:dyDescent="0.3">
      <c r="B51">
        <v>15</v>
      </c>
      <c r="C51">
        <v>0.50857316259747398</v>
      </c>
      <c r="D51">
        <v>0.49741689416795398</v>
      </c>
      <c r="E51">
        <v>0.33067015172404302</v>
      </c>
      <c r="F51">
        <v>0.104694965731252</v>
      </c>
      <c r="G51">
        <v>6.0837981504256997E-2</v>
      </c>
      <c r="H51">
        <v>7.0493874275214002E-2</v>
      </c>
      <c r="I51">
        <v>7.9382494985796997E-2</v>
      </c>
      <c r="J51">
        <v>8.5576550905188994E-2</v>
      </c>
      <c r="K51">
        <v>0.103275536955208</v>
      </c>
      <c r="L51">
        <v>0.20417727548252501</v>
      </c>
      <c r="M51">
        <v>0.27435323380368498</v>
      </c>
      <c r="N51">
        <v>0.34451668802698798</v>
      </c>
      <c r="O51">
        <v>0.40335418050327998</v>
      </c>
      <c r="P51">
        <v>0.44008564363320501</v>
      </c>
      <c r="Q51">
        <v>0.44947980362381901</v>
      </c>
      <c r="R51">
        <v>0.43168125269198898</v>
      </c>
      <c r="S51">
        <v>0.38936103658659399</v>
      </c>
      <c r="T51">
        <v>0.321600223143372</v>
      </c>
      <c r="U51">
        <v>0.24353586206984801</v>
      </c>
      <c r="V51">
        <v>0.2422</v>
      </c>
      <c r="W51">
        <v>0.158295442879717</v>
      </c>
      <c r="X51">
        <v>7.7417144881918004E-2</v>
      </c>
      <c r="Y51">
        <v>3.4474115901274999E-2</v>
      </c>
      <c r="Z51">
        <v>1.7692559169918999E-2</v>
      </c>
      <c r="AA51">
        <v>9.004566344652E-3</v>
      </c>
      <c r="AB51">
        <v>4.1158740234449997E-3</v>
      </c>
      <c r="AC51">
        <v>1.8439306404099999E-3</v>
      </c>
      <c r="AD51">
        <v>9.3702019148699997E-4</v>
      </c>
    </row>
    <row r="52" spans="2:30" x14ac:dyDescent="0.3">
      <c r="B52">
        <v>16</v>
      </c>
      <c r="C52">
        <v>0.42634685348731699</v>
      </c>
      <c r="D52">
        <v>0.41682893529236498</v>
      </c>
      <c r="E52">
        <v>0.27716081011279098</v>
      </c>
      <c r="F52">
        <v>8.7991837570085996E-2</v>
      </c>
      <c r="G52">
        <v>5.1352538549916997E-2</v>
      </c>
      <c r="H52">
        <v>5.9516440362061003E-2</v>
      </c>
      <c r="I52">
        <v>6.6939051484395995E-2</v>
      </c>
      <c r="J52">
        <v>7.2009855428236E-2</v>
      </c>
      <c r="K52">
        <v>8.6743449910942003E-2</v>
      </c>
      <c r="L52">
        <v>0.17139068168634899</v>
      </c>
      <c r="M52">
        <v>0.23028274368239601</v>
      </c>
      <c r="N52">
        <v>0.28911785029592102</v>
      </c>
      <c r="O52">
        <v>0.33838163768232099</v>
      </c>
      <c r="P52">
        <v>0.36902665504370302</v>
      </c>
      <c r="Q52">
        <v>0.37672669369566197</v>
      </c>
      <c r="R52">
        <v>0.36167478308239198</v>
      </c>
      <c r="S52">
        <v>0.32618076589907702</v>
      </c>
      <c r="T52">
        <v>0.26947382085487398</v>
      </c>
      <c r="U52">
        <v>0.20415799479886901</v>
      </c>
      <c r="V52">
        <v>0.20280000000000001</v>
      </c>
      <c r="W52">
        <v>0.13281235069030001</v>
      </c>
      <c r="X52">
        <v>6.5084724692325999E-2</v>
      </c>
      <c r="Y52">
        <v>2.9078776900372999E-2</v>
      </c>
      <c r="Z52">
        <v>1.4956153667549999E-2</v>
      </c>
      <c r="AA52">
        <v>7.6161687263060001E-3</v>
      </c>
      <c r="AB52">
        <v>3.4802406959230001E-3</v>
      </c>
      <c r="AC52">
        <v>1.556895211577E-3</v>
      </c>
      <c r="AD52">
        <v>7.89480648112E-4</v>
      </c>
    </row>
    <row r="53" spans="2:30" x14ac:dyDescent="0.3">
      <c r="B53">
        <v>17</v>
      </c>
      <c r="C53">
        <v>0.35932045215289798</v>
      </c>
      <c r="D53">
        <v>0.35109564697205797</v>
      </c>
      <c r="E53">
        <v>0.23353100914223901</v>
      </c>
      <c r="F53">
        <v>7.4433753496447999E-2</v>
      </c>
      <c r="G53">
        <v>4.3710426067078999E-2</v>
      </c>
      <c r="H53">
        <v>5.0675863771701003E-2</v>
      </c>
      <c r="I53">
        <v>5.6896060309237002E-2</v>
      </c>
      <c r="J53">
        <v>6.1020042826138002E-2</v>
      </c>
      <c r="K53">
        <v>7.3309811762736002E-2</v>
      </c>
      <c r="L53">
        <v>0.144722457643507</v>
      </c>
      <c r="M53">
        <v>0.19443243552863201</v>
      </c>
      <c r="N53">
        <v>0.24403731590104899</v>
      </c>
      <c r="O53">
        <v>0.285481553009789</v>
      </c>
      <c r="P53">
        <v>0.31112738931130701</v>
      </c>
      <c r="Q53">
        <v>0.31740156288595101</v>
      </c>
      <c r="R53">
        <v>0.30455498786862401</v>
      </c>
      <c r="S53">
        <v>0.27462117742256498</v>
      </c>
      <c r="T53">
        <v>0.226949923668579</v>
      </c>
      <c r="U53">
        <v>0.17205856431775499</v>
      </c>
      <c r="V53">
        <v>0.17080000000000001</v>
      </c>
      <c r="W53">
        <v>0.112068155146933</v>
      </c>
      <c r="X53">
        <v>5.5079261426553998E-2</v>
      </c>
      <c r="Y53">
        <v>2.4726515434554001E-2</v>
      </c>
      <c r="Z53">
        <v>1.2757392427348E-2</v>
      </c>
      <c r="AA53">
        <v>6.5017092371509998E-3</v>
      </c>
      <c r="AB53">
        <v>2.9697486478899998E-3</v>
      </c>
      <c r="AC53">
        <v>1.3257617177899999E-3</v>
      </c>
      <c r="AD53">
        <v>6.7022869257499999E-4</v>
      </c>
    </row>
    <row r="54" spans="2:30" x14ac:dyDescent="0.3">
      <c r="B54">
        <v>18</v>
      </c>
      <c r="C54">
        <v>0.30502872927865399</v>
      </c>
      <c r="D54">
        <v>0.29784541921783297</v>
      </c>
      <c r="E54">
        <v>0.19818898389202899</v>
      </c>
      <c r="F54">
        <v>6.3459671844821999E-2</v>
      </c>
      <c r="G54">
        <v>3.7532862112929999E-2</v>
      </c>
      <c r="H54">
        <v>4.3530019272849003E-2</v>
      </c>
      <c r="I54">
        <v>4.8775217503615E-2</v>
      </c>
      <c r="J54">
        <v>5.2127901082242002E-2</v>
      </c>
      <c r="K54">
        <v>6.2434435221163001E-2</v>
      </c>
      <c r="L54">
        <v>0.123129127873392</v>
      </c>
      <c r="M54">
        <v>0.165403801778881</v>
      </c>
      <c r="N54">
        <v>0.207532715803801</v>
      </c>
      <c r="O54">
        <v>0.24264089556717799</v>
      </c>
      <c r="P54">
        <v>0.26423207238697699</v>
      </c>
      <c r="Q54">
        <v>0.26934500107685599</v>
      </c>
      <c r="R54">
        <v>0.25828005868847398</v>
      </c>
      <c r="S54">
        <v>0.23284946440580301</v>
      </c>
      <c r="T54">
        <v>0.19250069123304001</v>
      </c>
      <c r="U54">
        <v>0.14605776007517399</v>
      </c>
      <c r="V54">
        <v>0.1449</v>
      </c>
      <c r="W54">
        <v>9.5269204308266006E-2</v>
      </c>
      <c r="X54">
        <v>4.6981400755954E-2</v>
      </c>
      <c r="Y54">
        <v>2.1207562758835001E-2</v>
      </c>
      <c r="Z54">
        <v>1.0980837483666E-2</v>
      </c>
      <c r="AA54">
        <v>5.6014113974590003E-3</v>
      </c>
      <c r="AB54">
        <v>2.5573172698790001E-3</v>
      </c>
      <c r="AC54">
        <v>1.1389402967E-3</v>
      </c>
      <c r="AD54">
        <v>5.7377599130099995E-4</v>
      </c>
    </row>
    <row r="55" spans="2:30" x14ac:dyDescent="0.3">
      <c r="B55">
        <v>19</v>
      </c>
      <c r="C55">
        <v>0.26120689336570801</v>
      </c>
      <c r="D55">
        <v>0.25487224932486802</v>
      </c>
      <c r="E55">
        <v>0.16966474357147199</v>
      </c>
      <c r="F55">
        <v>5.4591028369354998E-2</v>
      </c>
      <c r="G55">
        <v>3.2529601641378997E-2</v>
      </c>
      <c r="H55">
        <v>3.7741852814806999E-2</v>
      </c>
      <c r="I55">
        <v>4.2201476960310999E-2</v>
      </c>
      <c r="J55">
        <v>4.4937506932427998E-2</v>
      </c>
      <c r="K55">
        <v>5.3648295659703998E-2</v>
      </c>
      <c r="L55">
        <v>0.10568906277933</v>
      </c>
      <c r="M55">
        <v>0.141959279565543</v>
      </c>
      <c r="N55">
        <v>0.178053168490341</v>
      </c>
      <c r="O55">
        <v>0.20805011698034201</v>
      </c>
      <c r="P55">
        <v>0.22637571453727001</v>
      </c>
      <c r="Q55">
        <v>0.230559835099969</v>
      </c>
      <c r="R55">
        <v>0.22093929861275199</v>
      </c>
      <c r="S55">
        <v>0.19914428071156701</v>
      </c>
      <c r="T55">
        <v>0.16470112043222501</v>
      </c>
      <c r="U55">
        <v>0.12507122101986601</v>
      </c>
      <c r="V55">
        <v>0.1241</v>
      </c>
      <c r="W55">
        <v>8.1704506012725997E-2</v>
      </c>
      <c r="X55">
        <v>4.0436232190701998E-2</v>
      </c>
      <c r="Y55">
        <v>1.8358571850309001E-2</v>
      </c>
      <c r="Z55">
        <v>9.5408646461250003E-3</v>
      </c>
      <c r="AA55">
        <v>4.8714610502079998E-3</v>
      </c>
      <c r="AB55">
        <v>2.2229755088050002E-3</v>
      </c>
      <c r="AC55">
        <v>9.8760874828399993E-4</v>
      </c>
      <c r="AD55">
        <v>4.9573182791399996E-4</v>
      </c>
    </row>
    <row r="56" spans="2:30" x14ac:dyDescent="0.3">
      <c r="B56">
        <v>20</v>
      </c>
      <c r="C56">
        <v>0.225624898116603</v>
      </c>
      <c r="D56">
        <v>0.22002718484307199</v>
      </c>
      <c r="E56">
        <v>0.14651736810466501</v>
      </c>
      <c r="F56">
        <v>4.7325172300848997E-2</v>
      </c>
      <c r="G56">
        <v>2.8365622961787001E-2</v>
      </c>
      <c r="H56">
        <v>3.2920545624076002E-2</v>
      </c>
      <c r="I56">
        <v>3.6750664758841999E-2</v>
      </c>
      <c r="J56">
        <v>3.9021218388009003E-2</v>
      </c>
      <c r="K56">
        <v>4.6466336979983001E-2</v>
      </c>
      <c r="L56">
        <v>9.1463220969143E-2</v>
      </c>
      <c r="M56">
        <v>0.122840016692164</v>
      </c>
      <c r="N56">
        <v>0.15402910601823</v>
      </c>
      <c r="O56">
        <v>0.179893486595781</v>
      </c>
      <c r="P56">
        <v>0.19561025036329199</v>
      </c>
      <c r="Q56">
        <v>0.19909090169573199</v>
      </c>
      <c r="R56">
        <v>0.190681079458072</v>
      </c>
      <c r="S56">
        <v>0.171842710050814</v>
      </c>
      <c r="T56">
        <v>0.14216630307921299</v>
      </c>
      <c r="U56">
        <v>0.108031627723854</v>
      </c>
      <c r="V56">
        <v>0.1071</v>
      </c>
      <c r="W56">
        <v>7.0658516950078007E-2</v>
      </c>
      <c r="X56">
        <v>3.5068415213396001E-2</v>
      </c>
      <c r="Y56">
        <v>1.5993663684898001E-2</v>
      </c>
      <c r="Z56">
        <v>8.3357462206219996E-3</v>
      </c>
      <c r="AA56">
        <v>4.259250415361E-3</v>
      </c>
      <c r="AB56">
        <v>1.9428743065030001E-3</v>
      </c>
      <c r="AC56">
        <v>8.6152391668999995E-4</v>
      </c>
      <c r="AD56">
        <v>4.3121747028499998E-4</v>
      </c>
    </row>
    <row r="57" spans="2:30" x14ac:dyDescent="0.3">
      <c r="B57">
        <v>21</v>
      </c>
      <c r="C57">
        <v>0.19607450887920999</v>
      </c>
      <c r="D57">
        <v>0.190996645111073</v>
      </c>
      <c r="E57">
        <v>0.12726788198039199</v>
      </c>
      <c r="F57">
        <v>4.1415784207953998E-2</v>
      </c>
      <c r="G57">
        <v>2.5102997529224999E-2</v>
      </c>
      <c r="H57">
        <v>2.9150563630460001E-2</v>
      </c>
      <c r="I57">
        <v>3.2441787042445998E-2</v>
      </c>
      <c r="J57">
        <v>3.4257903634815998E-2</v>
      </c>
      <c r="K57">
        <v>4.0594054279436E-2</v>
      </c>
      <c r="L57">
        <v>7.9774140913711003E-2</v>
      </c>
      <c r="M57">
        <v>0.107121660736905</v>
      </c>
      <c r="N57">
        <v>0.134246129330992</v>
      </c>
      <c r="O57">
        <v>0.15664456703589799</v>
      </c>
      <c r="P57">
        <v>0.17011243476391499</v>
      </c>
      <c r="Q57">
        <v>0.172911202171804</v>
      </c>
      <c r="R57">
        <v>0.16543384799779401</v>
      </c>
      <c r="S57">
        <v>0.149041938058703</v>
      </c>
      <c r="T57">
        <v>0.123379017116412</v>
      </c>
      <c r="U57">
        <v>9.3878852599515006E-2</v>
      </c>
      <c r="V57">
        <v>9.2999999999999999E-2</v>
      </c>
      <c r="W57">
        <v>6.1546356852424003E-2</v>
      </c>
      <c r="X57">
        <v>3.0713269400234E-2</v>
      </c>
      <c r="Y57">
        <v>1.4129071457408E-2</v>
      </c>
      <c r="Z57">
        <v>7.4040795813409997E-3</v>
      </c>
      <c r="AA57">
        <v>3.788408965037E-3</v>
      </c>
      <c r="AB57">
        <v>1.7268713698760001E-3</v>
      </c>
      <c r="AC57">
        <v>7.6299264005600005E-4</v>
      </c>
      <c r="AD57">
        <v>3.7984469526800002E-4</v>
      </c>
    </row>
    <row r="58" spans="2:30" x14ac:dyDescent="0.3">
      <c r="B58">
        <v>22</v>
      </c>
      <c r="C58">
        <v>0.17200454343346</v>
      </c>
      <c r="D58">
        <v>0.16738279410396401</v>
      </c>
      <c r="E58">
        <v>0.111597590062573</v>
      </c>
      <c r="F58">
        <v>3.6558100448435001E-2</v>
      </c>
      <c r="G58">
        <v>2.2376142457522001E-2</v>
      </c>
      <c r="H58">
        <v>2.5996779760444001E-2</v>
      </c>
      <c r="I58">
        <v>2.8854759488606E-2</v>
      </c>
      <c r="J58">
        <v>3.0324780821842E-2</v>
      </c>
      <c r="K58">
        <v>3.5778142255777003E-2</v>
      </c>
      <c r="L58">
        <v>7.0208496004055002E-2</v>
      </c>
      <c r="M58">
        <v>9.4261726272863E-2</v>
      </c>
      <c r="N58">
        <v>0.118072296745797</v>
      </c>
      <c r="O58">
        <v>0.13765960514954001</v>
      </c>
      <c r="P58">
        <v>0.149324835082464</v>
      </c>
      <c r="Q58">
        <v>0.15160280729228501</v>
      </c>
      <c r="R58">
        <v>0.14491087295209901</v>
      </c>
      <c r="S58">
        <v>0.130514892046495</v>
      </c>
      <c r="T58">
        <v>0.108101699938217</v>
      </c>
      <c r="U58">
        <v>8.2351426857738996E-2</v>
      </c>
      <c r="V58">
        <v>8.1600000000000006E-2</v>
      </c>
      <c r="W58">
        <v>5.4102373973187998E-2</v>
      </c>
      <c r="X58">
        <v>2.7129397290725998E-2</v>
      </c>
      <c r="Y58">
        <v>1.2575032515478E-2</v>
      </c>
      <c r="Z58">
        <v>6.6206760942979998E-3</v>
      </c>
      <c r="AA58">
        <v>3.3915616684839999E-3</v>
      </c>
      <c r="AB58">
        <v>1.5450366035649999E-3</v>
      </c>
      <c r="AC58">
        <v>6.8054366512399996E-4</v>
      </c>
      <c r="AD58">
        <v>3.3721753767199997E-4</v>
      </c>
    </row>
    <row r="59" spans="2:30" x14ac:dyDescent="0.3">
      <c r="B59">
        <v>23</v>
      </c>
      <c r="C59">
        <v>0.15180012690233</v>
      </c>
      <c r="D59">
        <v>0.147612147843276</v>
      </c>
      <c r="E59">
        <v>9.8458189750497999E-2</v>
      </c>
      <c r="F59">
        <v>3.2411602562792997E-2</v>
      </c>
      <c r="G59">
        <v>1.9979222067583E-2</v>
      </c>
      <c r="H59">
        <v>2.3220202536720001E-2</v>
      </c>
      <c r="I59">
        <v>2.5723408807735999E-2</v>
      </c>
      <c r="J59">
        <v>2.6940402052859001E-2</v>
      </c>
      <c r="K59">
        <v>3.1684698091187E-2</v>
      </c>
      <c r="L59">
        <v>6.2109849606577998E-2</v>
      </c>
      <c r="M59">
        <v>8.3378703615286001E-2</v>
      </c>
      <c r="N59">
        <v>0.104402741617039</v>
      </c>
      <c r="O59">
        <v>0.121649101809779</v>
      </c>
      <c r="P59">
        <v>0.131846646053177</v>
      </c>
      <c r="Q59">
        <v>0.133741404854403</v>
      </c>
      <c r="R59">
        <v>0.12774908472854299</v>
      </c>
      <c r="S59">
        <v>0.115033464590616</v>
      </c>
      <c r="T59">
        <v>9.5317860419604994E-2</v>
      </c>
      <c r="U59">
        <v>7.2676154237451995E-2</v>
      </c>
      <c r="V59">
        <v>7.1999999999999995E-2</v>
      </c>
      <c r="W59">
        <v>4.7819957661410999E-2</v>
      </c>
      <c r="X59">
        <v>2.4064323596444E-2</v>
      </c>
      <c r="Y59">
        <v>1.1215643941105E-2</v>
      </c>
      <c r="Z59">
        <v>5.9248786753509997E-3</v>
      </c>
      <c r="AA59">
        <v>3.037682692788E-3</v>
      </c>
      <c r="AB59">
        <v>1.383225075468E-3</v>
      </c>
      <c r="AC59">
        <v>6.0792183583000003E-4</v>
      </c>
      <c r="AD59">
        <v>3.0021788949400002E-4</v>
      </c>
    </row>
    <row r="60" spans="2:30" x14ac:dyDescent="0.3">
      <c r="B60">
        <v>24</v>
      </c>
      <c r="C60">
        <v>0.13487418264102899</v>
      </c>
      <c r="D60">
        <v>0.131138274274232</v>
      </c>
      <c r="E60">
        <v>8.7475768195160994E-2</v>
      </c>
      <c r="F60">
        <v>2.8817831972308999E-2</v>
      </c>
      <c r="G60">
        <v>1.7783106289553E-2</v>
      </c>
      <c r="H60">
        <v>2.0668942418368998E-2</v>
      </c>
      <c r="I60">
        <v>2.2890435311140999E-2</v>
      </c>
      <c r="J60">
        <v>2.3960763564728999E-2</v>
      </c>
      <c r="K60">
        <v>2.8166714403676001E-2</v>
      </c>
      <c r="L60">
        <v>5.5204758103632998E-2</v>
      </c>
      <c r="M60">
        <v>7.4107702387231994E-2</v>
      </c>
      <c r="N60">
        <v>9.2788942825828002E-2</v>
      </c>
      <c r="O60">
        <v>0.108106829019782</v>
      </c>
      <c r="P60">
        <v>0.11715403131766999</v>
      </c>
      <c r="Q60">
        <v>0.11882173744123301</v>
      </c>
      <c r="R60">
        <v>0.11348576940624799</v>
      </c>
      <c r="S60">
        <v>0.102186505750955</v>
      </c>
      <c r="T60">
        <v>8.4678071496293E-2</v>
      </c>
      <c r="U60">
        <v>6.4572392316664007E-2</v>
      </c>
      <c r="V60">
        <v>6.3899999999999998E-2</v>
      </c>
      <c r="W60">
        <v>4.2497882082592003E-2</v>
      </c>
      <c r="X60">
        <v>2.1397722750142002E-2</v>
      </c>
      <c r="Y60">
        <v>9.9811531985940002E-3</v>
      </c>
      <c r="Z60">
        <v>5.2754248404809998E-3</v>
      </c>
      <c r="AA60">
        <v>2.7050520622820002E-3</v>
      </c>
      <c r="AB60">
        <v>1.231679121767E-3</v>
      </c>
      <c r="AC60">
        <v>5.4113653715600002E-4</v>
      </c>
      <c r="AD60">
        <v>2.6709960607600001E-4</v>
      </c>
    </row>
    <row r="61" spans="2:30" x14ac:dyDescent="0.3">
      <c r="B61">
        <v>25</v>
      </c>
      <c r="C61">
        <v>0.12041410436953399</v>
      </c>
      <c r="D61">
        <v>0.117001269805192</v>
      </c>
      <c r="E61">
        <v>7.8075591765112001E-2</v>
      </c>
      <c r="F61">
        <v>2.5833125831187E-2</v>
      </c>
      <c r="G61">
        <v>1.6040866183167E-2</v>
      </c>
      <c r="H61">
        <v>1.864970399888E-2</v>
      </c>
      <c r="I61">
        <v>2.0619495650267002E-2</v>
      </c>
      <c r="J61">
        <v>2.1518034195681001E-2</v>
      </c>
      <c r="K61">
        <v>2.5224441420020002E-2</v>
      </c>
      <c r="L61">
        <v>4.9391476136527002E-2</v>
      </c>
      <c r="M61">
        <v>6.6296925199165996E-2</v>
      </c>
      <c r="N61">
        <v>8.2982675713608997E-2</v>
      </c>
      <c r="O61">
        <v>9.6629816253378006E-2</v>
      </c>
      <c r="P61">
        <v>0.10463788891903</v>
      </c>
      <c r="Q61">
        <v>0.10604471627564201</v>
      </c>
      <c r="R61">
        <v>0.10121945979658099</v>
      </c>
      <c r="S61">
        <v>9.1124044991298003E-2</v>
      </c>
      <c r="T61">
        <v>7.5538740965741993E-2</v>
      </c>
      <c r="U61">
        <v>5.7648127232379998E-2</v>
      </c>
      <c r="V61">
        <v>5.7099999999999998E-2</v>
      </c>
      <c r="W61">
        <v>3.7993213293387999E-2</v>
      </c>
      <c r="X61">
        <v>1.9190002207679999E-2</v>
      </c>
      <c r="Y61">
        <v>8.9946281349470008E-3</v>
      </c>
      <c r="Z61">
        <v>4.7679719277569999E-3</v>
      </c>
      <c r="AA61">
        <v>2.4466335038599999E-3</v>
      </c>
      <c r="AB61">
        <v>1.1135952539879999E-3</v>
      </c>
      <c r="AC61">
        <v>4.8831495688300003E-4</v>
      </c>
      <c r="AD61">
        <v>2.4031713076299999E-4</v>
      </c>
    </row>
    <row r="62" spans="2:30" x14ac:dyDescent="0.3">
      <c r="B62">
        <v>26</v>
      </c>
      <c r="C62">
        <v>0.108005223873526</v>
      </c>
      <c r="D62">
        <v>0.104933170579681</v>
      </c>
      <c r="E62">
        <v>7.0026701111386994E-2</v>
      </c>
      <c r="F62">
        <v>2.3185762588868002E-2</v>
      </c>
      <c r="G62">
        <v>1.4410986234507E-2</v>
      </c>
      <c r="H62">
        <v>1.6755544892661001E-2</v>
      </c>
      <c r="I62">
        <v>1.8520438986715002E-2</v>
      </c>
      <c r="J62">
        <v>1.93183425417E-2</v>
      </c>
      <c r="K62">
        <v>2.2635945984556E-2</v>
      </c>
      <c r="L62">
        <v>4.4316442035192999E-2</v>
      </c>
      <c r="M62">
        <v>5.9483859709887003E-2</v>
      </c>
      <c r="N62">
        <v>7.4451151703331997E-2</v>
      </c>
      <c r="O62">
        <v>8.6687915456937006E-2</v>
      </c>
      <c r="P62">
        <v>9.386099429882E-2</v>
      </c>
      <c r="Q62">
        <v>9.5111276994540001E-2</v>
      </c>
      <c r="R62">
        <v>9.0774622437361993E-2</v>
      </c>
      <c r="S62">
        <v>8.1718491487285994E-2</v>
      </c>
      <c r="T62">
        <v>6.7745766373315003E-2</v>
      </c>
      <c r="U62">
        <v>5.1707197632804999E-2</v>
      </c>
      <c r="V62">
        <v>5.1200000000000002E-2</v>
      </c>
      <c r="W62">
        <v>3.4085219589534997E-2</v>
      </c>
      <c r="X62">
        <v>1.7224611744486001E-2</v>
      </c>
      <c r="Y62">
        <v>8.0794948040109997E-3</v>
      </c>
      <c r="Z62">
        <v>4.2848177127630003E-3</v>
      </c>
      <c r="AA62">
        <v>2.1989566884169998E-3</v>
      </c>
      <c r="AB62">
        <v>1.000805801916E-3</v>
      </c>
      <c r="AC62">
        <v>4.3872538837500002E-4</v>
      </c>
      <c r="AD62">
        <v>2.1581330144100001E-4</v>
      </c>
    </row>
    <row r="63" spans="2:30" x14ac:dyDescent="0.3">
      <c r="B63">
        <v>27</v>
      </c>
      <c r="C63">
        <v>9.7652752181061994E-2</v>
      </c>
      <c r="D63">
        <v>9.4815369034466995E-2</v>
      </c>
      <c r="E63">
        <v>6.3297735446397996E-2</v>
      </c>
      <c r="F63">
        <v>2.1044343491838001E-2</v>
      </c>
      <c r="G63">
        <v>1.3156506388684999E-2</v>
      </c>
      <c r="H63">
        <v>1.5301342689868E-2</v>
      </c>
      <c r="I63">
        <v>1.6886623913579001E-2</v>
      </c>
      <c r="J63">
        <v>1.7564019105532E-2</v>
      </c>
      <c r="K63">
        <v>2.0526097367043999E-2</v>
      </c>
      <c r="L63">
        <v>4.0149929576840999E-2</v>
      </c>
      <c r="M63">
        <v>5.3886004056970999E-2</v>
      </c>
      <c r="N63">
        <v>6.7424335512319994E-2</v>
      </c>
      <c r="O63">
        <v>7.8466194168109002E-2</v>
      </c>
      <c r="P63">
        <v>8.4898333551169006E-2</v>
      </c>
      <c r="Q63">
        <v>8.5965415619585997E-2</v>
      </c>
      <c r="R63">
        <v>8.1997067355869993E-2</v>
      </c>
      <c r="S63">
        <v>7.3803142661755999E-2</v>
      </c>
      <c r="T63">
        <v>6.1205250647018997E-2</v>
      </c>
      <c r="U63">
        <v>4.6749934994484002E-2</v>
      </c>
      <c r="V63">
        <v>4.6300000000000001E-2</v>
      </c>
      <c r="W63">
        <v>3.0857925804400999E-2</v>
      </c>
      <c r="X63">
        <v>1.5640270145238999E-2</v>
      </c>
      <c r="Y63">
        <v>7.3695709579750003E-3</v>
      </c>
      <c r="Z63">
        <v>3.9189850388480002E-3</v>
      </c>
      <c r="AA63">
        <v>2.0125711363680001E-3</v>
      </c>
      <c r="AB63">
        <v>9.1565775505399996E-4</v>
      </c>
      <c r="AC63">
        <v>4.0068256107999998E-4</v>
      </c>
      <c r="AD63">
        <v>1.9655813962399999E-4</v>
      </c>
    </row>
    <row r="64" spans="2:30" x14ac:dyDescent="0.3">
      <c r="B64">
        <v>28</v>
      </c>
      <c r="C64">
        <v>8.8524112784609005E-2</v>
      </c>
      <c r="D64">
        <v>8.5892354924225006E-2</v>
      </c>
      <c r="E64">
        <v>5.7363878097816998E-2</v>
      </c>
      <c r="F64">
        <v>1.9157839925056E-2</v>
      </c>
      <c r="G64">
        <v>1.2053090744947001E-2</v>
      </c>
      <c r="H64">
        <v>1.4022360124528999E-2</v>
      </c>
      <c r="I64">
        <v>1.5449034049455E-2</v>
      </c>
      <c r="J64">
        <v>1.6019207468524001E-2</v>
      </c>
      <c r="K64">
        <v>1.8666971648987001E-2</v>
      </c>
      <c r="L64">
        <v>3.6477738846497E-2</v>
      </c>
      <c r="M64">
        <v>4.8952168267999002E-2</v>
      </c>
      <c r="N64">
        <v>6.1230589545276E-2</v>
      </c>
      <c r="O64">
        <v>7.1218321266178997E-2</v>
      </c>
      <c r="P64">
        <v>7.6995948945644002E-2</v>
      </c>
      <c r="Q64">
        <v>7.7900106962890001E-2</v>
      </c>
      <c r="R64">
        <v>7.4255492851082003E-2</v>
      </c>
      <c r="S64">
        <v>6.6821720233808002E-2</v>
      </c>
      <c r="T64">
        <v>5.5436907633496998E-2</v>
      </c>
      <c r="U64">
        <v>4.2378679479749E-2</v>
      </c>
      <c r="V64">
        <v>4.19E-2</v>
      </c>
      <c r="W64">
        <v>2.8013019144929999E-2</v>
      </c>
      <c r="X64">
        <v>1.4244676548722E-2</v>
      </c>
      <c r="Y64">
        <v>6.744977576746E-3</v>
      </c>
      <c r="Z64">
        <v>3.5973777113169998E-3</v>
      </c>
      <c r="AA64">
        <v>1.8487508924729999E-3</v>
      </c>
      <c r="AB64">
        <v>8.40810546193E-4</v>
      </c>
      <c r="AC64">
        <v>3.6722440229100002E-4</v>
      </c>
      <c r="AD64">
        <v>1.79610436874E-4</v>
      </c>
    </row>
    <row r="65" spans="1:30" x14ac:dyDescent="0.3">
      <c r="B65">
        <v>29</v>
      </c>
      <c r="C65">
        <v>8.0552592218226998E-2</v>
      </c>
      <c r="D65">
        <v>7.8210471151293995E-2</v>
      </c>
      <c r="E65">
        <v>5.2213099342123002E-2</v>
      </c>
      <c r="F65">
        <v>1.7361391749643001E-2</v>
      </c>
      <c r="G65">
        <v>1.0856034242026E-2</v>
      </c>
      <c r="H65">
        <v>1.2625952309343E-2</v>
      </c>
      <c r="I65">
        <v>1.3933352839889E-2</v>
      </c>
      <c r="J65">
        <v>1.449095171996E-2</v>
      </c>
      <c r="K65">
        <v>1.6933332131764001E-2</v>
      </c>
      <c r="L65">
        <v>3.3121370596680001E-2</v>
      </c>
      <c r="M65">
        <v>4.4452695401310999E-2</v>
      </c>
      <c r="N65">
        <v>5.5620455483607001E-2</v>
      </c>
      <c r="O65">
        <v>6.4728165596485004E-2</v>
      </c>
      <c r="P65">
        <v>7.0032534326570001E-2</v>
      </c>
      <c r="Q65">
        <v>7.0911064781928004E-2</v>
      </c>
      <c r="R65">
        <v>6.7636355955137006E-2</v>
      </c>
      <c r="S65">
        <v>6.0877129079073999E-2</v>
      </c>
      <c r="T65">
        <v>5.0486227166595003E-2</v>
      </c>
      <c r="U65">
        <v>3.8563436635525999E-2</v>
      </c>
      <c r="V65">
        <v>3.8100000000000002E-2</v>
      </c>
      <c r="W65">
        <v>2.5455399615807998E-2</v>
      </c>
      <c r="X65">
        <v>1.2903253719922E-2</v>
      </c>
      <c r="Y65">
        <v>6.0807948562309998E-3</v>
      </c>
      <c r="Z65">
        <v>3.233923028204E-3</v>
      </c>
      <c r="AA65">
        <v>1.660797559646E-3</v>
      </c>
      <c r="AB65">
        <v>7.5560321839499998E-4</v>
      </c>
      <c r="AC65">
        <v>3.3062540392999999E-4</v>
      </c>
      <c r="AD65">
        <v>1.6217669887500001E-4</v>
      </c>
    </row>
    <row r="66" spans="1:30" x14ac:dyDescent="0.3">
      <c r="B66">
        <v>30</v>
      </c>
      <c r="C66">
        <v>7.3708896280837002E-2</v>
      </c>
      <c r="D66">
        <v>7.1483251628788005E-2</v>
      </c>
      <c r="E66">
        <v>4.775393135251E-2</v>
      </c>
      <c r="F66">
        <v>1.5998117867033999E-2</v>
      </c>
      <c r="G66">
        <v>1.0108740055895E-2</v>
      </c>
      <c r="H66">
        <v>1.1762795879216E-2</v>
      </c>
      <c r="I66">
        <v>1.2944706954834E-2</v>
      </c>
      <c r="J66">
        <v>1.3394176062487001E-2</v>
      </c>
      <c r="K66">
        <v>1.5577267125382E-2</v>
      </c>
      <c r="L66">
        <v>3.0419574815407999E-2</v>
      </c>
      <c r="M66">
        <v>4.0819215880564003E-2</v>
      </c>
      <c r="N66">
        <v>5.1046005807452E-2</v>
      </c>
      <c r="O66">
        <v>5.9349583015295998E-2</v>
      </c>
      <c r="P66">
        <v>6.4129622525369995E-2</v>
      </c>
      <c r="Q66">
        <v>6.4846081231309999E-2</v>
      </c>
      <c r="R66">
        <v>6.1784222774629999E-2</v>
      </c>
      <c r="S66">
        <v>5.5591198952236999E-2</v>
      </c>
      <c r="T66">
        <v>4.6132124453204998E-2</v>
      </c>
      <c r="U66">
        <v>3.5285668823061E-2</v>
      </c>
      <c r="V66">
        <v>3.5000000000000003E-2</v>
      </c>
      <c r="W66">
        <v>2.3347686723376001E-2</v>
      </c>
      <c r="X66">
        <v>1.1898995672297E-2</v>
      </c>
      <c r="Y66">
        <v>5.6531930575289997E-3</v>
      </c>
      <c r="Z66">
        <v>3.021094782686E-3</v>
      </c>
      <c r="AA66">
        <v>1.5533514169790001E-3</v>
      </c>
      <c r="AB66">
        <v>7.0628459645500003E-4</v>
      </c>
      <c r="AC66">
        <v>3.0806886699499998E-4</v>
      </c>
      <c r="AD66">
        <v>1.5037282239299999E-4</v>
      </c>
    </row>
    <row r="68" spans="1:30" x14ac:dyDescent="0.3">
      <c r="A68" t="s">
        <v>25</v>
      </c>
      <c r="C68">
        <v>59.205591657008</v>
      </c>
      <c r="D68" s="2">
        <f>+C68/$C$73</f>
        <v>0.97058451958244518</v>
      </c>
      <c r="E68" s="2"/>
      <c r="F68" s="3">
        <f>+D68</f>
        <v>0.97058451958244518</v>
      </c>
    </row>
    <row r="69" spans="1:30" x14ac:dyDescent="0.3">
      <c r="C69">
        <v>1.7925268010817601</v>
      </c>
      <c r="D69" s="2">
        <f>+C69/$C$73</f>
        <v>2.9385717047566439E-2</v>
      </c>
      <c r="E69" s="2"/>
      <c r="F69" s="9">
        <f>+F68+D69</f>
        <v>0.99997023663001161</v>
      </c>
    </row>
    <row r="70" spans="1:30" x14ac:dyDescent="0.3">
      <c r="C70">
        <v>1.8019607781239999E-3</v>
      </c>
      <c r="D70" s="8">
        <f>+C70/$C$73</f>
        <v>2.9540372576191841E-5</v>
      </c>
      <c r="E70" s="2"/>
      <c r="F70" s="10">
        <v>1</v>
      </c>
    </row>
    <row r="71" spans="1:30" x14ac:dyDescent="0.3">
      <c r="C71">
        <v>1.3602827428E-5</v>
      </c>
      <c r="D71" s="8">
        <f>+C71/$C$73</f>
        <v>2.2299741214739676E-7</v>
      </c>
      <c r="E71" s="2"/>
      <c r="F71" s="10">
        <v>1</v>
      </c>
    </row>
    <row r="73" spans="1:30" x14ac:dyDescent="0.3">
      <c r="B73" t="s">
        <v>21</v>
      </c>
      <c r="C73">
        <f>SUM(C68:C72)</f>
        <v>60.999934021695317</v>
      </c>
    </row>
    <row r="82" spans="1:10" x14ac:dyDescent="0.3">
      <c r="A82" s="7" t="s">
        <v>8</v>
      </c>
      <c r="B82" s="7" t="s">
        <v>7</v>
      </c>
      <c r="C82" t="s">
        <v>10</v>
      </c>
      <c r="D82" t="s">
        <v>14</v>
      </c>
      <c r="E82" t="s">
        <v>15</v>
      </c>
    </row>
    <row r="83" spans="1:10" x14ac:dyDescent="0.3">
      <c r="A83" s="7">
        <v>1</v>
      </c>
      <c r="B83" s="11">
        <v>1.7943973429919999</v>
      </c>
      <c r="C83" s="12">
        <v>2.0498494604566702</v>
      </c>
    </row>
    <row r="84" spans="1:10" x14ac:dyDescent="0.3">
      <c r="A84" s="7">
        <v>2</v>
      </c>
      <c r="B84" s="14">
        <v>1.870541910233E-3</v>
      </c>
      <c r="C84" s="13">
        <v>2.2384738438220001E-3</v>
      </c>
      <c r="D84">
        <f>+C84/B83</f>
        <v>1.2474794685604816E-3</v>
      </c>
      <c r="E84">
        <f>+C84/C83</f>
        <v>1.0920186516151815E-3</v>
      </c>
    </row>
    <row r="85" spans="1:10" x14ac:dyDescent="0.3">
      <c r="A85" s="7">
        <v>3</v>
      </c>
      <c r="B85" s="14">
        <v>6.8581132108999995E-5</v>
      </c>
      <c r="C85" s="15">
        <v>8.8768753811000004E-5</v>
      </c>
      <c r="D85">
        <f>+C85/B84</f>
        <v>4.7456169426293535E-2</v>
      </c>
      <c r="E85">
        <f>+C85/C84</f>
        <v>3.9655926316045337E-2</v>
      </c>
    </row>
    <row r="86" spans="1:10" x14ac:dyDescent="0.3">
      <c r="A86" s="7">
        <v>4</v>
      </c>
      <c r="B86" s="14">
        <v>5.4978304681000001E-5</v>
      </c>
      <c r="C86" s="15">
        <v>7.7014193614E-5</v>
      </c>
      <c r="D86">
        <f>+C86/B85</f>
        <v>1.1229647462161583</v>
      </c>
      <c r="E86">
        <f>+C86/C85</f>
        <v>0.86758223257220712</v>
      </c>
    </row>
    <row r="87" spans="1:10" x14ac:dyDescent="0.3">
      <c r="B87" s="7"/>
    </row>
    <row r="90" spans="1:10" x14ac:dyDescent="0.3">
      <c r="A90" t="s">
        <v>8</v>
      </c>
    </row>
    <row r="94" spans="1:10" x14ac:dyDescent="0.3">
      <c r="D94" s="1"/>
      <c r="J94" s="1"/>
    </row>
    <row r="134" spans="31:31" x14ac:dyDescent="0.3">
      <c r="AE134" s="1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5"/>
  <sheetViews>
    <sheetView topLeftCell="A19" workbookViewId="0">
      <selection activeCell="A36" sqref="A36"/>
    </sheetView>
  </sheetViews>
  <sheetFormatPr defaultRowHeight="14.4" x14ac:dyDescent="0.3"/>
  <sheetData>
    <row r="1" spans="1:42" x14ac:dyDescent="0.3">
      <c r="A1" t="s">
        <v>27</v>
      </c>
    </row>
    <row r="2" spans="1:42" x14ac:dyDescent="0.3">
      <c r="A2" s="1" t="s">
        <v>1</v>
      </c>
      <c r="B2" t="s">
        <v>22</v>
      </c>
      <c r="C2" t="s">
        <v>23</v>
      </c>
      <c r="D2" t="s">
        <v>28</v>
      </c>
      <c r="E2" t="s">
        <v>29</v>
      </c>
      <c r="F2" t="s">
        <v>9</v>
      </c>
      <c r="G2" t="s">
        <v>13</v>
      </c>
      <c r="H2" s="1" t="s">
        <v>2</v>
      </c>
      <c r="I2" t="s">
        <v>22</v>
      </c>
      <c r="J2" t="s">
        <v>23</v>
      </c>
      <c r="K2" t="s">
        <v>28</v>
      </c>
      <c r="L2" t="s">
        <v>29</v>
      </c>
      <c r="N2" t="s">
        <v>3</v>
      </c>
    </row>
    <row r="3" spans="1:42" x14ac:dyDescent="0.3">
      <c r="A3">
        <v>1</v>
      </c>
      <c r="B3">
        <v>1.72E-2</v>
      </c>
      <c r="C3">
        <v>5.8999999999999999E-3</v>
      </c>
      <c r="D3">
        <v>-6.9999999999999999E-4</v>
      </c>
      <c r="E3">
        <v>-1E-4</v>
      </c>
      <c r="F3">
        <f>+B3^2</f>
        <v>2.9584000000000001E-4</v>
      </c>
      <c r="G3">
        <f>+C3^2</f>
        <v>3.481E-5</v>
      </c>
      <c r="H3">
        <v>1</v>
      </c>
      <c r="I3">
        <v>0.3478</v>
      </c>
      <c r="J3">
        <v>-0.1031</v>
      </c>
      <c r="K3">
        <v>-0.8468</v>
      </c>
      <c r="L3">
        <v>-0.3347</v>
      </c>
      <c r="O3">
        <v>0.3478</v>
      </c>
      <c r="P3">
        <v>0.31809999999999999</v>
      </c>
      <c r="Q3">
        <v>0.21990000000000001</v>
      </c>
      <c r="R3">
        <v>0.10150000000000001</v>
      </c>
      <c r="S3">
        <v>8.8400000000000006E-2</v>
      </c>
      <c r="T3">
        <v>0.1042</v>
      </c>
      <c r="U3">
        <v>0.1065</v>
      </c>
      <c r="V3">
        <v>9.4500000000000001E-2</v>
      </c>
      <c r="W3">
        <v>9.2700000000000005E-2</v>
      </c>
      <c r="X3">
        <v>0.1208</v>
      </c>
      <c r="Y3">
        <v>0.1696</v>
      </c>
      <c r="Z3">
        <v>0.22589999999999999</v>
      </c>
      <c r="AA3">
        <v>0.27600000000000002</v>
      </c>
      <c r="AB3">
        <v>0.30809999999999998</v>
      </c>
      <c r="AC3">
        <v>0.3135</v>
      </c>
      <c r="AD3">
        <v>0.29659999999999997</v>
      </c>
      <c r="AE3">
        <v>0.26690000000000003</v>
      </c>
      <c r="AF3">
        <v>0.23580000000000001</v>
      </c>
      <c r="AG3">
        <v>0.2026</v>
      </c>
      <c r="AH3">
        <v>0.1661</v>
      </c>
      <c r="AI3">
        <v>0.1229</v>
      </c>
      <c r="AJ3">
        <v>7.7499999999999999E-2</v>
      </c>
      <c r="AK3">
        <v>4.7399999999999998E-2</v>
      </c>
      <c r="AL3">
        <v>2.87E-2</v>
      </c>
      <c r="AM3">
        <v>1.52E-2</v>
      </c>
      <c r="AN3">
        <v>6.7999999999999996E-3</v>
      </c>
      <c r="AO3">
        <v>2.7000000000000001E-3</v>
      </c>
      <c r="AP3">
        <v>1.1999999999999999E-3</v>
      </c>
    </row>
    <row r="4" spans="1:42" x14ac:dyDescent="0.3">
      <c r="A4">
        <v>2</v>
      </c>
      <c r="B4">
        <v>0.12759999999999999</v>
      </c>
      <c r="C4">
        <v>4.5600000000000002E-2</v>
      </c>
      <c r="D4">
        <v>-2.9999999999999997E-4</v>
      </c>
      <c r="E4">
        <v>0</v>
      </c>
      <c r="F4">
        <f t="shared" ref="F4:F32" si="0">+B4^2</f>
        <v>1.6281759999999999E-2</v>
      </c>
      <c r="G4">
        <f t="shared" ref="G4:G32" si="1">+C4^2</f>
        <v>2.0793600000000001E-3</v>
      </c>
      <c r="H4">
        <v>2</v>
      </c>
      <c r="I4">
        <v>0.31809999999999999</v>
      </c>
      <c r="J4">
        <v>-0.25369999999999998</v>
      </c>
      <c r="K4">
        <v>-0.21360000000000001</v>
      </c>
      <c r="L4">
        <v>0.7056</v>
      </c>
      <c r="O4">
        <v>-0.1031</v>
      </c>
      <c r="P4">
        <v>-0.25369999999999998</v>
      </c>
      <c r="Q4">
        <v>-0.11</v>
      </c>
      <c r="R4">
        <v>0.18579999999999999</v>
      </c>
      <c r="S4">
        <v>0.312</v>
      </c>
      <c r="T4">
        <v>0.374</v>
      </c>
      <c r="U4">
        <v>0.34549999999999997</v>
      </c>
      <c r="V4">
        <v>0.23169999999999999</v>
      </c>
      <c r="W4">
        <v>0.1321</v>
      </c>
      <c r="X4">
        <v>0.1225</v>
      </c>
      <c r="Y4">
        <v>0.16650000000000001</v>
      </c>
      <c r="Z4">
        <v>0.2097</v>
      </c>
      <c r="AA4">
        <v>0.21</v>
      </c>
      <c r="AB4">
        <v>0.1419</v>
      </c>
      <c r="AC4">
        <v>-2.0999999999999999E-3</v>
      </c>
      <c r="AD4">
        <v>-0.16600000000000001</v>
      </c>
      <c r="AE4">
        <v>-0.28349999999999997</v>
      </c>
      <c r="AF4">
        <v>-0.28989999999999999</v>
      </c>
      <c r="AG4">
        <v>-0.18529999999999999</v>
      </c>
      <c r="AH4">
        <v>-5.1999999999999998E-2</v>
      </c>
      <c r="AI4">
        <v>6.9800000000000001E-2</v>
      </c>
      <c r="AJ4">
        <v>0.15479999999999999</v>
      </c>
      <c r="AK4">
        <v>0.158</v>
      </c>
      <c r="AL4">
        <v>0.11119999999999999</v>
      </c>
      <c r="AM4">
        <v>6.0499999999999998E-2</v>
      </c>
      <c r="AN4">
        <v>2.6700000000000002E-2</v>
      </c>
      <c r="AO4">
        <v>9.9000000000000008E-3</v>
      </c>
      <c r="AP4">
        <v>3.5000000000000001E-3</v>
      </c>
    </row>
    <row r="5" spans="1:42" x14ac:dyDescent="0.3">
      <c r="A5">
        <v>3</v>
      </c>
      <c r="B5">
        <v>0.50660000000000005</v>
      </c>
      <c r="C5">
        <v>0.18179999999999999</v>
      </c>
      <c r="D5">
        <v>-1.6000000000000001E-3</v>
      </c>
      <c r="E5">
        <v>-5.0000000000000001E-4</v>
      </c>
      <c r="F5">
        <f t="shared" si="0"/>
        <v>0.25664356000000005</v>
      </c>
      <c r="G5">
        <f t="shared" si="1"/>
        <v>3.3051239999999996E-2</v>
      </c>
      <c r="H5">
        <v>3</v>
      </c>
      <c r="I5">
        <v>0.21990000000000001</v>
      </c>
      <c r="J5">
        <v>-0.11</v>
      </c>
      <c r="K5">
        <v>-1.06E-2</v>
      </c>
      <c r="L5">
        <v>0.29299999999999998</v>
      </c>
      <c r="O5">
        <v>-0.8468</v>
      </c>
      <c r="P5">
        <v>-0.21360000000000001</v>
      </c>
      <c r="Q5">
        <v>-1.06E-2</v>
      </c>
      <c r="R5">
        <v>-2.1499999999999998E-2</v>
      </c>
      <c r="S5">
        <v>-2.75E-2</v>
      </c>
      <c r="T5">
        <v>-3.0499999999999999E-2</v>
      </c>
      <c r="U5">
        <v>-1.7999999999999999E-2</v>
      </c>
      <c r="V5">
        <v>8.0000000000000002E-3</v>
      </c>
      <c r="W5">
        <v>4.07E-2</v>
      </c>
      <c r="X5">
        <v>4.7600000000000003E-2</v>
      </c>
      <c r="Y5">
        <v>0.06</v>
      </c>
      <c r="Z5">
        <v>8.0100000000000005E-2</v>
      </c>
      <c r="AA5">
        <v>0.11360000000000001</v>
      </c>
      <c r="AB5">
        <v>0.11650000000000001</v>
      </c>
      <c r="AC5">
        <v>0.15609999999999999</v>
      </c>
      <c r="AD5">
        <v>0.21210000000000001</v>
      </c>
      <c r="AE5">
        <v>0.21299999999999999</v>
      </c>
      <c r="AF5">
        <v>0.20660000000000001</v>
      </c>
      <c r="AG5">
        <v>0.14849999999999999</v>
      </c>
      <c r="AH5">
        <v>0.107</v>
      </c>
      <c r="AI5">
        <v>4.2299999999999997E-2</v>
      </c>
      <c r="AJ5">
        <v>2.0000000000000001E-4</v>
      </c>
      <c r="AK5">
        <v>-1.8499999999999999E-2</v>
      </c>
      <c r="AL5">
        <v>-1.7999999999999999E-2</v>
      </c>
      <c r="AM5">
        <v>-2.0500000000000001E-2</v>
      </c>
      <c r="AN5">
        <v>-1.35E-2</v>
      </c>
      <c r="AO5">
        <v>-1.6799999999999999E-2</v>
      </c>
      <c r="AP5">
        <v>-3.3E-3</v>
      </c>
    </row>
    <row r="6" spans="1:42" x14ac:dyDescent="0.3">
      <c r="A6">
        <v>4</v>
      </c>
      <c r="B6">
        <v>1.1765000000000001</v>
      </c>
      <c r="C6">
        <v>0.42209999999999998</v>
      </c>
      <c r="D6">
        <v>-1.2999999999999999E-3</v>
      </c>
      <c r="E6">
        <v>-5.0000000000000001E-4</v>
      </c>
      <c r="F6">
        <f t="shared" si="0"/>
        <v>1.3841522500000003</v>
      </c>
      <c r="G6">
        <f t="shared" si="1"/>
        <v>0.17816840999999997</v>
      </c>
      <c r="H6">
        <v>4</v>
      </c>
      <c r="I6">
        <v>0.10150000000000001</v>
      </c>
      <c r="J6">
        <v>0.18579999999999999</v>
      </c>
      <c r="K6">
        <v>-2.1499999999999998E-2</v>
      </c>
      <c r="L6">
        <v>-4.3099999999999999E-2</v>
      </c>
      <c r="O6">
        <v>-0.3347</v>
      </c>
      <c r="P6">
        <v>0.7056</v>
      </c>
      <c r="Q6">
        <v>0.29299999999999998</v>
      </c>
      <c r="R6">
        <v>-4.3099999999999999E-2</v>
      </c>
      <c r="S6">
        <v>6.7900000000000002E-2</v>
      </c>
      <c r="T6">
        <v>-5.0200000000000002E-2</v>
      </c>
      <c r="U6">
        <v>3.7499999999999999E-2</v>
      </c>
      <c r="V6">
        <v>0.1263</v>
      </c>
      <c r="W6">
        <v>-8.2400000000000001E-2</v>
      </c>
      <c r="X6">
        <v>-6.6E-3</v>
      </c>
      <c r="Y6">
        <v>1.17E-2</v>
      </c>
      <c r="Z6">
        <v>-6.25E-2</v>
      </c>
      <c r="AA6">
        <v>6.9400000000000003E-2</v>
      </c>
      <c r="AB6">
        <v>-6.6199999999999995E-2</v>
      </c>
      <c r="AC6">
        <v>-1.4999999999999999E-2</v>
      </c>
      <c r="AD6">
        <v>8.1600000000000006E-2</v>
      </c>
      <c r="AE6">
        <v>-0.2054</v>
      </c>
      <c r="AF6">
        <v>-0.21029999999999999</v>
      </c>
      <c r="AG6">
        <v>-0.33460000000000001</v>
      </c>
      <c r="AH6">
        <v>6.8999999999999999E-3</v>
      </c>
      <c r="AI6">
        <v>-9.5500000000000002E-2</v>
      </c>
      <c r="AJ6">
        <v>3.3700000000000001E-2</v>
      </c>
      <c r="AK6">
        <v>-3.5200000000000002E-2</v>
      </c>
      <c r="AL6">
        <v>1.8E-3</v>
      </c>
      <c r="AM6">
        <v>-8.6499999999999994E-2</v>
      </c>
      <c r="AN6">
        <v>0.14099999999999999</v>
      </c>
      <c r="AO6">
        <v>-0.1144</v>
      </c>
      <c r="AP6">
        <v>-2.4799999999999999E-2</v>
      </c>
    </row>
    <row r="7" spans="1:42" x14ac:dyDescent="0.3">
      <c r="A7">
        <v>5</v>
      </c>
      <c r="B7">
        <v>1.7734000000000001</v>
      </c>
      <c r="C7">
        <v>0.62549999999999994</v>
      </c>
      <c r="D7">
        <v>5.0000000000000001E-4</v>
      </c>
      <c r="E7">
        <v>-5.9999999999999995E-4</v>
      </c>
      <c r="F7">
        <f t="shared" si="0"/>
        <v>3.1449475600000003</v>
      </c>
      <c r="G7">
        <f t="shared" si="1"/>
        <v>0.39125024999999991</v>
      </c>
      <c r="H7">
        <v>5</v>
      </c>
      <c r="I7">
        <v>8.8400000000000006E-2</v>
      </c>
      <c r="J7">
        <v>0.312</v>
      </c>
      <c r="K7">
        <v>-2.75E-2</v>
      </c>
      <c r="L7">
        <v>6.7900000000000002E-2</v>
      </c>
    </row>
    <row r="8" spans="1:42" x14ac:dyDescent="0.3">
      <c r="A8">
        <v>6</v>
      </c>
      <c r="B8">
        <v>2.0108000000000001</v>
      </c>
      <c r="C8">
        <v>0.63890000000000002</v>
      </c>
      <c r="D8">
        <v>-4.0000000000000002E-4</v>
      </c>
      <c r="E8">
        <v>-6.9999999999999999E-4</v>
      </c>
      <c r="F8">
        <f t="shared" si="0"/>
        <v>4.0433166400000005</v>
      </c>
      <c r="G8">
        <f t="shared" si="1"/>
        <v>0.40819321000000003</v>
      </c>
      <c r="H8">
        <v>6</v>
      </c>
      <c r="I8">
        <v>0.1042</v>
      </c>
      <c r="J8">
        <v>0.374</v>
      </c>
      <c r="K8">
        <v>-3.0499999999999999E-2</v>
      </c>
      <c r="L8">
        <v>-5.0200000000000002E-2</v>
      </c>
    </row>
    <row r="9" spans="1:42" x14ac:dyDescent="0.3">
      <c r="A9">
        <v>7</v>
      </c>
      <c r="B9">
        <v>2.1019999999999999</v>
      </c>
      <c r="C9">
        <v>0.45900000000000002</v>
      </c>
      <c r="D9">
        <v>-3.8999999999999998E-3</v>
      </c>
      <c r="E9">
        <v>0</v>
      </c>
      <c r="F9">
        <f t="shared" si="0"/>
        <v>4.4184039999999998</v>
      </c>
      <c r="G9">
        <f t="shared" si="1"/>
        <v>0.21068100000000001</v>
      </c>
      <c r="H9">
        <v>7</v>
      </c>
      <c r="I9">
        <v>0.1065</v>
      </c>
      <c r="J9">
        <v>0.34549999999999997</v>
      </c>
      <c r="K9">
        <v>-1.7999999999999999E-2</v>
      </c>
      <c r="L9">
        <v>3.7499999999999999E-2</v>
      </c>
    </row>
    <row r="10" spans="1:42" x14ac:dyDescent="0.3">
      <c r="A10">
        <v>8</v>
      </c>
      <c r="B10">
        <v>2.3342000000000001</v>
      </c>
      <c r="C10">
        <v>0.18029999999999999</v>
      </c>
      <c r="D10">
        <v>-3.0000000000000001E-3</v>
      </c>
      <c r="E10">
        <v>2.3E-3</v>
      </c>
      <c r="F10">
        <f t="shared" si="0"/>
        <v>5.44848964</v>
      </c>
      <c r="G10">
        <f t="shared" si="1"/>
        <v>3.2508089999999996E-2</v>
      </c>
      <c r="H10">
        <v>8</v>
      </c>
      <c r="I10">
        <v>9.4500000000000001E-2</v>
      </c>
      <c r="J10">
        <v>0.23169999999999999</v>
      </c>
      <c r="K10">
        <v>8.0000000000000002E-3</v>
      </c>
      <c r="L10">
        <v>0.1263</v>
      </c>
    </row>
    <row r="11" spans="1:42" x14ac:dyDescent="0.3">
      <c r="A11">
        <v>9</v>
      </c>
      <c r="B11">
        <v>2.6234999999999999</v>
      </c>
      <c r="C11">
        <v>-7.9799999999999996E-2</v>
      </c>
      <c r="D11">
        <v>7.4000000000000003E-3</v>
      </c>
      <c r="E11">
        <v>1.2999999999999999E-3</v>
      </c>
      <c r="F11">
        <f t="shared" si="0"/>
        <v>6.8827522499999993</v>
      </c>
      <c r="G11">
        <f t="shared" si="1"/>
        <v>6.3680399999999993E-3</v>
      </c>
      <c r="H11">
        <v>9</v>
      </c>
      <c r="I11">
        <v>9.2700000000000005E-2</v>
      </c>
      <c r="J11">
        <v>0.1321</v>
      </c>
      <c r="K11">
        <v>4.07E-2</v>
      </c>
      <c r="L11">
        <v>-8.2400000000000001E-2</v>
      </c>
    </row>
    <row r="12" spans="1:42" x14ac:dyDescent="0.3">
      <c r="A12">
        <v>10</v>
      </c>
      <c r="B12">
        <v>2.7330999999999999</v>
      </c>
      <c r="C12">
        <v>-0.2442</v>
      </c>
      <c r="D12">
        <v>1.8200000000000001E-2</v>
      </c>
      <c r="E12">
        <v>5.9999999999999995E-4</v>
      </c>
      <c r="F12">
        <f t="shared" si="0"/>
        <v>7.4698356099999996</v>
      </c>
      <c r="G12">
        <f t="shared" si="1"/>
        <v>5.9633640000000002E-2</v>
      </c>
      <c r="H12">
        <v>10</v>
      </c>
      <c r="I12">
        <v>0.1208</v>
      </c>
      <c r="J12">
        <v>0.1225</v>
      </c>
      <c r="K12">
        <v>4.7600000000000003E-2</v>
      </c>
      <c r="L12">
        <v>-6.6E-3</v>
      </c>
    </row>
    <row r="13" spans="1:42" x14ac:dyDescent="0.3">
      <c r="A13">
        <v>11</v>
      </c>
      <c r="B13">
        <v>2.6021999999999998</v>
      </c>
      <c r="C13">
        <v>-0.3095</v>
      </c>
      <c r="D13">
        <v>1.5699999999999999E-2</v>
      </c>
      <c r="E13">
        <v>-1.1999999999999999E-3</v>
      </c>
      <c r="F13">
        <f t="shared" si="0"/>
        <v>6.7714448399999991</v>
      </c>
      <c r="G13">
        <f t="shared" si="1"/>
        <v>9.5790249999999993E-2</v>
      </c>
      <c r="H13">
        <v>11</v>
      </c>
      <c r="I13">
        <v>0.1696</v>
      </c>
      <c r="J13">
        <v>0.16650000000000001</v>
      </c>
      <c r="K13">
        <v>0.06</v>
      </c>
      <c r="L13">
        <v>1.17E-2</v>
      </c>
    </row>
    <row r="14" spans="1:42" x14ac:dyDescent="0.3">
      <c r="A14">
        <v>12</v>
      </c>
      <c r="B14">
        <v>2.3203999999999998</v>
      </c>
      <c r="C14">
        <v>-0.30980000000000002</v>
      </c>
      <c r="D14">
        <v>6.0000000000000001E-3</v>
      </c>
      <c r="E14">
        <v>-5.0000000000000001E-4</v>
      </c>
      <c r="F14">
        <f t="shared" si="0"/>
        <v>5.3842561599999987</v>
      </c>
      <c r="G14">
        <f t="shared" si="1"/>
        <v>9.5976040000000012E-2</v>
      </c>
      <c r="H14">
        <v>12</v>
      </c>
      <c r="I14">
        <v>0.22589999999999999</v>
      </c>
      <c r="J14">
        <v>0.2097</v>
      </c>
      <c r="K14">
        <v>8.0100000000000005E-2</v>
      </c>
      <c r="L14">
        <v>-6.25E-2</v>
      </c>
    </row>
    <row r="15" spans="1:42" x14ac:dyDescent="0.3">
      <c r="A15">
        <v>13</v>
      </c>
      <c r="B15">
        <v>1.9905999999999999</v>
      </c>
      <c r="C15">
        <v>-0.27979999999999999</v>
      </c>
      <c r="D15">
        <v>-4.0000000000000001E-3</v>
      </c>
      <c r="E15">
        <v>-1.4E-3</v>
      </c>
      <c r="F15">
        <f t="shared" si="0"/>
        <v>3.9624883599999996</v>
      </c>
      <c r="G15">
        <f t="shared" si="1"/>
        <v>7.8288039999999989E-2</v>
      </c>
      <c r="H15">
        <v>13</v>
      </c>
      <c r="I15">
        <v>0.27600000000000002</v>
      </c>
      <c r="J15">
        <v>0.21</v>
      </c>
      <c r="K15">
        <v>0.11360000000000001</v>
      </c>
      <c r="L15">
        <v>6.9400000000000003E-2</v>
      </c>
    </row>
    <row r="16" spans="1:42" x14ac:dyDescent="0.3">
      <c r="A16">
        <v>14</v>
      </c>
      <c r="B16">
        <v>1.6758999999999999</v>
      </c>
      <c r="C16">
        <v>-0.24110000000000001</v>
      </c>
      <c r="D16">
        <v>-8.6E-3</v>
      </c>
      <c r="E16">
        <v>-1E-4</v>
      </c>
      <c r="F16">
        <f t="shared" si="0"/>
        <v>2.80864081</v>
      </c>
      <c r="G16">
        <f t="shared" si="1"/>
        <v>5.8129210000000008E-2</v>
      </c>
      <c r="H16">
        <v>14</v>
      </c>
      <c r="I16">
        <v>0.30809999999999998</v>
      </c>
      <c r="J16">
        <v>0.1419</v>
      </c>
      <c r="K16">
        <v>0.11650000000000001</v>
      </c>
      <c r="L16">
        <v>-6.6199999999999995E-2</v>
      </c>
    </row>
    <row r="17" spans="1:12" x14ac:dyDescent="0.3">
      <c r="A17">
        <v>15</v>
      </c>
      <c r="B17">
        <v>1.4024000000000001</v>
      </c>
      <c r="C17">
        <v>-0.2024</v>
      </c>
      <c r="D17">
        <v>-1.23E-2</v>
      </c>
      <c r="E17">
        <v>-1E-4</v>
      </c>
      <c r="F17">
        <f t="shared" si="0"/>
        <v>1.9667257600000003</v>
      </c>
      <c r="G17">
        <f t="shared" si="1"/>
        <v>4.0965759999999997E-2</v>
      </c>
      <c r="H17">
        <v>15</v>
      </c>
      <c r="I17">
        <v>0.3135</v>
      </c>
      <c r="J17">
        <v>-2.0999999999999999E-3</v>
      </c>
      <c r="K17">
        <v>0.15609999999999999</v>
      </c>
      <c r="L17">
        <v>-1.4999999999999999E-2</v>
      </c>
    </row>
    <row r="18" spans="1:12" x14ac:dyDescent="0.3">
      <c r="A18">
        <v>16</v>
      </c>
      <c r="B18">
        <v>1.1759999999999999</v>
      </c>
      <c r="C18">
        <v>-0.1686</v>
      </c>
      <c r="D18">
        <v>-1.23E-2</v>
      </c>
      <c r="E18">
        <v>-5.0000000000000001E-4</v>
      </c>
      <c r="F18">
        <f t="shared" si="0"/>
        <v>1.3829759999999998</v>
      </c>
      <c r="G18">
        <f t="shared" si="1"/>
        <v>2.842596E-2</v>
      </c>
      <c r="H18">
        <v>16</v>
      </c>
      <c r="I18">
        <v>0.29659999999999997</v>
      </c>
      <c r="J18">
        <v>-0.16600000000000001</v>
      </c>
      <c r="K18">
        <v>0.21210000000000001</v>
      </c>
      <c r="L18">
        <v>8.1600000000000006E-2</v>
      </c>
    </row>
    <row r="19" spans="1:12" x14ac:dyDescent="0.3">
      <c r="A19">
        <v>17</v>
      </c>
      <c r="B19">
        <v>0.99150000000000005</v>
      </c>
      <c r="C19">
        <v>-0.14080000000000001</v>
      </c>
      <c r="D19">
        <v>-1.17E-2</v>
      </c>
      <c r="E19">
        <v>5.0000000000000001E-4</v>
      </c>
      <c r="F19">
        <f t="shared" si="0"/>
        <v>0.98307225000000009</v>
      </c>
      <c r="G19">
        <f t="shared" si="1"/>
        <v>1.9824640000000001E-2</v>
      </c>
      <c r="H19">
        <v>17</v>
      </c>
      <c r="I19">
        <v>0.26690000000000003</v>
      </c>
      <c r="J19">
        <v>-0.28349999999999997</v>
      </c>
      <c r="K19">
        <v>0.21299999999999999</v>
      </c>
      <c r="L19">
        <v>-0.2054</v>
      </c>
    </row>
    <row r="20" spans="1:12" x14ac:dyDescent="0.3">
      <c r="A20">
        <v>18</v>
      </c>
      <c r="B20">
        <v>0.84199999999999997</v>
      </c>
      <c r="C20">
        <v>-0.1183</v>
      </c>
      <c r="D20">
        <v>-1.0500000000000001E-2</v>
      </c>
      <c r="E20">
        <v>-2.9999999999999997E-4</v>
      </c>
      <c r="F20">
        <f t="shared" si="0"/>
        <v>0.70896399999999993</v>
      </c>
      <c r="G20">
        <f t="shared" si="1"/>
        <v>1.3994890000000001E-2</v>
      </c>
      <c r="H20">
        <v>18</v>
      </c>
      <c r="I20">
        <v>0.23580000000000001</v>
      </c>
      <c r="J20">
        <v>-0.28989999999999999</v>
      </c>
      <c r="K20">
        <v>0.20660000000000001</v>
      </c>
      <c r="L20">
        <v>-0.21029999999999999</v>
      </c>
    </row>
    <row r="21" spans="1:12" x14ac:dyDescent="0.3">
      <c r="A21">
        <v>19</v>
      </c>
      <c r="B21">
        <v>0.72140000000000004</v>
      </c>
      <c r="C21">
        <v>-0.1002</v>
      </c>
      <c r="D21">
        <v>-9.2999999999999992E-3</v>
      </c>
      <c r="E21">
        <v>4.0000000000000002E-4</v>
      </c>
      <c r="F21">
        <f t="shared" si="0"/>
        <v>0.52041796000000007</v>
      </c>
      <c r="G21">
        <f t="shared" si="1"/>
        <v>1.004004E-2</v>
      </c>
      <c r="H21">
        <v>19</v>
      </c>
      <c r="I21">
        <v>0.2026</v>
      </c>
      <c r="J21">
        <v>-0.18529999999999999</v>
      </c>
      <c r="K21">
        <v>0.14849999999999999</v>
      </c>
      <c r="L21">
        <v>-0.33460000000000001</v>
      </c>
    </row>
    <row r="22" spans="1:12" x14ac:dyDescent="0.3">
      <c r="A22">
        <v>20</v>
      </c>
      <c r="B22">
        <v>0.62339999999999995</v>
      </c>
      <c r="C22">
        <v>-8.5699999999999998E-2</v>
      </c>
      <c r="D22">
        <v>-8.8000000000000005E-3</v>
      </c>
      <c r="E22">
        <v>2.0000000000000001E-4</v>
      </c>
      <c r="F22">
        <f t="shared" si="0"/>
        <v>0.38862755999999993</v>
      </c>
      <c r="G22">
        <f t="shared" si="1"/>
        <v>7.3444899999999995E-3</v>
      </c>
      <c r="H22">
        <v>20</v>
      </c>
      <c r="I22">
        <v>0.1661</v>
      </c>
      <c r="J22">
        <v>-5.1999999999999998E-2</v>
      </c>
      <c r="K22">
        <v>0.107</v>
      </c>
      <c r="L22">
        <v>6.8999999999999999E-3</v>
      </c>
    </row>
    <row r="23" spans="1:12" x14ac:dyDescent="0.3">
      <c r="A23">
        <v>21</v>
      </c>
      <c r="B23">
        <v>0.54210000000000003</v>
      </c>
      <c r="C23">
        <v>-7.3200000000000001E-2</v>
      </c>
      <c r="D23">
        <v>-8.3000000000000001E-3</v>
      </c>
      <c r="E23">
        <v>1E-4</v>
      </c>
      <c r="F23">
        <f t="shared" si="0"/>
        <v>0.29387241000000003</v>
      </c>
      <c r="G23">
        <f t="shared" si="1"/>
        <v>5.3582400000000002E-3</v>
      </c>
      <c r="H23">
        <v>21</v>
      </c>
      <c r="I23">
        <v>0.1229</v>
      </c>
      <c r="J23">
        <v>6.9800000000000001E-2</v>
      </c>
      <c r="K23">
        <v>4.2299999999999997E-2</v>
      </c>
      <c r="L23">
        <v>-9.5500000000000002E-2</v>
      </c>
    </row>
    <row r="24" spans="1:12" x14ac:dyDescent="0.3">
      <c r="A24">
        <v>22</v>
      </c>
      <c r="B24">
        <v>0.47589999999999999</v>
      </c>
      <c r="C24">
        <v>-6.3100000000000003E-2</v>
      </c>
      <c r="D24">
        <v>-7.1999999999999998E-3</v>
      </c>
      <c r="E24">
        <v>1E-4</v>
      </c>
      <c r="F24">
        <f t="shared" si="0"/>
        <v>0.22648080999999998</v>
      </c>
      <c r="G24">
        <f t="shared" si="1"/>
        <v>3.98161E-3</v>
      </c>
      <c r="H24">
        <v>22</v>
      </c>
      <c r="I24">
        <v>7.7499999999999999E-2</v>
      </c>
      <c r="J24">
        <v>0.15479999999999999</v>
      </c>
      <c r="K24">
        <v>2.0000000000000001E-4</v>
      </c>
      <c r="L24">
        <v>3.3700000000000001E-2</v>
      </c>
    </row>
    <row r="25" spans="1:12" x14ac:dyDescent="0.3">
      <c r="A25">
        <v>23</v>
      </c>
      <c r="B25">
        <v>0.42020000000000002</v>
      </c>
      <c r="C25">
        <v>-5.5E-2</v>
      </c>
      <c r="D25">
        <v>-6.1999999999999998E-3</v>
      </c>
      <c r="E25">
        <v>5.0000000000000001E-4</v>
      </c>
      <c r="F25">
        <f t="shared" si="0"/>
        <v>0.17656804000000001</v>
      </c>
      <c r="G25">
        <f t="shared" si="1"/>
        <v>3.0249999999999999E-3</v>
      </c>
      <c r="H25">
        <v>23</v>
      </c>
      <c r="I25">
        <v>4.7399999999999998E-2</v>
      </c>
      <c r="J25">
        <v>0.158</v>
      </c>
      <c r="K25">
        <v>-1.8499999999999999E-2</v>
      </c>
      <c r="L25">
        <v>-3.5200000000000002E-2</v>
      </c>
    </row>
    <row r="26" spans="1:12" x14ac:dyDescent="0.3">
      <c r="A26">
        <v>24</v>
      </c>
      <c r="B26">
        <v>0.37340000000000001</v>
      </c>
      <c r="C26">
        <v>-4.8800000000000003E-2</v>
      </c>
      <c r="D26">
        <v>-5.8999999999999999E-3</v>
      </c>
      <c r="E26">
        <v>-2.9999999999999997E-4</v>
      </c>
      <c r="F26">
        <f t="shared" si="0"/>
        <v>0.13942756000000001</v>
      </c>
      <c r="G26">
        <f t="shared" si="1"/>
        <v>2.3814400000000003E-3</v>
      </c>
      <c r="H26">
        <v>24</v>
      </c>
      <c r="I26">
        <v>2.87E-2</v>
      </c>
      <c r="J26">
        <v>0.11119999999999999</v>
      </c>
      <c r="K26">
        <v>-1.7999999999999999E-2</v>
      </c>
      <c r="L26">
        <v>1.8E-3</v>
      </c>
    </row>
    <row r="27" spans="1:12" x14ac:dyDescent="0.3">
      <c r="A27">
        <v>25</v>
      </c>
      <c r="B27">
        <v>0.33350000000000002</v>
      </c>
      <c r="C27">
        <v>-4.3099999999999999E-2</v>
      </c>
      <c r="D27">
        <v>-5.3E-3</v>
      </c>
      <c r="E27">
        <v>-5.0000000000000001E-4</v>
      </c>
      <c r="F27">
        <f t="shared" si="0"/>
        <v>0.11122225000000001</v>
      </c>
      <c r="G27">
        <f t="shared" si="1"/>
        <v>1.85761E-3</v>
      </c>
      <c r="H27">
        <v>25</v>
      </c>
      <c r="I27">
        <v>1.52E-2</v>
      </c>
      <c r="J27">
        <v>6.0499999999999998E-2</v>
      </c>
      <c r="K27">
        <v>-2.0500000000000001E-2</v>
      </c>
      <c r="L27">
        <v>-8.6499999999999994E-2</v>
      </c>
    </row>
    <row r="28" spans="1:12" x14ac:dyDescent="0.3">
      <c r="A28">
        <v>26</v>
      </c>
      <c r="B28">
        <v>0.29909999999999998</v>
      </c>
      <c r="C28">
        <v>-3.8600000000000002E-2</v>
      </c>
      <c r="D28">
        <v>-4.7000000000000002E-3</v>
      </c>
      <c r="E28">
        <v>-1E-4</v>
      </c>
      <c r="F28">
        <f t="shared" si="0"/>
        <v>8.9460809999999988E-2</v>
      </c>
      <c r="G28">
        <f t="shared" si="1"/>
        <v>1.4899600000000002E-3</v>
      </c>
      <c r="H28">
        <v>26</v>
      </c>
      <c r="I28">
        <v>6.7999999999999996E-3</v>
      </c>
      <c r="J28">
        <v>2.6700000000000002E-2</v>
      </c>
      <c r="K28">
        <v>-1.35E-2</v>
      </c>
      <c r="L28">
        <v>0.14099999999999999</v>
      </c>
    </row>
    <row r="29" spans="1:12" x14ac:dyDescent="0.3">
      <c r="A29">
        <v>27</v>
      </c>
      <c r="B29">
        <v>0.27060000000000001</v>
      </c>
      <c r="C29">
        <v>-3.4500000000000003E-2</v>
      </c>
      <c r="D29">
        <v>-4.0000000000000001E-3</v>
      </c>
      <c r="E29">
        <v>1E-4</v>
      </c>
      <c r="F29">
        <f t="shared" si="0"/>
        <v>7.3224360000000002E-2</v>
      </c>
      <c r="G29">
        <f t="shared" si="1"/>
        <v>1.1902500000000001E-3</v>
      </c>
      <c r="H29">
        <v>27</v>
      </c>
      <c r="I29">
        <v>2.7000000000000001E-3</v>
      </c>
      <c r="J29">
        <v>9.9000000000000008E-3</v>
      </c>
      <c r="K29">
        <v>-1.6799999999999999E-2</v>
      </c>
      <c r="L29">
        <v>-0.1144</v>
      </c>
    </row>
    <row r="30" spans="1:12" x14ac:dyDescent="0.3">
      <c r="A30">
        <v>28</v>
      </c>
      <c r="B30">
        <v>0.24540000000000001</v>
      </c>
      <c r="C30">
        <v>-3.09E-2</v>
      </c>
      <c r="D30">
        <v>-4.1000000000000003E-3</v>
      </c>
      <c r="E30">
        <v>0</v>
      </c>
      <c r="F30">
        <f t="shared" si="0"/>
        <v>6.0221160000000003E-2</v>
      </c>
      <c r="G30">
        <f t="shared" si="1"/>
        <v>9.5481000000000006E-4</v>
      </c>
      <c r="H30">
        <v>28</v>
      </c>
      <c r="I30">
        <v>1.1999999999999999E-3</v>
      </c>
      <c r="J30">
        <v>3.5000000000000001E-3</v>
      </c>
      <c r="K30">
        <v>-3.3E-3</v>
      </c>
      <c r="L30">
        <v>-2.4799999999999999E-2</v>
      </c>
    </row>
    <row r="31" spans="1:12" x14ac:dyDescent="0.3">
      <c r="A31">
        <v>29</v>
      </c>
      <c r="B31">
        <v>0.22320000000000001</v>
      </c>
      <c r="C31">
        <v>-2.8400000000000002E-2</v>
      </c>
      <c r="D31">
        <v>-4.0000000000000001E-3</v>
      </c>
      <c r="E31">
        <v>-1E-4</v>
      </c>
      <c r="F31">
        <f t="shared" si="0"/>
        <v>4.9818240000000007E-2</v>
      </c>
      <c r="G31">
        <f t="shared" si="1"/>
        <v>8.0656000000000011E-4</v>
      </c>
    </row>
    <row r="32" spans="1:12" x14ac:dyDescent="0.3">
      <c r="A32">
        <v>30</v>
      </c>
      <c r="B32">
        <v>0.2044</v>
      </c>
      <c r="C32">
        <v>-2.5499999999999998E-2</v>
      </c>
      <c r="D32">
        <v>-2.7000000000000001E-3</v>
      </c>
      <c r="E32">
        <v>0</v>
      </c>
      <c r="F32">
        <f t="shared" si="0"/>
        <v>4.1779360000000001E-2</v>
      </c>
      <c r="G32">
        <f t="shared" si="1"/>
        <v>6.5024999999999989E-4</v>
      </c>
    </row>
    <row r="33" spans="1:7" x14ac:dyDescent="0.3">
      <c r="F33" s="1">
        <f>SUM(F3:F32)</f>
        <v>59.204807809999998</v>
      </c>
      <c r="G33" s="1">
        <f>SUM(G3:G32)</f>
        <v>1.7924431000000003</v>
      </c>
    </row>
    <row r="35" spans="1:7" x14ac:dyDescent="0.3">
      <c r="A35" t="s">
        <v>46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2"/>
  <sheetViews>
    <sheetView topLeftCell="A103" workbookViewId="0">
      <selection activeCell="A137" sqref="A137:F142"/>
    </sheetView>
  </sheetViews>
  <sheetFormatPr defaultRowHeight="14.4" x14ac:dyDescent="0.3"/>
  <cols>
    <col min="1" max="1" width="5.6640625" customWidth="1"/>
    <col min="4" max="4" width="10" bestFit="1" customWidth="1"/>
    <col min="5" max="5" width="15.5546875" bestFit="1" customWidth="1"/>
    <col min="6" max="6" width="18.21875" bestFit="1" customWidth="1"/>
  </cols>
  <sheetData>
    <row r="1" spans="1:60" x14ac:dyDescent="0.3">
      <c r="A1" t="s">
        <v>25</v>
      </c>
    </row>
    <row r="2" spans="1:60" x14ac:dyDescent="0.3">
      <c r="B2">
        <v>22.602246264262401</v>
      </c>
      <c r="C2" s="5">
        <f>+B2/$B$7</f>
        <v>0.92657186790588697</v>
      </c>
      <c r="D2" s="6">
        <f>+C2</f>
        <v>0.92657186790588697</v>
      </c>
    </row>
    <row r="3" spans="1:60" x14ac:dyDescent="0.3">
      <c r="B3">
        <v>1.7901119219086401</v>
      </c>
      <c r="C3" s="5">
        <f t="shared" ref="C3:C5" si="0">+B3/$B$7</f>
        <v>7.3385066592522363E-2</v>
      </c>
      <c r="D3" s="6">
        <f>+C2+C3</f>
        <v>0.99995693449840939</v>
      </c>
    </row>
    <row r="4" spans="1:60" x14ac:dyDescent="0.3">
      <c r="B4">
        <v>1.037087804481E-3</v>
      </c>
      <c r="C4" s="5">
        <f t="shared" si="0"/>
        <v>4.2515083365840607E-5</v>
      </c>
      <c r="D4" s="6">
        <f>+D3+C4</f>
        <v>0.99999944958177522</v>
      </c>
    </row>
    <row r="5" spans="1:60" x14ac:dyDescent="0.3">
      <c r="B5">
        <v>1.3426576712999999E-5</v>
      </c>
      <c r="C5" s="5">
        <f t="shared" si="0"/>
        <v>5.5041822476807179E-7</v>
      </c>
      <c r="D5" s="4">
        <v>1</v>
      </c>
    </row>
    <row r="7" spans="1:60" x14ac:dyDescent="0.3">
      <c r="A7" t="s">
        <v>21</v>
      </c>
      <c r="B7">
        <f>SUM(B2:B6)</f>
        <v>24.393408700552236</v>
      </c>
      <c r="AF7" s="1" t="s">
        <v>24</v>
      </c>
    </row>
    <row r="8" spans="1:60" x14ac:dyDescent="0.3">
      <c r="A8" t="s">
        <v>26</v>
      </c>
      <c r="B8">
        <v>220</v>
      </c>
      <c r="C8">
        <v>225</v>
      </c>
      <c r="D8">
        <v>230</v>
      </c>
      <c r="E8">
        <v>234</v>
      </c>
      <c r="F8">
        <v>239</v>
      </c>
      <c r="G8">
        <v>244</v>
      </c>
      <c r="H8">
        <v>249</v>
      </c>
      <c r="I8">
        <v>253</v>
      </c>
      <c r="J8">
        <v>258</v>
      </c>
      <c r="K8">
        <v>263</v>
      </c>
      <c r="L8">
        <v>268</v>
      </c>
      <c r="M8">
        <v>272</v>
      </c>
      <c r="N8">
        <v>277</v>
      </c>
      <c r="O8">
        <v>282</v>
      </c>
      <c r="P8">
        <v>287</v>
      </c>
      <c r="Q8">
        <v>291</v>
      </c>
      <c r="R8">
        <v>296</v>
      </c>
      <c r="S8">
        <v>301</v>
      </c>
      <c r="T8">
        <v>306</v>
      </c>
      <c r="U8">
        <v>310</v>
      </c>
      <c r="V8">
        <v>315</v>
      </c>
      <c r="W8">
        <v>320</v>
      </c>
      <c r="X8">
        <v>325</v>
      </c>
      <c r="Y8">
        <v>329</v>
      </c>
      <c r="Z8">
        <v>334</v>
      </c>
      <c r="AA8">
        <v>339</v>
      </c>
      <c r="AB8">
        <v>344</v>
      </c>
      <c r="AC8">
        <v>349</v>
      </c>
    </row>
    <row r="9" spans="1:60" x14ac:dyDescent="0.3">
      <c r="A9" s="1" t="s">
        <v>4</v>
      </c>
      <c r="B9">
        <v>1</v>
      </c>
      <c r="C9">
        <v>2</v>
      </c>
      <c r="D9">
        <v>3</v>
      </c>
      <c r="E9">
        <v>4</v>
      </c>
      <c r="F9">
        <v>5</v>
      </c>
      <c r="G9">
        <v>6</v>
      </c>
      <c r="H9">
        <v>7</v>
      </c>
      <c r="I9">
        <v>8</v>
      </c>
      <c r="J9">
        <v>9</v>
      </c>
      <c r="K9">
        <v>10</v>
      </c>
      <c r="L9">
        <v>11</v>
      </c>
      <c r="M9">
        <v>12</v>
      </c>
      <c r="N9">
        <v>13</v>
      </c>
      <c r="O9">
        <v>14</v>
      </c>
      <c r="P9">
        <v>15</v>
      </c>
      <c r="Q9">
        <v>16</v>
      </c>
      <c r="R9">
        <v>17</v>
      </c>
      <c r="S9">
        <v>18</v>
      </c>
      <c r="T9">
        <v>19</v>
      </c>
      <c r="U9">
        <v>20</v>
      </c>
      <c r="V9">
        <v>21</v>
      </c>
      <c r="W9">
        <v>22</v>
      </c>
      <c r="X9">
        <v>23</v>
      </c>
      <c r="Y9">
        <v>24</v>
      </c>
      <c r="Z9">
        <v>25</v>
      </c>
      <c r="AA9">
        <v>26</v>
      </c>
      <c r="AB9">
        <v>27</v>
      </c>
      <c r="AC9">
        <v>28</v>
      </c>
      <c r="AG9">
        <v>1</v>
      </c>
      <c r="AH9">
        <v>2</v>
      </c>
      <c r="AI9">
        <v>3</v>
      </c>
      <c r="AJ9">
        <v>4</v>
      </c>
      <c r="AK9">
        <v>5</v>
      </c>
      <c r="AL9">
        <v>6</v>
      </c>
      <c r="AM9">
        <v>7</v>
      </c>
      <c r="AN9">
        <v>8</v>
      </c>
      <c r="AO9">
        <v>9</v>
      </c>
      <c r="AP9">
        <v>10</v>
      </c>
      <c r="AQ9">
        <v>11</v>
      </c>
      <c r="AR9">
        <v>12</v>
      </c>
      <c r="AS9">
        <v>13</v>
      </c>
      <c r="AT9">
        <v>14</v>
      </c>
      <c r="AU9">
        <v>15</v>
      </c>
      <c r="AV9">
        <v>16</v>
      </c>
      <c r="AW9">
        <v>17</v>
      </c>
      <c r="AX9">
        <v>18</v>
      </c>
      <c r="AY9">
        <v>19</v>
      </c>
      <c r="AZ9">
        <v>20</v>
      </c>
      <c r="BA9">
        <v>21</v>
      </c>
      <c r="BB9">
        <v>22</v>
      </c>
      <c r="BC9">
        <v>23</v>
      </c>
      <c r="BD9">
        <v>24</v>
      </c>
      <c r="BE9">
        <v>25</v>
      </c>
      <c r="BF9">
        <v>26</v>
      </c>
      <c r="BG9">
        <v>27</v>
      </c>
      <c r="BH9">
        <v>28</v>
      </c>
    </row>
    <row r="10" spans="1:60" x14ac:dyDescent="0.3">
      <c r="A10">
        <v>1</v>
      </c>
      <c r="B10">
        <v>6.0000000000000001E-3</v>
      </c>
      <c r="C10">
        <v>4.0000000000000001E-3</v>
      </c>
      <c r="D10">
        <v>3.0000000000000001E-3</v>
      </c>
      <c r="E10">
        <v>2.8E-3</v>
      </c>
      <c r="F10">
        <v>3.3E-3</v>
      </c>
      <c r="G10">
        <v>3.8E-3</v>
      </c>
      <c r="H10">
        <v>3.8999999999999998E-3</v>
      </c>
      <c r="I10">
        <v>3.0000000000000001E-3</v>
      </c>
      <c r="J10">
        <v>2.3999999999999998E-3</v>
      </c>
      <c r="K10">
        <v>2.7000000000000001E-3</v>
      </c>
      <c r="L10">
        <v>3.8E-3</v>
      </c>
      <c r="M10">
        <v>5.3E-3</v>
      </c>
      <c r="N10">
        <v>5.8999999999999999E-3</v>
      </c>
      <c r="O10">
        <v>6.1000000000000004E-3</v>
      </c>
      <c r="P10">
        <v>5.3E-3</v>
      </c>
      <c r="Q10">
        <v>3.8999999999999998E-3</v>
      </c>
      <c r="R10">
        <v>2.5999999999999999E-3</v>
      </c>
      <c r="S10">
        <v>2.2000000000000001E-3</v>
      </c>
      <c r="T10">
        <v>2.3999999999999998E-3</v>
      </c>
      <c r="U10">
        <v>2.5999999999999999E-3</v>
      </c>
      <c r="V10">
        <v>2.7000000000000001E-3</v>
      </c>
      <c r="W10">
        <v>2.2000000000000001E-3</v>
      </c>
      <c r="X10">
        <v>1.9E-3</v>
      </c>
      <c r="Y10">
        <v>1.2999999999999999E-3</v>
      </c>
      <c r="Z10">
        <v>8.9999999999999998E-4</v>
      </c>
      <c r="AA10">
        <v>2.9999999999999997E-4</v>
      </c>
      <c r="AB10">
        <v>1E-4</v>
      </c>
      <c r="AC10">
        <v>-2.0000000000000001E-4</v>
      </c>
      <c r="AF10">
        <v>1</v>
      </c>
      <c r="AG10">
        <v>6.0000000000000001E-3</v>
      </c>
      <c r="AH10">
        <v>4.0000000000000001E-3</v>
      </c>
      <c r="AI10">
        <v>3.0000000000000001E-3</v>
      </c>
      <c r="AJ10">
        <v>3.0000000000000001E-3</v>
      </c>
      <c r="AK10">
        <v>3.0000000000000001E-3</v>
      </c>
      <c r="AL10">
        <v>4.0000000000000001E-3</v>
      </c>
      <c r="AM10">
        <v>4.0000000000000001E-3</v>
      </c>
      <c r="AN10">
        <v>3.0000000000000001E-3</v>
      </c>
      <c r="AO10">
        <v>2E-3</v>
      </c>
      <c r="AP10">
        <v>3.0000000000000001E-3</v>
      </c>
      <c r="AQ10">
        <v>4.0000000000000001E-3</v>
      </c>
      <c r="AR10">
        <v>5.0000000000000001E-3</v>
      </c>
      <c r="AS10">
        <v>6.0000000000000001E-3</v>
      </c>
      <c r="AT10">
        <v>6.0000000000000001E-3</v>
      </c>
      <c r="AU10">
        <v>5.0000000000000001E-3</v>
      </c>
      <c r="AV10">
        <v>4.0000000000000001E-3</v>
      </c>
      <c r="AW10">
        <v>3.0000000000000001E-3</v>
      </c>
      <c r="AX10">
        <v>2E-3</v>
      </c>
      <c r="AY10">
        <v>2E-3</v>
      </c>
      <c r="AZ10">
        <v>3.0000000000000001E-3</v>
      </c>
      <c r="BA10">
        <v>3.0000000000000001E-3</v>
      </c>
      <c r="BB10">
        <v>2E-3</v>
      </c>
      <c r="BC10">
        <v>2E-3</v>
      </c>
      <c r="BD10">
        <v>1E-3</v>
      </c>
      <c r="BE10">
        <v>1E-3</v>
      </c>
      <c r="BF10">
        <v>0</v>
      </c>
      <c r="BG10">
        <v>0</v>
      </c>
      <c r="BH10">
        <v>0</v>
      </c>
    </row>
    <row r="11" spans="1:60" x14ac:dyDescent="0.3">
      <c r="A11">
        <v>2</v>
      </c>
      <c r="B11">
        <v>0.04</v>
      </c>
      <c r="C11">
        <v>2.9100000000000001E-2</v>
      </c>
      <c r="D11">
        <v>2.3E-2</v>
      </c>
      <c r="E11">
        <v>2.1299999999999999E-2</v>
      </c>
      <c r="F11">
        <v>2.5399999999999999E-2</v>
      </c>
      <c r="G11">
        <v>3.0099999999999998E-2</v>
      </c>
      <c r="H11">
        <v>2.9399999999999999E-2</v>
      </c>
      <c r="I11">
        <v>2.2700000000000001E-2</v>
      </c>
      <c r="J11">
        <v>1.78E-2</v>
      </c>
      <c r="K11">
        <v>2.0899999999999998E-2</v>
      </c>
      <c r="L11">
        <v>2.92E-2</v>
      </c>
      <c r="M11">
        <v>3.8600000000000002E-2</v>
      </c>
      <c r="N11">
        <v>4.48E-2</v>
      </c>
      <c r="O11">
        <v>4.5699999999999998E-2</v>
      </c>
      <c r="P11">
        <v>3.9800000000000002E-2</v>
      </c>
      <c r="Q11">
        <v>3.0200000000000001E-2</v>
      </c>
      <c r="R11">
        <v>2.0899999999999998E-2</v>
      </c>
      <c r="S11">
        <v>1.6799999999999999E-2</v>
      </c>
      <c r="T11">
        <v>1.7399999999999999E-2</v>
      </c>
      <c r="U11">
        <v>1.89E-2</v>
      </c>
      <c r="V11">
        <v>1.9E-2</v>
      </c>
      <c r="W11">
        <v>1.6899999999999998E-2</v>
      </c>
      <c r="X11">
        <v>1.34E-2</v>
      </c>
      <c r="Y11">
        <v>8.8000000000000005E-3</v>
      </c>
      <c r="Z11">
        <v>4.8999999999999998E-3</v>
      </c>
      <c r="AA11">
        <v>2.0999999999999999E-3</v>
      </c>
      <c r="AB11">
        <v>8.0000000000000004E-4</v>
      </c>
      <c r="AC11">
        <v>1E-4</v>
      </c>
      <c r="AF11">
        <v>2</v>
      </c>
      <c r="AG11">
        <v>0.04</v>
      </c>
      <c r="AH11">
        <v>2.9000000000000001E-2</v>
      </c>
      <c r="AI11">
        <v>2.3E-2</v>
      </c>
      <c r="AJ11">
        <v>2.1000000000000001E-2</v>
      </c>
      <c r="AK11">
        <v>2.5999999999999999E-2</v>
      </c>
      <c r="AL11">
        <v>0.03</v>
      </c>
      <c r="AM11">
        <v>2.9000000000000001E-2</v>
      </c>
      <c r="AN11">
        <v>2.3E-2</v>
      </c>
      <c r="AO11">
        <v>1.7999999999999999E-2</v>
      </c>
      <c r="AP11">
        <v>2.1000000000000001E-2</v>
      </c>
      <c r="AQ11">
        <v>2.9000000000000001E-2</v>
      </c>
      <c r="AR11">
        <v>3.7999999999999999E-2</v>
      </c>
      <c r="AS11">
        <v>4.4999999999999998E-2</v>
      </c>
      <c r="AT11">
        <v>4.5999999999999999E-2</v>
      </c>
      <c r="AU11">
        <v>0.04</v>
      </c>
      <c r="AV11">
        <v>0.03</v>
      </c>
      <c r="AW11">
        <v>2.1000000000000001E-2</v>
      </c>
      <c r="AX11">
        <v>1.7000000000000001E-2</v>
      </c>
      <c r="AY11">
        <v>1.7000000000000001E-2</v>
      </c>
      <c r="AZ11">
        <v>1.9E-2</v>
      </c>
      <c r="BA11">
        <v>1.9E-2</v>
      </c>
      <c r="BB11">
        <v>1.7000000000000001E-2</v>
      </c>
      <c r="BC11">
        <v>1.2999999999999999E-2</v>
      </c>
      <c r="BD11">
        <v>8.9999999999999993E-3</v>
      </c>
      <c r="BE11">
        <v>5.0000000000000001E-3</v>
      </c>
      <c r="BF11">
        <v>2E-3</v>
      </c>
      <c r="BG11">
        <v>1E-3</v>
      </c>
      <c r="BH11">
        <v>0</v>
      </c>
    </row>
    <row r="12" spans="1:60" x14ac:dyDescent="0.3">
      <c r="A12">
        <v>3</v>
      </c>
      <c r="B12">
        <v>0.15890000000000001</v>
      </c>
      <c r="C12">
        <v>0.11509999999999999</v>
      </c>
      <c r="D12">
        <v>9.1300000000000006E-2</v>
      </c>
      <c r="E12">
        <v>8.5199999999999998E-2</v>
      </c>
      <c r="F12">
        <v>0.10150000000000001</v>
      </c>
      <c r="G12">
        <v>0.1207</v>
      </c>
      <c r="H12">
        <v>0.1168</v>
      </c>
      <c r="I12">
        <v>0.09</v>
      </c>
      <c r="J12">
        <v>7.0999999999999994E-2</v>
      </c>
      <c r="K12">
        <v>8.3400000000000002E-2</v>
      </c>
      <c r="L12">
        <v>0.11609999999999999</v>
      </c>
      <c r="M12">
        <v>0.15260000000000001</v>
      </c>
      <c r="N12">
        <v>0.17780000000000001</v>
      </c>
      <c r="O12">
        <v>0.1817</v>
      </c>
      <c r="P12">
        <v>0.15820000000000001</v>
      </c>
      <c r="Q12">
        <v>0.1197</v>
      </c>
      <c r="R12">
        <v>8.3299999999999999E-2</v>
      </c>
      <c r="S12">
        <v>6.6500000000000004E-2</v>
      </c>
      <c r="T12">
        <v>6.8900000000000003E-2</v>
      </c>
      <c r="U12">
        <v>7.46E-2</v>
      </c>
      <c r="V12">
        <v>7.4999999999999997E-2</v>
      </c>
      <c r="W12">
        <v>6.7400000000000002E-2</v>
      </c>
      <c r="X12">
        <v>5.28E-2</v>
      </c>
      <c r="Y12">
        <v>3.4799999999999998E-2</v>
      </c>
      <c r="Z12">
        <v>1.89E-2</v>
      </c>
      <c r="AA12">
        <v>8.3000000000000001E-3</v>
      </c>
      <c r="AB12">
        <v>3.3E-3</v>
      </c>
      <c r="AC12">
        <v>1.1000000000000001E-3</v>
      </c>
      <c r="AF12">
        <v>3</v>
      </c>
      <c r="AG12">
        <v>0.159</v>
      </c>
      <c r="AH12">
        <v>0.115</v>
      </c>
      <c r="AI12">
        <v>9.0999999999999998E-2</v>
      </c>
      <c r="AJ12">
        <v>8.5000000000000006E-2</v>
      </c>
      <c r="AK12">
        <v>0.10100000000000001</v>
      </c>
      <c r="AL12">
        <v>0.12</v>
      </c>
      <c r="AM12">
        <v>0.11700000000000001</v>
      </c>
      <c r="AN12">
        <v>0.09</v>
      </c>
      <c r="AO12">
        <v>7.0999999999999994E-2</v>
      </c>
      <c r="AP12">
        <v>8.4000000000000005E-2</v>
      </c>
      <c r="AQ12">
        <v>0.11600000000000001</v>
      </c>
      <c r="AR12">
        <v>0.153</v>
      </c>
      <c r="AS12">
        <v>0.17799999999999999</v>
      </c>
      <c r="AT12">
        <v>0.182</v>
      </c>
      <c r="AU12">
        <v>0.158</v>
      </c>
      <c r="AV12">
        <v>0.12</v>
      </c>
      <c r="AW12">
        <v>8.3000000000000004E-2</v>
      </c>
      <c r="AX12">
        <v>6.6000000000000003E-2</v>
      </c>
      <c r="AY12">
        <v>6.9000000000000006E-2</v>
      </c>
      <c r="AZ12">
        <v>7.4999999999999997E-2</v>
      </c>
      <c r="BA12">
        <v>7.4999999999999997E-2</v>
      </c>
      <c r="BB12">
        <v>6.7000000000000004E-2</v>
      </c>
      <c r="BC12">
        <v>5.2999999999999999E-2</v>
      </c>
      <c r="BD12">
        <v>3.5000000000000003E-2</v>
      </c>
      <c r="BE12">
        <v>1.9E-2</v>
      </c>
      <c r="BF12">
        <v>8.0000000000000002E-3</v>
      </c>
      <c r="BG12">
        <v>3.0000000000000001E-3</v>
      </c>
      <c r="BH12">
        <v>1E-3</v>
      </c>
    </row>
    <row r="13" spans="1:60" x14ac:dyDescent="0.3">
      <c r="A13">
        <v>4</v>
      </c>
      <c r="B13">
        <v>0.36699999999999999</v>
      </c>
      <c r="C13">
        <v>0.26700000000000002</v>
      </c>
      <c r="D13">
        <v>0.2122</v>
      </c>
      <c r="E13">
        <v>0.19789999999999999</v>
      </c>
      <c r="F13">
        <v>0.23569999999999999</v>
      </c>
      <c r="G13">
        <v>0.28050000000000003</v>
      </c>
      <c r="H13">
        <v>0.27110000000000001</v>
      </c>
      <c r="I13">
        <v>0.20880000000000001</v>
      </c>
      <c r="J13">
        <v>0.1648</v>
      </c>
      <c r="K13">
        <v>0.1938</v>
      </c>
      <c r="L13">
        <v>0.2697</v>
      </c>
      <c r="M13">
        <v>0.3543</v>
      </c>
      <c r="N13">
        <v>0.41320000000000001</v>
      </c>
      <c r="O13">
        <v>0.42230000000000001</v>
      </c>
      <c r="P13">
        <v>0.36780000000000002</v>
      </c>
      <c r="Q13">
        <v>0.27850000000000003</v>
      </c>
      <c r="R13">
        <v>0.19409999999999999</v>
      </c>
      <c r="S13">
        <v>0.15490000000000001</v>
      </c>
      <c r="T13">
        <v>0.16009999999999999</v>
      </c>
      <c r="U13">
        <v>0.1734</v>
      </c>
      <c r="V13">
        <v>0.1741</v>
      </c>
      <c r="W13">
        <v>0.1565</v>
      </c>
      <c r="X13">
        <v>0.1225</v>
      </c>
      <c r="Y13">
        <v>8.0699999999999994E-2</v>
      </c>
      <c r="Z13">
        <v>4.3499999999999997E-2</v>
      </c>
      <c r="AA13">
        <v>1.9199999999999998E-2</v>
      </c>
      <c r="AB13">
        <v>7.4999999999999997E-3</v>
      </c>
      <c r="AC13">
        <v>2.8E-3</v>
      </c>
      <c r="AF13">
        <v>4</v>
      </c>
      <c r="AG13">
        <v>0.36699999999999999</v>
      </c>
      <c r="AH13">
        <v>0.26700000000000002</v>
      </c>
      <c r="AI13">
        <v>0.21199999999999999</v>
      </c>
      <c r="AJ13">
        <v>0.19800000000000001</v>
      </c>
      <c r="AK13">
        <v>0.23599999999999999</v>
      </c>
      <c r="AL13">
        <v>0.28000000000000003</v>
      </c>
      <c r="AM13">
        <v>0.27100000000000002</v>
      </c>
      <c r="AN13">
        <v>0.20899999999999999</v>
      </c>
      <c r="AO13">
        <v>0.16500000000000001</v>
      </c>
      <c r="AP13">
        <v>0.19400000000000001</v>
      </c>
      <c r="AQ13">
        <v>0.27</v>
      </c>
      <c r="AR13">
        <v>0.35399999999999998</v>
      </c>
      <c r="AS13">
        <v>0.41299999999999998</v>
      </c>
      <c r="AT13">
        <v>0.42199999999999999</v>
      </c>
      <c r="AU13">
        <v>0.36799999999999999</v>
      </c>
      <c r="AV13">
        <v>0.27900000000000003</v>
      </c>
      <c r="AW13">
        <v>0.19400000000000001</v>
      </c>
      <c r="AX13">
        <v>0.155</v>
      </c>
      <c r="AY13">
        <v>0.16</v>
      </c>
      <c r="AZ13">
        <v>0.17299999999999999</v>
      </c>
      <c r="BA13">
        <v>0.17399999999999999</v>
      </c>
      <c r="BB13">
        <v>0.157</v>
      </c>
      <c r="BC13">
        <v>0.123</v>
      </c>
      <c r="BD13">
        <v>8.1000000000000003E-2</v>
      </c>
      <c r="BE13">
        <v>4.2999999999999997E-2</v>
      </c>
      <c r="BF13">
        <v>1.9E-2</v>
      </c>
      <c r="BG13">
        <v>8.0000000000000002E-3</v>
      </c>
      <c r="BH13">
        <v>3.0000000000000001E-3</v>
      </c>
    </row>
    <row r="14" spans="1:60" x14ac:dyDescent="0.3">
      <c r="A14">
        <v>5</v>
      </c>
      <c r="B14">
        <v>0.55200000000000005</v>
      </c>
      <c r="C14">
        <v>0.40489999999999998</v>
      </c>
      <c r="D14">
        <v>0.3211</v>
      </c>
      <c r="E14">
        <v>0.29620000000000002</v>
      </c>
      <c r="F14">
        <v>0.35189999999999999</v>
      </c>
      <c r="G14">
        <v>0.41880000000000001</v>
      </c>
      <c r="H14">
        <v>0.40489999999999998</v>
      </c>
      <c r="I14">
        <v>0.31240000000000001</v>
      </c>
      <c r="J14">
        <v>0.24709999999999999</v>
      </c>
      <c r="K14">
        <v>0.29099999999999998</v>
      </c>
      <c r="L14">
        <v>0.40500000000000003</v>
      </c>
      <c r="M14">
        <v>0.53190000000000004</v>
      </c>
      <c r="N14">
        <v>0.62080000000000002</v>
      </c>
      <c r="O14">
        <v>0.63519999999999999</v>
      </c>
      <c r="P14">
        <v>0.55479999999999996</v>
      </c>
      <c r="Q14">
        <v>0.42209999999999998</v>
      </c>
      <c r="R14">
        <v>0.29620000000000002</v>
      </c>
      <c r="S14">
        <v>0.23710000000000001</v>
      </c>
      <c r="T14">
        <v>0.24360000000000001</v>
      </c>
      <c r="U14">
        <v>0.26219999999999999</v>
      </c>
      <c r="V14">
        <v>0.26179999999999998</v>
      </c>
      <c r="W14">
        <v>0.23430000000000001</v>
      </c>
      <c r="X14">
        <v>0.18290000000000001</v>
      </c>
      <c r="Y14">
        <v>0.12039999999999999</v>
      </c>
      <c r="Z14">
        <v>6.4799999999999996E-2</v>
      </c>
      <c r="AA14">
        <v>2.87E-2</v>
      </c>
      <c r="AB14">
        <v>1.11E-2</v>
      </c>
      <c r="AC14">
        <v>4.3E-3</v>
      </c>
      <c r="AF14">
        <v>5</v>
      </c>
      <c r="AG14">
        <v>0.55200000000000005</v>
      </c>
      <c r="AH14">
        <v>0.40500000000000003</v>
      </c>
      <c r="AI14">
        <v>0.32100000000000001</v>
      </c>
      <c r="AJ14">
        <v>0.29599999999999999</v>
      </c>
      <c r="AK14">
        <v>0.35199999999999998</v>
      </c>
      <c r="AL14">
        <v>0.41899999999999998</v>
      </c>
      <c r="AM14">
        <v>0.40500000000000003</v>
      </c>
      <c r="AN14">
        <v>0.312</v>
      </c>
      <c r="AO14">
        <v>0.247</v>
      </c>
      <c r="AP14">
        <v>0.29099999999999998</v>
      </c>
      <c r="AQ14">
        <v>0.40500000000000003</v>
      </c>
      <c r="AR14">
        <v>0.53200000000000003</v>
      </c>
      <c r="AS14">
        <v>0.621</v>
      </c>
      <c r="AT14">
        <v>0.63500000000000001</v>
      </c>
      <c r="AU14">
        <v>0.55500000000000005</v>
      </c>
      <c r="AV14">
        <v>0.42199999999999999</v>
      </c>
      <c r="AW14">
        <v>0.29599999999999999</v>
      </c>
      <c r="AX14">
        <v>0.23699999999999999</v>
      </c>
      <c r="AY14">
        <v>0.24399999999999999</v>
      </c>
      <c r="AZ14">
        <v>0.26200000000000001</v>
      </c>
      <c r="BA14">
        <v>0.26200000000000001</v>
      </c>
      <c r="BB14">
        <v>0.23400000000000001</v>
      </c>
      <c r="BC14">
        <v>0.183</v>
      </c>
      <c r="BD14">
        <v>0.12</v>
      </c>
      <c r="BE14">
        <v>6.5000000000000002E-2</v>
      </c>
      <c r="BF14">
        <v>2.9000000000000001E-2</v>
      </c>
      <c r="BG14">
        <v>1.0999999999999999E-2</v>
      </c>
      <c r="BH14">
        <v>4.0000000000000001E-3</v>
      </c>
    </row>
    <row r="15" spans="1:60" x14ac:dyDescent="0.3">
      <c r="A15">
        <v>6</v>
      </c>
      <c r="B15">
        <v>0.63400000000000001</v>
      </c>
      <c r="C15">
        <v>0.47710000000000002</v>
      </c>
      <c r="D15">
        <v>0.37180000000000002</v>
      </c>
      <c r="E15">
        <v>0.32279999999999998</v>
      </c>
      <c r="F15">
        <v>0.37709999999999999</v>
      </c>
      <c r="G15">
        <v>0.44869999999999999</v>
      </c>
      <c r="H15">
        <v>0.43480000000000002</v>
      </c>
      <c r="I15">
        <v>0.33779999999999999</v>
      </c>
      <c r="J15">
        <v>0.27089999999999997</v>
      </c>
      <c r="K15">
        <v>0.32129999999999997</v>
      </c>
      <c r="L15">
        <v>0.44740000000000002</v>
      </c>
      <c r="M15">
        <v>0.58819999999999995</v>
      </c>
      <c r="N15">
        <v>0.68899999999999995</v>
      </c>
      <c r="O15">
        <v>0.71020000000000005</v>
      </c>
      <c r="P15">
        <v>0.629</v>
      </c>
      <c r="Q15">
        <v>0.49009999999999998</v>
      </c>
      <c r="R15">
        <v>0.35560000000000003</v>
      </c>
      <c r="S15">
        <v>0.28899999999999998</v>
      </c>
      <c r="T15">
        <v>0.28910000000000002</v>
      </c>
      <c r="U15">
        <v>0.30080000000000001</v>
      </c>
      <c r="V15">
        <v>0.2918</v>
      </c>
      <c r="W15">
        <v>0.25480000000000003</v>
      </c>
      <c r="X15">
        <v>0.19620000000000001</v>
      </c>
      <c r="Y15">
        <v>0.12859999999999999</v>
      </c>
      <c r="Z15">
        <v>6.9199999999999998E-2</v>
      </c>
      <c r="AA15">
        <v>3.0599999999999999E-2</v>
      </c>
      <c r="AB15">
        <v>1.1900000000000001E-2</v>
      </c>
      <c r="AC15">
        <v>4.5999999999999999E-3</v>
      </c>
      <c r="AF15">
        <v>6</v>
      </c>
      <c r="AG15">
        <v>0.63400000000000001</v>
      </c>
      <c r="AH15">
        <v>0.47699999999999998</v>
      </c>
      <c r="AI15">
        <v>0.372</v>
      </c>
      <c r="AJ15">
        <v>0.32300000000000001</v>
      </c>
      <c r="AK15">
        <v>0.377</v>
      </c>
      <c r="AL15">
        <v>0.44900000000000001</v>
      </c>
      <c r="AM15">
        <v>0.435</v>
      </c>
      <c r="AN15">
        <v>0.33800000000000002</v>
      </c>
      <c r="AO15">
        <v>0.27100000000000002</v>
      </c>
      <c r="AP15">
        <v>0.32100000000000001</v>
      </c>
      <c r="AQ15">
        <v>0.44700000000000001</v>
      </c>
      <c r="AR15">
        <v>0.58799999999999997</v>
      </c>
      <c r="AS15">
        <v>0.68899999999999995</v>
      </c>
      <c r="AT15">
        <v>0.71</v>
      </c>
      <c r="AU15">
        <v>0.629</v>
      </c>
      <c r="AV15">
        <v>0.49</v>
      </c>
      <c r="AW15">
        <v>0.35599999999999998</v>
      </c>
      <c r="AX15">
        <v>0.28899999999999998</v>
      </c>
      <c r="AY15">
        <v>0.28899999999999998</v>
      </c>
      <c r="AZ15">
        <v>0.30099999999999999</v>
      </c>
      <c r="BA15">
        <v>0.29199999999999998</v>
      </c>
      <c r="BB15">
        <v>0.255</v>
      </c>
      <c r="BC15">
        <v>0.19600000000000001</v>
      </c>
      <c r="BD15">
        <v>0.129</v>
      </c>
      <c r="BE15">
        <v>6.9000000000000006E-2</v>
      </c>
      <c r="BF15">
        <v>3.1E-2</v>
      </c>
      <c r="BG15">
        <v>1.2E-2</v>
      </c>
      <c r="BH15">
        <v>5.0000000000000001E-3</v>
      </c>
    </row>
    <row r="16" spans="1:60" x14ac:dyDescent="0.3">
      <c r="A16">
        <v>7</v>
      </c>
      <c r="B16">
        <v>0.68700000000000006</v>
      </c>
      <c r="C16">
        <v>0.55300000000000005</v>
      </c>
      <c r="D16">
        <v>0.41189999999999999</v>
      </c>
      <c r="E16">
        <v>0.29870000000000002</v>
      </c>
      <c r="F16">
        <v>0.32919999999999999</v>
      </c>
      <c r="G16">
        <v>0.39100000000000001</v>
      </c>
      <c r="H16">
        <v>0.38240000000000002</v>
      </c>
      <c r="I16">
        <v>0.30480000000000002</v>
      </c>
      <c r="J16">
        <v>0.25530000000000003</v>
      </c>
      <c r="K16">
        <v>0.31009999999999999</v>
      </c>
      <c r="L16">
        <v>0.43269999999999997</v>
      </c>
      <c r="M16">
        <v>0.57069999999999999</v>
      </c>
      <c r="N16">
        <v>0.67600000000000005</v>
      </c>
      <c r="O16">
        <v>0.71230000000000004</v>
      </c>
      <c r="P16">
        <v>0.65739999999999998</v>
      </c>
      <c r="Q16">
        <v>0.54630000000000001</v>
      </c>
      <c r="R16">
        <v>0.43009999999999998</v>
      </c>
      <c r="S16">
        <v>0.36180000000000001</v>
      </c>
      <c r="T16">
        <v>0.3402</v>
      </c>
      <c r="U16">
        <v>0.32490000000000002</v>
      </c>
      <c r="V16">
        <v>0.29020000000000001</v>
      </c>
      <c r="W16">
        <v>0.2341</v>
      </c>
      <c r="X16">
        <v>0.1721</v>
      </c>
      <c r="Y16">
        <v>0.1113</v>
      </c>
      <c r="Z16">
        <v>5.96E-2</v>
      </c>
      <c r="AA16">
        <v>2.6599999999999999E-2</v>
      </c>
      <c r="AB16">
        <v>1.04E-2</v>
      </c>
      <c r="AC16">
        <v>4.1000000000000003E-3</v>
      </c>
      <c r="AF16">
        <v>7</v>
      </c>
      <c r="AG16">
        <v>0.68700000000000006</v>
      </c>
      <c r="AH16">
        <v>0.55300000000000005</v>
      </c>
      <c r="AI16">
        <v>0.41199999999999998</v>
      </c>
      <c r="AJ16">
        <v>0.29899999999999999</v>
      </c>
      <c r="AK16">
        <v>0.32900000000000001</v>
      </c>
      <c r="AL16">
        <v>0.39100000000000001</v>
      </c>
      <c r="AM16">
        <v>0.38200000000000001</v>
      </c>
      <c r="AN16">
        <v>0.30499999999999999</v>
      </c>
      <c r="AO16">
        <v>0.255</v>
      </c>
      <c r="AP16">
        <v>0.31</v>
      </c>
      <c r="AQ16">
        <v>0.433</v>
      </c>
      <c r="AR16">
        <v>0.57099999999999995</v>
      </c>
      <c r="AS16">
        <v>0.67600000000000005</v>
      </c>
      <c r="AT16">
        <v>0.71299999999999997</v>
      </c>
      <c r="AU16">
        <v>0.65700000000000003</v>
      </c>
      <c r="AV16">
        <v>0.54600000000000004</v>
      </c>
      <c r="AW16">
        <v>0.43</v>
      </c>
      <c r="AX16">
        <v>0.36199999999999999</v>
      </c>
      <c r="AY16">
        <v>0.34</v>
      </c>
      <c r="AZ16">
        <v>0.32500000000000001</v>
      </c>
      <c r="BA16">
        <v>0.28999999999999998</v>
      </c>
      <c r="BB16">
        <v>0.23400000000000001</v>
      </c>
      <c r="BC16">
        <v>0.17199999999999999</v>
      </c>
      <c r="BD16">
        <v>0.111</v>
      </c>
      <c r="BE16">
        <v>0.06</v>
      </c>
      <c r="BF16">
        <v>2.5999999999999999E-2</v>
      </c>
      <c r="BG16">
        <v>0.01</v>
      </c>
      <c r="BH16">
        <v>4.0000000000000001E-3</v>
      </c>
    </row>
    <row r="17" spans="1:60" x14ac:dyDescent="0.3">
      <c r="A17">
        <v>8</v>
      </c>
      <c r="B17">
        <v>0.79500000000000004</v>
      </c>
      <c r="C17">
        <v>0.69899999999999995</v>
      </c>
      <c r="D17">
        <v>0.49419999999999997</v>
      </c>
      <c r="E17">
        <v>0.27039999999999997</v>
      </c>
      <c r="F17">
        <v>0.26290000000000002</v>
      </c>
      <c r="G17">
        <v>0.31080000000000002</v>
      </c>
      <c r="H17">
        <v>0.31090000000000001</v>
      </c>
      <c r="I17">
        <v>0.26250000000000001</v>
      </c>
      <c r="J17">
        <v>0.2399</v>
      </c>
      <c r="K17">
        <v>0.30399999999999999</v>
      </c>
      <c r="L17">
        <v>0.42580000000000001</v>
      </c>
      <c r="M17">
        <v>0.56469999999999998</v>
      </c>
      <c r="N17">
        <v>0.68189999999999995</v>
      </c>
      <c r="O17">
        <v>0.74429999999999996</v>
      </c>
      <c r="P17">
        <v>0.73089999999999999</v>
      </c>
      <c r="Q17">
        <v>0.66180000000000005</v>
      </c>
      <c r="R17">
        <v>0.57079999999999997</v>
      </c>
      <c r="S17">
        <v>0.49709999999999999</v>
      </c>
      <c r="T17">
        <v>0.43830000000000002</v>
      </c>
      <c r="U17">
        <v>0.37809999999999999</v>
      </c>
      <c r="V17">
        <v>0.29920000000000002</v>
      </c>
      <c r="W17">
        <v>0.20899999999999999</v>
      </c>
      <c r="X17">
        <v>0.13900000000000001</v>
      </c>
      <c r="Y17">
        <v>8.6999999999999994E-2</v>
      </c>
      <c r="Z17">
        <v>4.6100000000000002E-2</v>
      </c>
      <c r="AA17">
        <v>2.1000000000000001E-2</v>
      </c>
      <c r="AB17">
        <v>8.0000000000000002E-3</v>
      </c>
      <c r="AC17">
        <v>3.3E-3</v>
      </c>
      <c r="AF17">
        <v>8</v>
      </c>
      <c r="AG17">
        <v>0.79500000000000004</v>
      </c>
      <c r="AH17">
        <v>0.69899999999999995</v>
      </c>
      <c r="AI17">
        <v>0.49399999999999999</v>
      </c>
      <c r="AJ17">
        <v>0.27</v>
      </c>
      <c r="AK17">
        <v>0.26300000000000001</v>
      </c>
      <c r="AL17">
        <v>0.311</v>
      </c>
      <c r="AM17">
        <v>0.311</v>
      </c>
      <c r="AN17">
        <v>0.26200000000000001</v>
      </c>
      <c r="AO17">
        <v>0.24</v>
      </c>
      <c r="AP17">
        <v>0.30399999999999999</v>
      </c>
      <c r="AQ17">
        <v>0.42599999999999999</v>
      </c>
      <c r="AR17">
        <v>0.56499999999999995</v>
      </c>
      <c r="AS17">
        <v>0.68200000000000005</v>
      </c>
      <c r="AT17">
        <v>0.74399999999999999</v>
      </c>
      <c r="AU17">
        <v>0.73099999999999998</v>
      </c>
      <c r="AV17">
        <v>0.66200000000000003</v>
      </c>
      <c r="AW17">
        <v>0.57099999999999995</v>
      </c>
      <c r="AX17">
        <v>0.497</v>
      </c>
      <c r="AY17">
        <v>0.438</v>
      </c>
      <c r="AZ17">
        <v>0.378</v>
      </c>
      <c r="BA17">
        <v>0.29899999999999999</v>
      </c>
      <c r="BB17">
        <v>0.20899999999999999</v>
      </c>
      <c r="BC17">
        <v>0.13900000000000001</v>
      </c>
      <c r="BD17">
        <v>8.6999999999999994E-2</v>
      </c>
      <c r="BE17">
        <v>4.5999999999999999E-2</v>
      </c>
      <c r="BF17">
        <v>2.1000000000000001E-2</v>
      </c>
      <c r="BG17">
        <v>8.0000000000000002E-3</v>
      </c>
      <c r="BH17">
        <v>3.0000000000000001E-3</v>
      </c>
    </row>
    <row r="18" spans="1:60" x14ac:dyDescent="0.3">
      <c r="A18">
        <v>9</v>
      </c>
      <c r="B18">
        <v>0.91390000000000005</v>
      </c>
      <c r="C18">
        <v>0.85409999999999997</v>
      </c>
      <c r="D18">
        <v>0.58609999999999995</v>
      </c>
      <c r="E18">
        <v>0.25119999999999998</v>
      </c>
      <c r="F18">
        <v>0.2069</v>
      </c>
      <c r="G18">
        <v>0.24329999999999999</v>
      </c>
      <c r="H18">
        <v>0.25159999999999999</v>
      </c>
      <c r="I18">
        <v>0.22950000000000001</v>
      </c>
      <c r="J18">
        <v>0.2329</v>
      </c>
      <c r="K18">
        <v>0.30759999999999998</v>
      </c>
      <c r="L18">
        <v>0.43219999999999997</v>
      </c>
      <c r="M18">
        <v>0.57640000000000002</v>
      </c>
      <c r="N18">
        <v>0.70820000000000005</v>
      </c>
      <c r="O18">
        <v>0.79769999999999996</v>
      </c>
      <c r="P18">
        <v>0.82379999999999998</v>
      </c>
      <c r="Q18">
        <v>0.79290000000000005</v>
      </c>
      <c r="R18">
        <v>0.72409999999999997</v>
      </c>
      <c r="S18">
        <v>0.64300000000000002</v>
      </c>
      <c r="T18">
        <v>0.54690000000000005</v>
      </c>
      <c r="U18">
        <v>0.44090000000000001</v>
      </c>
      <c r="V18">
        <v>0.31719999999999998</v>
      </c>
      <c r="W18">
        <v>0.19109999999999999</v>
      </c>
      <c r="X18">
        <v>0.1115</v>
      </c>
      <c r="Y18">
        <v>6.6199999999999995E-2</v>
      </c>
      <c r="Z18">
        <v>3.4700000000000002E-2</v>
      </c>
      <c r="AA18">
        <v>1.5800000000000002E-2</v>
      </c>
      <c r="AB18">
        <v>6.1000000000000004E-3</v>
      </c>
      <c r="AC18">
        <v>2.7000000000000001E-3</v>
      </c>
      <c r="AF18">
        <v>9</v>
      </c>
      <c r="AG18">
        <v>0.91400000000000003</v>
      </c>
      <c r="AH18">
        <v>0.85399999999999998</v>
      </c>
      <c r="AI18">
        <v>0.58599999999999997</v>
      </c>
      <c r="AJ18">
        <v>0.251</v>
      </c>
      <c r="AK18">
        <v>0.20699999999999999</v>
      </c>
      <c r="AL18">
        <v>0.24299999999999999</v>
      </c>
      <c r="AM18">
        <v>0.252</v>
      </c>
      <c r="AN18">
        <v>0.23</v>
      </c>
      <c r="AO18">
        <v>0.23300000000000001</v>
      </c>
      <c r="AP18">
        <v>0.308</v>
      </c>
      <c r="AQ18">
        <v>0.432</v>
      </c>
      <c r="AR18">
        <v>0.57599999999999996</v>
      </c>
      <c r="AS18">
        <v>0.70799999999999996</v>
      </c>
      <c r="AT18">
        <v>0.79800000000000004</v>
      </c>
      <c r="AU18">
        <v>0.82399999999999995</v>
      </c>
      <c r="AV18">
        <v>0.79300000000000004</v>
      </c>
      <c r="AW18">
        <v>0.72399999999999998</v>
      </c>
      <c r="AX18">
        <v>0.64300000000000002</v>
      </c>
      <c r="AY18">
        <v>0.54700000000000004</v>
      </c>
      <c r="AZ18">
        <v>0.441</v>
      </c>
      <c r="BA18">
        <v>0.317</v>
      </c>
      <c r="BB18">
        <v>0.191</v>
      </c>
      <c r="BC18">
        <v>0.111</v>
      </c>
      <c r="BD18">
        <v>6.6000000000000003E-2</v>
      </c>
      <c r="BE18">
        <v>3.5000000000000003E-2</v>
      </c>
      <c r="BF18">
        <v>1.6E-2</v>
      </c>
      <c r="BG18">
        <v>6.0000000000000001E-3</v>
      </c>
      <c r="BH18">
        <v>3.0000000000000001E-3</v>
      </c>
    </row>
    <row r="19" spans="1:60" x14ac:dyDescent="0.3">
      <c r="A19">
        <v>10</v>
      </c>
      <c r="B19">
        <v>0.96009999999999995</v>
      </c>
      <c r="C19">
        <v>0.92789999999999995</v>
      </c>
      <c r="D19">
        <v>0.62790000000000001</v>
      </c>
      <c r="E19">
        <v>0.23150000000000001</v>
      </c>
      <c r="F19">
        <v>0.16489999999999999</v>
      </c>
      <c r="G19">
        <v>0.19289999999999999</v>
      </c>
      <c r="H19">
        <v>0.20630000000000001</v>
      </c>
      <c r="I19">
        <v>0.20180000000000001</v>
      </c>
      <c r="J19">
        <v>0.2218</v>
      </c>
      <c r="K19">
        <v>0.30120000000000002</v>
      </c>
      <c r="L19">
        <v>0.42399999999999999</v>
      </c>
      <c r="M19">
        <v>0.56769999999999998</v>
      </c>
      <c r="N19">
        <v>0.70509999999999995</v>
      </c>
      <c r="O19">
        <v>0.8095</v>
      </c>
      <c r="P19">
        <v>0.86019999999999996</v>
      </c>
      <c r="Q19">
        <v>0.85489999999999999</v>
      </c>
      <c r="R19">
        <v>0.8024</v>
      </c>
      <c r="S19">
        <v>0.71889999999999998</v>
      </c>
      <c r="T19">
        <v>0.60140000000000005</v>
      </c>
      <c r="U19">
        <v>0.46879999999999999</v>
      </c>
      <c r="V19">
        <v>0.31979999999999997</v>
      </c>
      <c r="W19">
        <v>0.1741</v>
      </c>
      <c r="X19">
        <v>9.06E-2</v>
      </c>
      <c r="Y19">
        <v>5.0900000000000001E-2</v>
      </c>
      <c r="Z19">
        <v>2.63E-2</v>
      </c>
      <c r="AA19">
        <v>1.1900000000000001E-2</v>
      </c>
      <c r="AB19">
        <v>4.7000000000000002E-3</v>
      </c>
      <c r="AC19">
        <v>2.2000000000000001E-3</v>
      </c>
      <c r="AF19">
        <v>10</v>
      </c>
      <c r="AG19">
        <v>0.96</v>
      </c>
      <c r="AH19">
        <v>0.92800000000000005</v>
      </c>
      <c r="AI19">
        <v>0.628</v>
      </c>
      <c r="AJ19">
        <v>0.23200000000000001</v>
      </c>
      <c r="AK19">
        <v>0.16500000000000001</v>
      </c>
      <c r="AL19">
        <v>0.193</v>
      </c>
      <c r="AM19">
        <v>0.20599999999999999</v>
      </c>
      <c r="AN19">
        <v>0.20200000000000001</v>
      </c>
      <c r="AO19">
        <v>0.222</v>
      </c>
      <c r="AP19">
        <v>0.30099999999999999</v>
      </c>
      <c r="AQ19">
        <v>0.42399999999999999</v>
      </c>
      <c r="AR19">
        <v>0.56799999999999995</v>
      </c>
      <c r="AS19">
        <v>0.70499999999999996</v>
      </c>
      <c r="AT19">
        <v>0.80900000000000005</v>
      </c>
      <c r="AU19">
        <v>0.86</v>
      </c>
      <c r="AV19">
        <v>0.85499999999999998</v>
      </c>
      <c r="AW19">
        <v>0.80200000000000005</v>
      </c>
      <c r="AX19">
        <v>0.71899999999999997</v>
      </c>
      <c r="AY19">
        <v>0.60199999999999998</v>
      </c>
      <c r="AZ19">
        <v>0.46899999999999997</v>
      </c>
      <c r="BA19">
        <v>0.32</v>
      </c>
      <c r="BB19">
        <v>0.17399999999999999</v>
      </c>
      <c r="BC19">
        <v>9.0999999999999998E-2</v>
      </c>
      <c r="BD19">
        <v>5.0999999999999997E-2</v>
      </c>
      <c r="BE19">
        <v>2.5999999999999999E-2</v>
      </c>
      <c r="BF19">
        <v>1.2E-2</v>
      </c>
      <c r="BG19">
        <v>5.0000000000000001E-3</v>
      </c>
      <c r="BH19">
        <v>2E-3</v>
      </c>
    </row>
    <row r="20" spans="1:60" x14ac:dyDescent="0.3">
      <c r="A20">
        <v>11</v>
      </c>
      <c r="B20">
        <v>0.92400000000000004</v>
      </c>
      <c r="C20">
        <v>0.90210000000000001</v>
      </c>
      <c r="D20">
        <v>0.60580000000000001</v>
      </c>
      <c r="E20">
        <v>0.20619999999999999</v>
      </c>
      <c r="F20">
        <v>0.13300000000000001</v>
      </c>
      <c r="G20">
        <v>0.155</v>
      </c>
      <c r="H20">
        <v>0.16980000000000001</v>
      </c>
      <c r="I20">
        <v>0.1741</v>
      </c>
      <c r="J20">
        <v>0.2011</v>
      </c>
      <c r="K20">
        <v>0.27729999999999999</v>
      </c>
      <c r="L20">
        <v>0.39079999999999998</v>
      </c>
      <c r="M20">
        <v>0.52429999999999999</v>
      </c>
      <c r="N20">
        <v>0.65490000000000004</v>
      </c>
      <c r="O20">
        <v>0.75970000000000004</v>
      </c>
      <c r="P20">
        <v>0.81889999999999996</v>
      </c>
      <c r="Q20">
        <v>0.82630000000000003</v>
      </c>
      <c r="R20">
        <v>0.78580000000000005</v>
      </c>
      <c r="S20">
        <v>0.70679999999999998</v>
      </c>
      <c r="T20">
        <v>0.58720000000000006</v>
      </c>
      <c r="U20">
        <v>0.4501</v>
      </c>
      <c r="V20">
        <v>0.29909999999999998</v>
      </c>
      <c r="W20">
        <v>0.15379999999999999</v>
      </c>
      <c r="X20">
        <v>7.4200000000000002E-2</v>
      </c>
      <c r="Y20">
        <v>3.9899999999999998E-2</v>
      </c>
      <c r="Z20">
        <v>2.0500000000000001E-2</v>
      </c>
      <c r="AA20">
        <v>8.9999999999999993E-3</v>
      </c>
      <c r="AB20">
        <v>4.0000000000000001E-3</v>
      </c>
      <c r="AC20">
        <v>1.9E-3</v>
      </c>
      <c r="AF20">
        <v>11</v>
      </c>
      <c r="AG20">
        <v>0.92400000000000004</v>
      </c>
      <c r="AH20">
        <v>0.90200000000000002</v>
      </c>
      <c r="AI20">
        <v>0.60599999999999998</v>
      </c>
      <c r="AJ20">
        <v>0.20599999999999999</v>
      </c>
      <c r="AK20">
        <v>0.13300000000000001</v>
      </c>
      <c r="AL20">
        <v>0.155</v>
      </c>
      <c r="AM20">
        <v>0.17</v>
      </c>
      <c r="AN20">
        <v>0.17399999999999999</v>
      </c>
      <c r="AO20">
        <v>0.20100000000000001</v>
      </c>
      <c r="AP20">
        <v>0.27700000000000002</v>
      </c>
      <c r="AQ20">
        <v>0.39100000000000001</v>
      </c>
      <c r="AR20">
        <v>0.52400000000000002</v>
      </c>
      <c r="AS20">
        <v>0.65500000000000003</v>
      </c>
      <c r="AT20">
        <v>0.76</v>
      </c>
      <c r="AU20">
        <v>0.81899999999999995</v>
      </c>
      <c r="AV20">
        <v>0.82599999999999996</v>
      </c>
      <c r="AW20">
        <v>0.78600000000000003</v>
      </c>
      <c r="AX20">
        <v>0.70699999999999996</v>
      </c>
      <c r="AY20">
        <v>0.58699999999999997</v>
      </c>
      <c r="AZ20">
        <v>0.45</v>
      </c>
      <c r="BA20">
        <v>0.29899999999999999</v>
      </c>
      <c r="BB20">
        <v>0.154</v>
      </c>
      <c r="BC20">
        <v>7.3999999999999996E-2</v>
      </c>
      <c r="BD20">
        <v>0.04</v>
      </c>
      <c r="BE20">
        <v>2.1000000000000001E-2</v>
      </c>
      <c r="BF20">
        <v>8.9999999999999993E-3</v>
      </c>
      <c r="BG20">
        <v>4.0000000000000001E-3</v>
      </c>
      <c r="BH20">
        <v>2E-3</v>
      </c>
    </row>
    <row r="21" spans="1:60" x14ac:dyDescent="0.3">
      <c r="A21">
        <v>12</v>
      </c>
      <c r="B21">
        <v>0.83399999999999996</v>
      </c>
      <c r="C21">
        <v>0.81499999999999995</v>
      </c>
      <c r="D21">
        <v>0.54420000000000002</v>
      </c>
      <c r="E21">
        <v>0.17780000000000001</v>
      </c>
      <c r="F21">
        <v>0.10829999999999999</v>
      </c>
      <c r="G21">
        <v>0.12590000000000001</v>
      </c>
      <c r="H21">
        <v>0.1399</v>
      </c>
      <c r="I21">
        <v>0.1474</v>
      </c>
      <c r="J21">
        <v>0.17449999999999999</v>
      </c>
      <c r="K21">
        <v>0.2427</v>
      </c>
      <c r="L21">
        <v>0.34239999999999998</v>
      </c>
      <c r="M21">
        <v>0.4597</v>
      </c>
      <c r="N21">
        <v>0.57599999999999996</v>
      </c>
      <c r="O21">
        <v>0.67169999999999996</v>
      </c>
      <c r="P21">
        <v>0.72909999999999997</v>
      </c>
      <c r="Q21">
        <v>0.74080000000000001</v>
      </c>
      <c r="R21">
        <v>0.70850000000000002</v>
      </c>
      <c r="S21">
        <v>0.63829999999999998</v>
      </c>
      <c r="T21">
        <v>0.52849999999999997</v>
      </c>
      <c r="U21">
        <v>0.40229999999999999</v>
      </c>
      <c r="V21">
        <v>0.26400000000000001</v>
      </c>
      <c r="W21">
        <v>0.13200000000000001</v>
      </c>
      <c r="X21">
        <v>6.0900000000000003E-2</v>
      </c>
      <c r="Y21">
        <v>3.2000000000000001E-2</v>
      </c>
      <c r="Z21">
        <v>1.6299999999999999E-2</v>
      </c>
      <c r="AA21">
        <v>7.3000000000000001E-3</v>
      </c>
      <c r="AB21">
        <v>3.3E-3</v>
      </c>
      <c r="AC21">
        <v>1.6999999999999999E-3</v>
      </c>
      <c r="AF21">
        <v>12</v>
      </c>
      <c r="AG21">
        <v>0.83399999999999996</v>
      </c>
      <c r="AH21">
        <v>0.81499999999999995</v>
      </c>
      <c r="AI21">
        <v>0.54400000000000004</v>
      </c>
      <c r="AJ21">
        <v>0.17799999999999999</v>
      </c>
      <c r="AK21">
        <v>0.108</v>
      </c>
      <c r="AL21">
        <v>0.126</v>
      </c>
      <c r="AM21">
        <v>0.14000000000000001</v>
      </c>
      <c r="AN21">
        <v>0.14699999999999999</v>
      </c>
      <c r="AO21">
        <v>0.17399999999999999</v>
      </c>
      <c r="AP21">
        <v>0.24299999999999999</v>
      </c>
      <c r="AQ21">
        <v>0.34200000000000003</v>
      </c>
      <c r="AR21">
        <v>0.46</v>
      </c>
      <c r="AS21">
        <v>0.57599999999999996</v>
      </c>
      <c r="AT21">
        <v>0.67200000000000004</v>
      </c>
      <c r="AU21">
        <v>0.72899999999999998</v>
      </c>
      <c r="AV21">
        <v>0.74099999999999999</v>
      </c>
      <c r="AW21">
        <v>0.70899999999999996</v>
      </c>
      <c r="AX21">
        <v>0.63800000000000001</v>
      </c>
      <c r="AY21">
        <v>0.52800000000000002</v>
      </c>
      <c r="AZ21">
        <v>0.40200000000000002</v>
      </c>
      <c r="BA21">
        <v>0.26400000000000001</v>
      </c>
      <c r="BB21">
        <v>0.13200000000000001</v>
      </c>
      <c r="BC21">
        <v>6.0999999999999999E-2</v>
      </c>
      <c r="BD21">
        <v>3.2000000000000001E-2</v>
      </c>
      <c r="BE21">
        <v>1.6E-2</v>
      </c>
      <c r="BF21">
        <v>7.0000000000000001E-3</v>
      </c>
      <c r="BG21">
        <v>3.0000000000000001E-3</v>
      </c>
      <c r="BH21">
        <v>2E-3</v>
      </c>
    </row>
    <row r="22" spans="1:60" x14ac:dyDescent="0.3">
      <c r="A22">
        <v>13</v>
      </c>
      <c r="B22">
        <v>0.72489999999999999</v>
      </c>
      <c r="C22">
        <v>0.70399999999999996</v>
      </c>
      <c r="D22">
        <v>0.46820000000000001</v>
      </c>
      <c r="E22">
        <v>0.1502</v>
      </c>
      <c r="F22">
        <v>8.8800000000000004E-2</v>
      </c>
      <c r="G22">
        <v>0.1032</v>
      </c>
      <c r="H22">
        <v>0.1152</v>
      </c>
      <c r="I22">
        <v>0.123</v>
      </c>
      <c r="J22">
        <v>0.14749999999999999</v>
      </c>
      <c r="K22">
        <v>0.20610000000000001</v>
      </c>
      <c r="L22">
        <v>0.2908</v>
      </c>
      <c r="M22">
        <v>0.3906</v>
      </c>
      <c r="N22">
        <v>0.49</v>
      </c>
      <c r="O22">
        <v>0.57320000000000004</v>
      </c>
      <c r="P22">
        <v>0.62409999999999999</v>
      </c>
      <c r="Q22">
        <v>0.63580000000000003</v>
      </c>
      <c r="R22">
        <v>0.61019999999999996</v>
      </c>
      <c r="S22">
        <v>0.55000000000000004</v>
      </c>
      <c r="T22">
        <v>0.45500000000000002</v>
      </c>
      <c r="U22">
        <v>0.3448</v>
      </c>
      <c r="V22">
        <v>0.22509999999999999</v>
      </c>
      <c r="W22">
        <v>0.111</v>
      </c>
      <c r="X22">
        <v>5.0200000000000002E-2</v>
      </c>
      <c r="Y22">
        <v>2.5999999999999999E-2</v>
      </c>
      <c r="Z22">
        <v>1.3299999999999999E-2</v>
      </c>
      <c r="AA22">
        <v>5.8999999999999999E-3</v>
      </c>
      <c r="AB22">
        <v>2.8999999999999998E-3</v>
      </c>
      <c r="AC22">
        <v>1.5E-3</v>
      </c>
      <c r="AF22">
        <v>13</v>
      </c>
      <c r="AG22">
        <v>0.72499999999999998</v>
      </c>
      <c r="AH22">
        <v>0.70399999999999996</v>
      </c>
      <c r="AI22">
        <v>0.46800000000000003</v>
      </c>
      <c r="AJ22">
        <v>0.15</v>
      </c>
      <c r="AK22">
        <v>8.8999999999999996E-2</v>
      </c>
      <c r="AL22">
        <v>0.10299999999999999</v>
      </c>
      <c r="AM22">
        <v>0.115</v>
      </c>
      <c r="AN22">
        <v>0.123</v>
      </c>
      <c r="AO22">
        <v>0.14799999999999999</v>
      </c>
      <c r="AP22">
        <v>0.20599999999999999</v>
      </c>
      <c r="AQ22">
        <v>0.29099999999999998</v>
      </c>
      <c r="AR22">
        <v>0.39100000000000001</v>
      </c>
      <c r="AS22">
        <v>0.49</v>
      </c>
      <c r="AT22">
        <v>0.57299999999999995</v>
      </c>
      <c r="AU22">
        <v>0.624</v>
      </c>
      <c r="AV22">
        <v>0.63600000000000001</v>
      </c>
      <c r="AW22">
        <v>0.61</v>
      </c>
      <c r="AX22">
        <v>0.55000000000000004</v>
      </c>
      <c r="AY22">
        <v>0.45500000000000002</v>
      </c>
      <c r="AZ22">
        <v>0.34499999999999997</v>
      </c>
      <c r="BA22">
        <v>0.22500000000000001</v>
      </c>
      <c r="BB22">
        <v>0.111</v>
      </c>
      <c r="BC22">
        <v>0.05</v>
      </c>
      <c r="BD22">
        <v>2.5999999999999999E-2</v>
      </c>
      <c r="BE22">
        <v>1.2999999999999999E-2</v>
      </c>
      <c r="BF22">
        <v>6.0000000000000001E-3</v>
      </c>
      <c r="BG22">
        <v>3.0000000000000001E-3</v>
      </c>
      <c r="BH22">
        <v>1E-3</v>
      </c>
    </row>
    <row r="23" spans="1:60" x14ac:dyDescent="0.3">
      <c r="A23">
        <v>14</v>
      </c>
      <c r="B23">
        <v>0.61499999999999999</v>
      </c>
      <c r="C23">
        <v>0.59599999999999997</v>
      </c>
      <c r="D23">
        <v>0.3952</v>
      </c>
      <c r="E23">
        <v>0.1255</v>
      </c>
      <c r="F23">
        <v>7.3200000000000001E-2</v>
      </c>
      <c r="G23">
        <v>8.4900000000000003E-2</v>
      </c>
      <c r="H23">
        <v>9.5299999999999996E-2</v>
      </c>
      <c r="I23">
        <v>0.1023</v>
      </c>
      <c r="J23">
        <v>0.1232</v>
      </c>
      <c r="K23">
        <v>0.1726</v>
      </c>
      <c r="L23">
        <v>0.24360000000000001</v>
      </c>
      <c r="M23">
        <v>0.32719999999999999</v>
      </c>
      <c r="N23">
        <v>0.41089999999999999</v>
      </c>
      <c r="O23">
        <v>0.48110000000000003</v>
      </c>
      <c r="P23">
        <v>0.52459999999999996</v>
      </c>
      <c r="Q23">
        <v>0.53520000000000001</v>
      </c>
      <c r="R23">
        <v>0.51390000000000002</v>
      </c>
      <c r="S23">
        <v>0.46329999999999999</v>
      </c>
      <c r="T23">
        <v>0.38290000000000002</v>
      </c>
      <c r="U23">
        <v>0.28999999999999998</v>
      </c>
      <c r="V23">
        <v>0.1888</v>
      </c>
      <c r="W23">
        <v>9.2700000000000005E-2</v>
      </c>
      <c r="X23">
        <v>4.1399999999999999E-2</v>
      </c>
      <c r="Y23">
        <v>2.1299999999999999E-2</v>
      </c>
      <c r="Z23">
        <v>1.09E-2</v>
      </c>
      <c r="AA23">
        <v>5.0000000000000001E-3</v>
      </c>
      <c r="AB23">
        <v>2.3999999999999998E-3</v>
      </c>
      <c r="AC23">
        <v>1.2999999999999999E-3</v>
      </c>
      <c r="AF23">
        <v>14</v>
      </c>
      <c r="AG23">
        <v>0.61499999999999999</v>
      </c>
      <c r="AH23">
        <v>0.59599999999999997</v>
      </c>
      <c r="AI23">
        <v>0.39500000000000002</v>
      </c>
      <c r="AJ23">
        <v>0.125</v>
      </c>
      <c r="AK23">
        <v>7.2999999999999995E-2</v>
      </c>
      <c r="AL23">
        <v>8.5000000000000006E-2</v>
      </c>
      <c r="AM23">
        <v>9.5000000000000001E-2</v>
      </c>
      <c r="AN23">
        <v>0.10199999999999999</v>
      </c>
      <c r="AO23">
        <v>0.123</v>
      </c>
      <c r="AP23">
        <v>0.17299999999999999</v>
      </c>
      <c r="AQ23">
        <v>0.24399999999999999</v>
      </c>
      <c r="AR23">
        <v>0.32700000000000001</v>
      </c>
      <c r="AS23">
        <v>0.41099999999999998</v>
      </c>
      <c r="AT23">
        <v>0.48099999999999998</v>
      </c>
      <c r="AU23">
        <v>0.52500000000000002</v>
      </c>
      <c r="AV23">
        <v>0.53500000000000003</v>
      </c>
      <c r="AW23">
        <v>0.51400000000000001</v>
      </c>
      <c r="AX23">
        <v>0.46300000000000002</v>
      </c>
      <c r="AY23">
        <v>0.38300000000000001</v>
      </c>
      <c r="AZ23">
        <v>0.28999999999999998</v>
      </c>
      <c r="BA23">
        <v>0.189</v>
      </c>
      <c r="BB23">
        <v>9.2999999999999999E-2</v>
      </c>
      <c r="BC23">
        <v>4.2000000000000003E-2</v>
      </c>
      <c r="BD23">
        <v>2.1000000000000001E-2</v>
      </c>
      <c r="BE23">
        <v>1.0999999999999999E-2</v>
      </c>
      <c r="BF23">
        <v>5.0000000000000001E-3</v>
      </c>
      <c r="BG23">
        <v>2E-3</v>
      </c>
      <c r="BH23">
        <v>1E-3</v>
      </c>
    </row>
    <row r="24" spans="1:60" x14ac:dyDescent="0.3">
      <c r="A24">
        <v>15</v>
      </c>
      <c r="B24">
        <v>0.51900000000000002</v>
      </c>
      <c r="C24">
        <v>0.5</v>
      </c>
      <c r="D24">
        <v>0.33079999999999998</v>
      </c>
      <c r="E24">
        <v>0.105</v>
      </c>
      <c r="F24">
        <v>6.1199999999999997E-2</v>
      </c>
      <c r="G24">
        <v>7.0999999999999994E-2</v>
      </c>
      <c r="H24">
        <v>7.9600000000000004E-2</v>
      </c>
      <c r="I24">
        <v>8.5400000000000004E-2</v>
      </c>
      <c r="J24">
        <v>0.1028</v>
      </c>
      <c r="K24">
        <v>0.14410000000000001</v>
      </c>
      <c r="L24">
        <v>0.20349999999999999</v>
      </c>
      <c r="M24">
        <v>0.27329999999999999</v>
      </c>
      <c r="N24">
        <v>0.34310000000000002</v>
      </c>
      <c r="O24">
        <v>0.40189999999999998</v>
      </c>
      <c r="P24">
        <v>0.43819999999999998</v>
      </c>
      <c r="Q24">
        <v>0.44690000000000002</v>
      </c>
      <c r="R24">
        <v>0.42909999999999998</v>
      </c>
      <c r="S24">
        <v>0.38679999999999998</v>
      </c>
      <c r="T24">
        <v>0.31979999999999997</v>
      </c>
      <c r="U24">
        <v>0.2422</v>
      </c>
      <c r="V24">
        <v>0.15770000000000001</v>
      </c>
      <c r="W24">
        <v>7.7399999999999997E-2</v>
      </c>
      <c r="X24">
        <v>3.4700000000000002E-2</v>
      </c>
      <c r="Y24">
        <v>1.7899999999999999E-2</v>
      </c>
      <c r="Z24">
        <v>9.1999999999999998E-3</v>
      </c>
      <c r="AA24">
        <v>4.3E-3</v>
      </c>
      <c r="AB24">
        <v>2.0999999999999999E-3</v>
      </c>
      <c r="AC24">
        <v>1.1000000000000001E-3</v>
      </c>
      <c r="AF24">
        <v>15</v>
      </c>
      <c r="AG24">
        <v>0.51900000000000002</v>
      </c>
      <c r="AH24">
        <v>0.5</v>
      </c>
      <c r="AI24">
        <v>0.33100000000000002</v>
      </c>
      <c r="AJ24">
        <v>0.105</v>
      </c>
      <c r="AK24">
        <v>6.0999999999999999E-2</v>
      </c>
      <c r="AL24">
        <v>7.0999999999999994E-2</v>
      </c>
      <c r="AM24">
        <v>0.08</v>
      </c>
      <c r="AN24">
        <v>8.5999999999999993E-2</v>
      </c>
      <c r="AO24">
        <v>0.10299999999999999</v>
      </c>
      <c r="AP24">
        <v>0.14399999999999999</v>
      </c>
      <c r="AQ24">
        <v>0.20300000000000001</v>
      </c>
      <c r="AR24">
        <v>0.27300000000000002</v>
      </c>
      <c r="AS24">
        <v>0.34300000000000003</v>
      </c>
      <c r="AT24">
        <v>0.40200000000000002</v>
      </c>
      <c r="AU24">
        <v>0.438</v>
      </c>
      <c r="AV24">
        <v>0.44700000000000001</v>
      </c>
      <c r="AW24">
        <v>0.42899999999999999</v>
      </c>
      <c r="AX24">
        <v>0.38700000000000001</v>
      </c>
      <c r="AY24">
        <v>0.32</v>
      </c>
      <c r="AZ24">
        <v>0.24199999999999999</v>
      </c>
      <c r="BA24">
        <v>0.158</v>
      </c>
      <c r="BB24">
        <v>7.6999999999999999E-2</v>
      </c>
      <c r="BC24">
        <v>3.5000000000000003E-2</v>
      </c>
      <c r="BD24">
        <v>1.7999999999999999E-2</v>
      </c>
      <c r="BE24">
        <v>8.9999999999999993E-3</v>
      </c>
      <c r="BF24">
        <v>4.0000000000000001E-3</v>
      </c>
      <c r="BG24">
        <v>2E-3</v>
      </c>
      <c r="BH24">
        <v>1E-3</v>
      </c>
    </row>
    <row r="25" spans="1:60" x14ac:dyDescent="0.3">
      <c r="A25">
        <v>16</v>
      </c>
      <c r="B25">
        <v>0.43690000000000001</v>
      </c>
      <c r="C25">
        <v>0.41909999999999997</v>
      </c>
      <c r="D25">
        <v>0.27710000000000001</v>
      </c>
      <c r="E25">
        <v>8.8300000000000003E-2</v>
      </c>
      <c r="F25">
        <v>5.1700000000000003E-2</v>
      </c>
      <c r="G25">
        <v>0.06</v>
      </c>
      <c r="H25">
        <v>6.7100000000000007E-2</v>
      </c>
      <c r="I25">
        <v>7.1800000000000003E-2</v>
      </c>
      <c r="J25">
        <v>8.6300000000000002E-2</v>
      </c>
      <c r="K25">
        <v>0.12089999999999999</v>
      </c>
      <c r="L25">
        <v>0.17069999999999999</v>
      </c>
      <c r="M25">
        <v>0.22919999999999999</v>
      </c>
      <c r="N25">
        <v>0.28770000000000001</v>
      </c>
      <c r="O25">
        <v>0.33700000000000002</v>
      </c>
      <c r="P25">
        <v>0.36709999999999998</v>
      </c>
      <c r="Q25">
        <v>0.37409999999999999</v>
      </c>
      <c r="R25">
        <v>0.35920000000000002</v>
      </c>
      <c r="S25">
        <v>0.32379999999999998</v>
      </c>
      <c r="T25">
        <v>0.26779999999999998</v>
      </c>
      <c r="U25">
        <v>0.20280000000000001</v>
      </c>
      <c r="V25">
        <v>0.1323</v>
      </c>
      <c r="W25">
        <v>6.5100000000000005E-2</v>
      </c>
      <c r="X25">
        <v>2.93E-2</v>
      </c>
      <c r="Y25">
        <v>1.5100000000000001E-2</v>
      </c>
      <c r="Z25">
        <v>7.7999999999999996E-3</v>
      </c>
      <c r="AA25">
        <v>3.5999999999999999E-3</v>
      </c>
      <c r="AB25">
        <v>1.8E-3</v>
      </c>
      <c r="AC25">
        <v>8.9999999999999998E-4</v>
      </c>
      <c r="AF25">
        <v>16</v>
      </c>
      <c r="AG25">
        <v>0.437</v>
      </c>
      <c r="AH25">
        <v>0.41899999999999998</v>
      </c>
      <c r="AI25">
        <v>0.27700000000000002</v>
      </c>
      <c r="AJ25">
        <v>8.7999999999999995E-2</v>
      </c>
      <c r="AK25">
        <v>5.1999999999999998E-2</v>
      </c>
      <c r="AL25">
        <v>0.06</v>
      </c>
      <c r="AM25">
        <v>6.7000000000000004E-2</v>
      </c>
      <c r="AN25">
        <v>7.1999999999999995E-2</v>
      </c>
      <c r="AO25">
        <v>8.5999999999999993E-2</v>
      </c>
      <c r="AP25">
        <v>0.121</v>
      </c>
      <c r="AQ25">
        <v>0.17100000000000001</v>
      </c>
      <c r="AR25">
        <v>0.22900000000000001</v>
      </c>
      <c r="AS25">
        <v>0.28799999999999998</v>
      </c>
      <c r="AT25">
        <v>0.33700000000000002</v>
      </c>
      <c r="AU25">
        <v>0.36699999999999999</v>
      </c>
      <c r="AV25">
        <v>0.374</v>
      </c>
      <c r="AW25">
        <v>0.35899999999999999</v>
      </c>
      <c r="AX25">
        <v>0.32400000000000001</v>
      </c>
      <c r="AY25">
        <v>0.26800000000000002</v>
      </c>
      <c r="AZ25">
        <v>0.20300000000000001</v>
      </c>
      <c r="BA25">
        <v>0.13200000000000001</v>
      </c>
      <c r="BB25">
        <v>6.5000000000000002E-2</v>
      </c>
      <c r="BC25">
        <v>2.9000000000000001E-2</v>
      </c>
      <c r="BD25">
        <v>1.4999999999999999E-2</v>
      </c>
      <c r="BE25">
        <v>8.0000000000000002E-3</v>
      </c>
      <c r="BF25">
        <v>4.0000000000000001E-3</v>
      </c>
      <c r="BG25">
        <v>2E-3</v>
      </c>
      <c r="BH25">
        <v>1E-3</v>
      </c>
    </row>
    <row r="26" spans="1:60" x14ac:dyDescent="0.3">
      <c r="A26">
        <v>17</v>
      </c>
      <c r="B26">
        <v>0.36909999999999998</v>
      </c>
      <c r="C26">
        <v>0.35389999999999999</v>
      </c>
      <c r="D26">
        <v>0.23380000000000001</v>
      </c>
      <c r="E26">
        <v>7.4700000000000003E-2</v>
      </c>
      <c r="F26">
        <v>4.41E-2</v>
      </c>
      <c r="G26">
        <v>5.0999999999999997E-2</v>
      </c>
      <c r="H26">
        <v>5.7099999999999998E-2</v>
      </c>
      <c r="I26">
        <v>6.0999999999999999E-2</v>
      </c>
      <c r="J26">
        <v>7.2800000000000004E-2</v>
      </c>
      <c r="K26">
        <v>0.10199999999999999</v>
      </c>
      <c r="L26">
        <v>0.14399999999999999</v>
      </c>
      <c r="M26">
        <v>0.19339999999999999</v>
      </c>
      <c r="N26">
        <v>0.2427</v>
      </c>
      <c r="O26">
        <v>0.28410000000000002</v>
      </c>
      <c r="P26">
        <v>0.30930000000000002</v>
      </c>
      <c r="Q26">
        <v>0.315</v>
      </c>
      <c r="R26">
        <v>0.30199999999999999</v>
      </c>
      <c r="S26">
        <v>0.27210000000000001</v>
      </c>
      <c r="T26">
        <v>0.22500000000000001</v>
      </c>
      <c r="U26">
        <v>0.17080000000000001</v>
      </c>
      <c r="V26">
        <v>0.1115</v>
      </c>
      <c r="W26">
        <v>5.5100000000000003E-2</v>
      </c>
      <c r="X26">
        <v>2.4899999999999999E-2</v>
      </c>
      <c r="Y26">
        <v>1.2999999999999999E-2</v>
      </c>
      <c r="Z26">
        <v>6.7000000000000002E-3</v>
      </c>
      <c r="AA26">
        <v>3.2000000000000002E-3</v>
      </c>
      <c r="AB26">
        <v>1.5E-3</v>
      </c>
      <c r="AC26">
        <v>6.9999999999999999E-4</v>
      </c>
      <c r="AF26">
        <v>17</v>
      </c>
      <c r="AG26">
        <v>0.36899999999999999</v>
      </c>
      <c r="AH26">
        <v>0.35399999999999998</v>
      </c>
      <c r="AI26">
        <v>0.23400000000000001</v>
      </c>
      <c r="AJ26">
        <v>7.4999999999999997E-2</v>
      </c>
      <c r="AK26">
        <v>4.3999999999999997E-2</v>
      </c>
      <c r="AL26">
        <v>5.0999999999999997E-2</v>
      </c>
      <c r="AM26">
        <v>5.7000000000000002E-2</v>
      </c>
      <c r="AN26">
        <v>6.0999999999999999E-2</v>
      </c>
      <c r="AO26">
        <v>7.2999999999999995E-2</v>
      </c>
      <c r="AP26">
        <v>0.10199999999999999</v>
      </c>
      <c r="AQ26">
        <v>0.14399999999999999</v>
      </c>
      <c r="AR26">
        <v>0.193</v>
      </c>
      <c r="AS26">
        <v>0.24299999999999999</v>
      </c>
      <c r="AT26">
        <v>0.28399999999999997</v>
      </c>
      <c r="AU26">
        <v>0.309</v>
      </c>
      <c r="AV26">
        <v>0.315</v>
      </c>
      <c r="AW26">
        <v>0.30199999999999999</v>
      </c>
      <c r="AX26">
        <v>0.27200000000000002</v>
      </c>
      <c r="AY26">
        <v>0.22500000000000001</v>
      </c>
      <c r="AZ26">
        <v>0.17100000000000001</v>
      </c>
      <c r="BA26">
        <v>0.112</v>
      </c>
      <c r="BB26">
        <v>5.5E-2</v>
      </c>
      <c r="BC26">
        <v>2.5000000000000001E-2</v>
      </c>
      <c r="BD26">
        <v>1.2999999999999999E-2</v>
      </c>
      <c r="BE26">
        <v>7.0000000000000001E-3</v>
      </c>
      <c r="BF26">
        <v>3.0000000000000001E-3</v>
      </c>
      <c r="BG26">
        <v>2E-3</v>
      </c>
      <c r="BH26">
        <v>1E-3</v>
      </c>
    </row>
    <row r="27" spans="1:60" x14ac:dyDescent="0.3">
      <c r="A27">
        <v>18</v>
      </c>
      <c r="B27">
        <v>0.314</v>
      </c>
      <c r="C27">
        <v>0.2999</v>
      </c>
      <c r="D27">
        <v>0.19819999999999999</v>
      </c>
      <c r="E27">
        <v>6.3700000000000007E-2</v>
      </c>
      <c r="F27">
        <v>3.78E-2</v>
      </c>
      <c r="G27">
        <v>4.3900000000000002E-2</v>
      </c>
      <c r="H27">
        <v>4.9000000000000002E-2</v>
      </c>
      <c r="I27">
        <v>5.1999999999999998E-2</v>
      </c>
      <c r="J27">
        <v>6.2E-2</v>
      </c>
      <c r="K27">
        <v>8.6800000000000002E-2</v>
      </c>
      <c r="L27">
        <v>0.1225</v>
      </c>
      <c r="M27">
        <v>0.1646</v>
      </c>
      <c r="N27">
        <v>0.20630000000000001</v>
      </c>
      <c r="O27">
        <v>0.2414</v>
      </c>
      <c r="P27">
        <v>0.2626</v>
      </c>
      <c r="Q27">
        <v>0.2671</v>
      </c>
      <c r="R27">
        <v>0.25609999999999999</v>
      </c>
      <c r="S27">
        <v>0.23069999999999999</v>
      </c>
      <c r="T27">
        <v>0.191</v>
      </c>
      <c r="U27">
        <v>0.1449</v>
      </c>
      <c r="V27">
        <v>9.4799999999999995E-2</v>
      </c>
      <c r="W27">
        <v>4.7E-2</v>
      </c>
      <c r="X27">
        <v>2.1399999999999999E-2</v>
      </c>
      <c r="Y27">
        <v>1.12E-2</v>
      </c>
      <c r="Z27">
        <v>5.7999999999999996E-3</v>
      </c>
      <c r="AA27">
        <v>2.7000000000000001E-3</v>
      </c>
      <c r="AB27">
        <v>1.2999999999999999E-3</v>
      </c>
      <c r="AC27">
        <v>5.9999999999999995E-4</v>
      </c>
      <c r="AF27">
        <v>18</v>
      </c>
      <c r="AG27">
        <v>0.314</v>
      </c>
      <c r="AH27">
        <v>0.3</v>
      </c>
      <c r="AI27">
        <v>0.19800000000000001</v>
      </c>
      <c r="AJ27">
        <v>6.4000000000000001E-2</v>
      </c>
      <c r="AK27">
        <v>3.7999999999999999E-2</v>
      </c>
      <c r="AL27">
        <v>4.3999999999999997E-2</v>
      </c>
      <c r="AM27">
        <v>4.9000000000000002E-2</v>
      </c>
      <c r="AN27">
        <v>5.1999999999999998E-2</v>
      </c>
      <c r="AO27">
        <v>6.2E-2</v>
      </c>
      <c r="AP27">
        <v>8.6999999999999994E-2</v>
      </c>
      <c r="AQ27">
        <v>0.122</v>
      </c>
      <c r="AR27">
        <v>0.16500000000000001</v>
      </c>
      <c r="AS27">
        <v>0.20599999999999999</v>
      </c>
      <c r="AT27">
        <v>0.24099999999999999</v>
      </c>
      <c r="AU27">
        <v>0.26300000000000001</v>
      </c>
      <c r="AV27">
        <v>0.26700000000000002</v>
      </c>
      <c r="AW27">
        <v>0.25600000000000001</v>
      </c>
      <c r="AX27">
        <v>0.23100000000000001</v>
      </c>
      <c r="AY27">
        <v>0.191</v>
      </c>
      <c r="AZ27">
        <v>0.14499999999999999</v>
      </c>
      <c r="BA27">
        <v>9.5000000000000001E-2</v>
      </c>
      <c r="BB27">
        <v>4.7E-2</v>
      </c>
      <c r="BC27">
        <v>2.1000000000000001E-2</v>
      </c>
      <c r="BD27">
        <v>1.0999999999999999E-2</v>
      </c>
      <c r="BE27">
        <v>6.0000000000000001E-3</v>
      </c>
      <c r="BF27">
        <v>3.0000000000000001E-3</v>
      </c>
      <c r="BG27">
        <v>1E-3</v>
      </c>
      <c r="BH27">
        <v>1E-3</v>
      </c>
    </row>
    <row r="28" spans="1:60" x14ac:dyDescent="0.3">
      <c r="A28">
        <v>19</v>
      </c>
      <c r="B28">
        <v>0.26900000000000002</v>
      </c>
      <c r="C28">
        <v>0.2571</v>
      </c>
      <c r="D28">
        <v>0.1699</v>
      </c>
      <c r="E28">
        <v>5.4800000000000001E-2</v>
      </c>
      <c r="F28">
        <v>3.2800000000000003E-2</v>
      </c>
      <c r="G28">
        <v>3.7999999999999999E-2</v>
      </c>
      <c r="H28">
        <v>4.24E-2</v>
      </c>
      <c r="I28">
        <v>4.4900000000000002E-2</v>
      </c>
      <c r="J28">
        <v>5.3199999999999997E-2</v>
      </c>
      <c r="K28">
        <v>7.4499999999999997E-2</v>
      </c>
      <c r="L28">
        <v>0.1051</v>
      </c>
      <c r="M28">
        <v>0.14119999999999999</v>
      </c>
      <c r="N28">
        <v>0.17699999999999999</v>
      </c>
      <c r="O28">
        <v>0.2069</v>
      </c>
      <c r="P28">
        <v>0.22489999999999999</v>
      </c>
      <c r="Q28">
        <v>0.2286</v>
      </c>
      <c r="R28">
        <v>0.21890000000000001</v>
      </c>
      <c r="S28">
        <v>0.1971</v>
      </c>
      <c r="T28">
        <v>0.16320000000000001</v>
      </c>
      <c r="U28">
        <v>0.1241</v>
      </c>
      <c r="V28">
        <v>8.1299999999999997E-2</v>
      </c>
      <c r="W28">
        <v>4.0399999999999998E-2</v>
      </c>
      <c r="X28">
        <v>1.8499999999999999E-2</v>
      </c>
      <c r="Y28">
        <v>9.7000000000000003E-3</v>
      </c>
      <c r="Z28">
        <v>5.1000000000000004E-3</v>
      </c>
      <c r="AA28">
        <v>2.3999999999999998E-3</v>
      </c>
      <c r="AB28">
        <v>1.1000000000000001E-3</v>
      </c>
      <c r="AC28">
        <v>5.0000000000000001E-4</v>
      </c>
      <c r="AF28">
        <v>19</v>
      </c>
      <c r="AG28">
        <v>0.26900000000000002</v>
      </c>
      <c r="AH28">
        <v>0.25700000000000001</v>
      </c>
      <c r="AI28">
        <v>0.17</v>
      </c>
      <c r="AJ28">
        <v>5.5E-2</v>
      </c>
      <c r="AK28">
        <v>3.3000000000000002E-2</v>
      </c>
      <c r="AL28">
        <v>3.7999999999999999E-2</v>
      </c>
      <c r="AM28">
        <v>4.2000000000000003E-2</v>
      </c>
      <c r="AN28">
        <v>4.4999999999999998E-2</v>
      </c>
      <c r="AO28">
        <v>5.2999999999999999E-2</v>
      </c>
      <c r="AP28">
        <v>7.3999999999999996E-2</v>
      </c>
      <c r="AQ28">
        <v>0.105</v>
      </c>
      <c r="AR28">
        <v>0.14099999999999999</v>
      </c>
      <c r="AS28">
        <v>0.17699999999999999</v>
      </c>
      <c r="AT28">
        <v>0.20699999999999999</v>
      </c>
      <c r="AU28">
        <v>0.22500000000000001</v>
      </c>
      <c r="AV28">
        <v>0.22900000000000001</v>
      </c>
      <c r="AW28">
        <v>0.219</v>
      </c>
      <c r="AX28">
        <v>0.19700000000000001</v>
      </c>
      <c r="AY28">
        <v>0.16300000000000001</v>
      </c>
      <c r="AZ28">
        <v>0.124</v>
      </c>
      <c r="BA28">
        <v>8.1000000000000003E-2</v>
      </c>
      <c r="BB28">
        <v>4.1000000000000002E-2</v>
      </c>
      <c r="BC28">
        <v>1.9E-2</v>
      </c>
      <c r="BD28">
        <v>0.01</v>
      </c>
      <c r="BE28">
        <v>5.0000000000000001E-3</v>
      </c>
      <c r="BF28">
        <v>2E-3</v>
      </c>
      <c r="BG28">
        <v>1E-3</v>
      </c>
      <c r="BH28">
        <v>1E-3</v>
      </c>
    </row>
    <row r="29" spans="1:60" x14ac:dyDescent="0.3">
      <c r="A29">
        <v>20</v>
      </c>
      <c r="B29">
        <v>0.2331</v>
      </c>
      <c r="C29">
        <v>0.222</v>
      </c>
      <c r="D29">
        <v>0.14660000000000001</v>
      </c>
      <c r="E29">
        <v>4.7500000000000001E-2</v>
      </c>
      <c r="F29">
        <v>2.86E-2</v>
      </c>
      <c r="G29">
        <v>3.3099999999999997E-2</v>
      </c>
      <c r="H29">
        <v>3.6900000000000002E-2</v>
      </c>
      <c r="I29">
        <v>3.9E-2</v>
      </c>
      <c r="J29">
        <v>4.6100000000000002E-2</v>
      </c>
      <c r="K29">
        <v>6.4399999999999999E-2</v>
      </c>
      <c r="L29">
        <v>9.0899999999999995E-2</v>
      </c>
      <c r="M29">
        <v>0.1222</v>
      </c>
      <c r="N29">
        <v>0.153</v>
      </c>
      <c r="O29">
        <v>0.1789</v>
      </c>
      <c r="P29">
        <v>0.19420000000000001</v>
      </c>
      <c r="Q29">
        <v>0.19719999999999999</v>
      </c>
      <c r="R29">
        <v>0.18870000000000001</v>
      </c>
      <c r="S29">
        <v>0.17</v>
      </c>
      <c r="T29">
        <v>0.14080000000000001</v>
      </c>
      <c r="U29">
        <v>0.1071</v>
      </c>
      <c r="V29">
        <v>7.0300000000000001E-2</v>
      </c>
      <c r="W29">
        <v>3.5099999999999999E-2</v>
      </c>
      <c r="X29">
        <v>1.6199999999999999E-2</v>
      </c>
      <c r="Y29">
        <v>8.5000000000000006E-3</v>
      </c>
      <c r="Z29">
        <v>4.4999999999999997E-3</v>
      </c>
      <c r="AA29">
        <v>2.0999999999999999E-3</v>
      </c>
      <c r="AB29">
        <v>1E-3</v>
      </c>
      <c r="AC29">
        <v>4.0000000000000002E-4</v>
      </c>
      <c r="AF29">
        <v>20</v>
      </c>
      <c r="AG29">
        <v>0.23300000000000001</v>
      </c>
      <c r="AH29">
        <v>0.222</v>
      </c>
      <c r="AI29">
        <v>0.14699999999999999</v>
      </c>
      <c r="AJ29">
        <v>4.8000000000000001E-2</v>
      </c>
      <c r="AK29">
        <v>2.9000000000000001E-2</v>
      </c>
      <c r="AL29">
        <v>3.3000000000000002E-2</v>
      </c>
      <c r="AM29">
        <v>3.6999999999999998E-2</v>
      </c>
      <c r="AN29">
        <v>3.9E-2</v>
      </c>
      <c r="AO29">
        <v>4.5999999999999999E-2</v>
      </c>
      <c r="AP29">
        <v>6.4000000000000001E-2</v>
      </c>
      <c r="AQ29">
        <v>9.0999999999999998E-2</v>
      </c>
      <c r="AR29">
        <v>0.122</v>
      </c>
      <c r="AS29">
        <v>0.153</v>
      </c>
      <c r="AT29">
        <v>0.17899999999999999</v>
      </c>
      <c r="AU29">
        <v>0.19400000000000001</v>
      </c>
      <c r="AV29">
        <v>0.19700000000000001</v>
      </c>
      <c r="AW29">
        <v>0.189</v>
      </c>
      <c r="AX29">
        <v>0.17</v>
      </c>
      <c r="AY29">
        <v>0.14099999999999999</v>
      </c>
      <c r="AZ29">
        <v>0.107</v>
      </c>
      <c r="BA29">
        <v>7.0000000000000007E-2</v>
      </c>
      <c r="BB29">
        <v>3.5000000000000003E-2</v>
      </c>
      <c r="BC29">
        <v>1.6E-2</v>
      </c>
      <c r="BD29">
        <v>8.9999999999999993E-3</v>
      </c>
      <c r="BE29">
        <v>4.0000000000000001E-3</v>
      </c>
      <c r="BF29">
        <v>2E-3</v>
      </c>
      <c r="BG29">
        <v>1E-3</v>
      </c>
      <c r="BH29">
        <v>1E-3</v>
      </c>
    </row>
    <row r="30" spans="1:60" x14ac:dyDescent="0.3">
      <c r="A30">
        <v>21</v>
      </c>
      <c r="B30">
        <v>0.20300000000000001</v>
      </c>
      <c r="C30">
        <v>0.19289999999999999</v>
      </c>
      <c r="D30">
        <v>0.12740000000000001</v>
      </c>
      <c r="E30">
        <v>4.1599999999999998E-2</v>
      </c>
      <c r="F30">
        <v>2.53E-2</v>
      </c>
      <c r="G30">
        <v>2.93E-2</v>
      </c>
      <c r="H30">
        <v>3.2599999999999997E-2</v>
      </c>
      <c r="I30">
        <v>3.4200000000000001E-2</v>
      </c>
      <c r="J30">
        <v>4.02E-2</v>
      </c>
      <c r="K30">
        <v>5.6099999999999997E-2</v>
      </c>
      <c r="L30">
        <v>7.9299999999999995E-2</v>
      </c>
      <c r="M30">
        <v>0.1065</v>
      </c>
      <c r="N30">
        <v>0.1333</v>
      </c>
      <c r="O30">
        <v>0.15570000000000001</v>
      </c>
      <c r="P30">
        <v>0.16880000000000001</v>
      </c>
      <c r="Q30">
        <v>0.17119999999999999</v>
      </c>
      <c r="R30">
        <v>0.1636</v>
      </c>
      <c r="S30">
        <v>0.14729999999999999</v>
      </c>
      <c r="T30">
        <v>0.1221</v>
      </c>
      <c r="U30">
        <v>9.2999999999999999E-2</v>
      </c>
      <c r="V30">
        <v>6.1199999999999997E-2</v>
      </c>
      <c r="W30">
        <v>3.0700000000000002E-2</v>
      </c>
      <c r="X30">
        <v>1.43E-2</v>
      </c>
      <c r="Y30">
        <v>7.6E-3</v>
      </c>
      <c r="Z30">
        <v>4.0000000000000001E-3</v>
      </c>
      <c r="AA30">
        <v>1.9E-3</v>
      </c>
      <c r="AB30">
        <v>8.9999999999999998E-4</v>
      </c>
      <c r="AC30">
        <v>2.9999999999999997E-4</v>
      </c>
      <c r="AF30">
        <v>21</v>
      </c>
      <c r="AG30">
        <v>0.20300000000000001</v>
      </c>
      <c r="AH30">
        <v>0.193</v>
      </c>
      <c r="AI30">
        <v>0.127</v>
      </c>
      <c r="AJ30">
        <v>4.2000000000000003E-2</v>
      </c>
      <c r="AK30">
        <v>2.5000000000000001E-2</v>
      </c>
      <c r="AL30">
        <v>2.9000000000000001E-2</v>
      </c>
      <c r="AM30">
        <v>3.3000000000000002E-2</v>
      </c>
      <c r="AN30">
        <v>3.4000000000000002E-2</v>
      </c>
      <c r="AO30">
        <v>0.04</v>
      </c>
      <c r="AP30">
        <v>5.6000000000000001E-2</v>
      </c>
      <c r="AQ30">
        <v>7.9000000000000001E-2</v>
      </c>
      <c r="AR30">
        <v>0.107</v>
      </c>
      <c r="AS30">
        <v>0.13300000000000001</v>
      </c>
      <c r="AT30">
        <v>0.156</v>
      </c>
      <c r="AU30">
        <v>0.16900000000000001</v>
      </c>
      <c r="AV30">
        <v>0.17100000000000001</v>
      </c>
      <c r="AW30">
        <v>0.16400000000000001</v>
      </c>
      <c r="AX30">
        <v>0.14699999999999999</v>
      </c>
      <c r="AY30">
        <v>0.122</v>
      </c>
      <c r="AZ30">
        <v>9.2999999999999999E-2</v>
      </c>
      <c r="BA30">
        <v>6.0999999999999999E-2</v>
      </c>
      <c r="BB30">
        <v>3.1E-2</v>
      </c>
      <c r="BC30">
        <v>1.4E-2</v>
      </c>
      <c r="BD30">
        <v>8.0000000000000002E-3</v>
      </c>
      <c r="BE30">
        <v>4.0000000000000001E-3</v>
      </c>
      <c r="BF30">
        <v>2E-3</v>
      </c>
      <c r="BG30">
        <v>1E-3</v>
      </c>
      <c r="BH30">
        <v>0</v>
      </c>
    </row>
    <row r="31" spans="1:60" x14ac:dyDescent="0.3">
      <c r="A31">
        <v>22</v>
      </c>
      <c r="B31">
        <v>0.17799999999999999</v>
      </c>
      <c r="C31">
        <v>0.16900000000000001</v>
      </c>
      <c r="D31">
        <v>0.11169999999999999</v>
      </c>
      <c r="E31">
        <v>3.6700000000000003E-2</v>
      </c>
      <c r="F31">
        <v>2.2499999999999999E-2</v>
      </c>
      <c r="G31">
        <v>2.6100000000000002E-2</v>
      </c>
      <c r="H31">
        <v>2.9000000000000001E-2</v>
      </c>
      <c r="I31">
        <v>3.0300000000000001E-2</v>
      </c>
      <c r="J31">
        <v>3.5499999999999997E-2</v>
      </c>
      <c r="K31">
        <v>4.9399999999999999E-2</v>
      </c>
      <c r="L31">
        <v>6.9800000000000001E-2</v>
      </c>
      <c r="M31">
        <v>9.3799999999999994E-2</v>
      </c>
      <c r="N31">
        <v>0.1173</v>
      </c>
      <c r="O31">
        <v>0.1368</v>
      </c>
      <c r="P31">
        <v>0.1482</v>
      </c>
      <c r="Q31">
        <v>0.15010000000000001</v>
      </c>
      <c r="R31">
        <v>0.14330000000000001</v>
      </c>
      <c r="S31">
        <v>0.129</v>
      </c>
      <c r="T31">
        <v>0.107</v>
      </c>
      <c r="U31">
        <v>8.1600000000000006E-2</v>
      </c>
      <c r="V31">
        <v>5.3800000000000001E-2</v>
      </c>
      <c r="W31">
        <v>2.7099999999999999E-2</v>
      </c>
      <c r="X31">
        <v>1.2699999999999999E-2</v>
      </c>
      <c r="Y31">
        <v>6.7999999999999996E-3</v>
      </c>
      <c r="Z31">
        <v>3.5999999999999999E-3</v>
      </c>
      <c r="AA31">
        <v>1.6999999999999999E-3</v>
      </c>
      <c r="AB31">
        <v>8.0000000000000004E-4</v>
      </c>
      <c r="AC31">
        <v>2.9999999999999997E-4</v>
      </c>
      <c r="AF31">
        <v>22</v>
      </c>
      <c r="AG31">
        <v>0.17799999999999999</v>
      </c>
      <c r="AH31">
        <v>0.16900000000000001</v>
      </c>
      <c r="AI31">
        <v>0.112</v>
      </c>
      <c r="AJ31">
        <v>3.6999999999999998E-2</v>
      </c>
      <c r="AK31">
        <v>2.1999999999999999E-2</v>
      </c>
      <c r="AL31">
        <v>2.5999999999999999E-2</v>
      </c>
      <c r="AM31">
        <v>2.9000000000000001E-2</v>
      </c>
      <c r="AN31">
        <v>0.03</v>
      </c>
      <c r="AO31">
        <v>3.5999999999999997E-2</v>
      </c>
      <c r="AP31">
        <v>4.9000000000000002E-2</v>
      </c>
      <c r="AQ31">
        <v>7.0000000000000007E-2</v>
      </c>
      <c r="AR31">
        <v>9.4E-2</v>
      </c>
      <c r="AS31">
        <v>0.11700000000000001</v>
      </c>
      <c r="AT31">
        <v>0.13700000000000001</v>
      </c>
      <c r="AU31">
        <v>0.14799999999999999</v>
      </c>
      <c r="AV31">
        <v>0.15</v>
      </c>
      <c r="AW31">
        <v>0.14299999999999999</v>
      </c>
      <c r="AX31">
        <v>0.129</v>
      </c>
      <c r="AY31">
        <v>0.107</v>
      </c>
      <c r="AZ31">
        <v>8.2000000000000003E-2</v>
      </c>
      <c r="BA31">
        <v>5.3999999999999999E-2</v>
      </c>
      <c r="BB31">
        <v>2.7E-2</v>
      </c>
      <c r="BC31">
        <v>1.2999999999999999E-2</v>
      </c>
      <c r="BD31">
        <v>7.0000000000000001E-3</v>
      </c>
      <c r="BE31">
        <v>4.0000000000000001E-3</v>
      </c>
      <c r="BF31">
        <v>2E-3</v>
      </c>
      <c r="BG31">
        <v>1E-3</v>
      </c>
      <c r="BH31">
        <v>0</v>
      </c>
    </row>
    <row r="32" spans="1:60" x14ac:dyDescent="0.3">
      <c r="A32">
        <v>23</v>
      </c>
      <c r="B32">
        <v>0.15690000000000001</v>
      </c>
      <c r="C32">
        <v>0.14929999999999999</v>
      </c>
      <c r="D32">
        <v>9.8599999999999993E-2</v>
      </c>
      <c r="E32">
        <v>3.2500000000000001E-2</v>
      </c>
      <c r="F32">
        <v>2.01E-2</v>
      </c>
      <c r="G32">
        <v>2.3300000000000001E-2</v>
      </c>
      <c r="H32">
        <v>2.5899999999999999E-2</v>
      </c>
      <c r="I32">
        <v>2.7E-2</v>
      </c>
      <c r="J32">
        <v>3.1399999999999997E-2</v>
      </c>
      <c r="K32">
        <v>4.3700000000000003E-2</v>
      </c>
      <c r="L32">
        <v>6.1699999999999998E-2</v>
      </c>
      <c r="M32">
        <v>8.3000000000000004E-2</v>
      </c>
      <c r="N32">
        <v>0.1038</v>
      </c>
      <c r="O32">
        <v>0.12089999999999999</v>
      </c>
      <c r="P32">
        <v>0.13089999999999999</v>
      </c>
      <c r="Q32">
        <v>0.13239999999999999</v>
      </c>
      <c r="R32">
        <v>0.12620000000000001</v>
      </c>
      <c r="S32">
        <v>0.11360000000000001</v>
      </c>
      <c r="T32">
        <v>9.4299999999999995E-2</v>
      </c>
      <c r="U32">
        <v>7.2099999999999997E-2</v>
      </c>
      <c r="V32">
        <v>4.7600000000000003E-2</v>
      </c>
      <c r="W32">
        <v>2.4E-2</v>
      </c>
      <c r="X32">
        <v>1.14E-2</v>
      </c>
      <c r="Y32">
        <v>6.1000000000000004E-3</v>
      </c>
      <c r="Z32">
        <v>3.2000000000000002E-3</v>
      </c>
      <c r="AA32">
        <v>1.5E-3</v>
      </c>
      <c r="AB32">
        <v>6.9999999999999999E-4</v>
      </c>
      <c r="AC32">
        <v>2.0000000000000001E-4</v>
      </c>
      <c r="AF32">
        <v>23</v>
      </c>
      <c r="AG32">
        <v>0.157</v>
      </c>
      <c r="AH32">
        <v>0.14899999999999999</v>
      </c>
      <c r="AI32">
        <v>9.9000000000000005E-2</v>
      </c>
      <c r="AJ32">
        <v>3.2000000000000001E-2</v>
      </c>
      <c r="AK32">
        <v>0.02</v>
      </c>
      <c r="AL32">
        <v>2.3E-2</v>
      </c>
      <c r="AM32">
        <v>2.5999999999999999E-2</v>
      </c>
      <c r="AN32">
        <v>2.7E-2</v>
      </c>
      <c r="AO32">
        <v>3.1E-2</v>
      </c>
      <c r="AP32">
        <v>4.3999999999999997E-2</v>
      </c>
      <c r="AQ32">
        <v>6.2E-2</v>
      </c>
      <c r="AR32">
        <v>8.3000000000000004E-2</v>
      </c>
      <c r="AS32">
        <v>0.104</v>
      </c>
      <c r="AT32">
        <v>0.121</v>
      </c>
      <c r="AU32">
        <v>0.13100000000000001</v>
      </c>
      <c r="AV32">
        <v>0.13200000000000001</v>
      </c>
      <c r="AW32">
        <v>0.126</v>
      </c>
      <c r="AX32">
        <v>0.114</v>
      </c>
      <c r="AY32">
        <v>9.4E-2</v>
      </c>
      <c r="AZ32">
        <v>7.1999999999999995E-2</v>
      </c>
      <c r="BA32">
        <v>4.8000000000000001E-2</v>
      </c>
      <c r="BB32">
        <v>2.4E-2</v>
      </c>
      <c r="BC32">
        <v>1.0999999999999999E-2</v>
      </c>
      <c r="BD32">
        <v>6.0000000000000001E-3</v>
      </c>
      <c r="BE32">
        <v>3.0000000000000001E-3</v>
      </c>
      <c r="BF32">
        <v>2E-3</v>
      </c>
      <c r="BG32">
        <v>1E-3</v>
      </c>
      <c r="BH32">
        <v>0</v>
      </c>
    </row>
    <row r="33" spans="1:60" x14ac:dyDescent="0.3">
      <c r="A33">
        <v>24</v>
      </c>
      <c r="B33">
        <v>0.14000000000000001</v>
      </c>
      <c r="C33">
        <v>0.13220000000000001</v>
      </c>
      <c r="D33">
        <v>8.7400000000000005E-2</v>
      </c>
      <c r="E33">
        <v>2.8899999999999999E-2</v>
      </c>
      <c r="F33">
        <v>1.7899999999999999E-2</v>
      </c>
      <c r="G33">
        <v>2.07E-2</v>
      </c>
      <c r="H33">
        <v>2.3E-2</v>
      </c>
      <c r="I33">
        <v>2.3900000000000001E-2</v>
      </c>
      <c r="J33">
        <v>2.7900000000000001E-2</v>
      </c>
      <c r="K33">
        <v>3.8800000000000001E-2</v>
      </c>
      <c r="L33">
        <v>5.4800000000000001E-2</v>
      </c>
      <c r="M33">
        <v>7.3700000000000002E-2</v>
      </c>
      <c r="N33">
        <v>9.2100000000000001E-2</v>
      </c>
      <c r="O33">
        <v>0.1074</v>
      </c>
      <c r="P33">
        <v>0.1162</v>
      </c>
      <c r="Q33">
        <v>0.11749999999999999</v>
      </c>
      <c r="R33">
        <v>0.11219999999999999</v>
      </c>
      <c r="S33">
        <v>0.10100000000000001</v>
      </c>
      <c r="T33">
        <v>8.3900000000000002E-2</v>
      </c>
      <c r="U33">
        <v>6.4000000000000001E-2</v>
      </c>
      <c r="V33">
        <v>4.2299999999999997E-2</v>
      </c>
      <c r="W33">
        <v>2.1399999999999999E-2</v>
      </c>
      <c r="X33">
        <v>1.01E-2</v>
      </c>
      <c r="Y33">
        <v>5.4000000000000003E-3</v>
      </c>
      <c r="Z33">
        <v>3.0000000000000001E-3</v>
      </c>
      <c r="AA33">
        <v>1.2999999999999999E-3</v>
      </c>
      <c r="AB33">
        <v>6.9999999999999999E-4</v>
      </c>
      <c r="AC33">
        <v>2.0000000000000001E-4</v>
      </c>
      <c r="AF33">
        <v>24</v>
      </c>
      <c r="AG33">
        <v>0.14000000000000001</v>
      </c>
      <c r="AH33">
        <v>0.13200000000000001</v>
      </c>
      <c r="AI33">
        <v>8.7999999999999995E-2</v>
      </c>
      <c r="AJ33">
        <v>2.9000000000000001E-2</v>
      </c>
      <c r="AK33">
        <v>1.7999999999999999E-2</v>
      </c>
      <c r="AL33">
        <v>2.1000000000000001E-2</v>
      </c>
      <c r="AM33">
        <v>2.3E-2</v>
      </c>
      <c r="AN33">
        <v>2.4E-2</v>
      </c>
      <c r="AO33">
        <v>2.8000000000000001E-2</v>
      </c>
      <c r="AP33">
        <v>3.9E-2</v>
      </c>
      <c r="AQ33">
        <v>5.5E-2</v>
      </c>
      <c r="AR33">
        <v>7.3999999999999996E-2</v>
      </c>
      <c r="AS33">
        <v>9.1999999999999998E-2</v>
      </c>
      <c r="AT33">
        <v>0.107</v>
      </c>
      <c r="AU33">
        <v>0.11600000000000001</v>
      </c>
      <c r="AV33">
        <v>0.11799999999999999</v>
      </c>
      <c r="AW33">
        <v>0.112</v>
      </c>
      <c r="AX33">
        <v>0.10100000000000001</v>
      </c>
      <c r="AY33">
        <v>8.4000000000000005E-2</v>
      </c>
      <c r="AZ33">
        <v>6.4000000000000001E-2</v>
      </c>
      <c r="BA33">
        <v>4.2000000000000003E-2</v>
      </c>
      <c r="BB33">
        <v>2.1000000000000001E-2</v>
      </c>
      <c r="BC33">
        <v>0.01</v>
      </c>
      <c r="BD33">
        <v>5.0000000000000001E-3</v>
      </c>
      <c r="BE33">
        <v>3.0000000000000001E-3</v>
      </c>
      <c r="BF33">
        <v>1E-3</v>
      </c>
      <c r="BG33">
        <v>1E-3</v>
      </c>
      <c r="BH33">
        <v>0</v>
      </c>
    </row>
    <row r="34" spans="1:60" x14ac:dyDescent="0.3">
      <c r="A34">
        <v>25</v>
      </c>
      <c r="B34">
        <v>0.12509999999999999</v>
      </c>
      <c r="C34">
        <v>0.1178</v>
      </c>
      <c r="D34">
        <v>7.8E-2</v>
      </c>
      <c r="E34">
        <v>2.5899999999999999E-2</v>
      </c>
      <c r="F34">
        <v>1.61E-2</v>
      </c>
      <c r="G34">
        <v>1.8700000000000001E-2</v>
      </c>
      <c r="H34">
        <v>2.07E-2</v>
      </c>
      <c r="I34">
        <v>2.1499999999999998E-2</v>
      </c>
      <c r="J34">
        <v>2.5000000000000001E-2</v>
      </c>
      <c r="K34">
        <v>3.4700000000000002E-2</v>
      </c>
      <c r="L34">
        <v>4.9000000000000002E-2</v>
      </c>
      <c r="M34">
        <v>6.6000000000000003E-2</v>
      </c>
      <c r="N34">
        <v>8.2400000000000001E-2</v>
      </c>
      <c r="O34">
        <v>9.6000000000000002E-2</v>
      </c>
      <c r="P34">
        <v>0.1038</v>
      </c>
      <c r="Q34">
        <v>0.10489999999999999</v>
      </c>
      <c r="R34">
        <v>0.10009999999999999</v>
      </c>
      <c r="S34">
        <v>9.01E-2</v>
      </c>
      <c r="T34">
        <v>7.4899999999999994E-2</v>
      </c>
      <c r="U34">
        <v>5.7099999999999998E-2</v>
      </c>
      <c r="V34">
        <v>3.7900000000000003E-2</v>
      </c>
      <c r="W34">
        <v>1.9099999999999999E-2</v>
      </c>
      <c r="X34">
        <v>9.1999999999999998E-3</v>
      </c>
      <c r="Y34">
        <v>4.8999999999999998E-3</v>
      </c>
      <c r="Z34">
        <v>2.7000000000000001E-3</v>
      </c>
      <c r="AA34">
        <v>1.1000000000000001E-3</v>
      </c>
      <c r="AB34">
        <v>5.9999999999999995E-4</v>
      </c>
      <c r="AC34">
        <v>2.0000000000000001E-4</v>
      </c>
      <c r="AF34">
        <v>25</v>
      </c>
      <c r="AG34">
        <v>0.125</v>
      </c>
      <c r="AH34">
        <v>0.11799999999999999</v>
      </c>
      <c r="AI34">
        <v>7.8E-2</v>
      </c>
      <c r="AJ34">
        <v>2.5999999999999999E-2</v>
      </c>
      <c r="AK34">
        <v>1.6E-2</v>
      </c>
      <c r="AL34">
        <v>1.9E-2</v>
      </c>
      <c r="AM34">
        <v>2.1000000000000001E-2</v>
      </c>
      <c r="AN34">
        <v>2.1000000000000001E-2</v>
      </c>
      <c r="AO34">
        <v>2.5000000000000001E-2</v>
      </c>
      <c r="AP34">
        <v>3.5000000000000003E-2</v>
      </c>
      <c r="AQ34">
        <v>4.9000000000000002E-2</v>
      </c>
      <c r="AR34">
        <v>6.6000000000000003E-2</v>
      </c>
      <c r="AS34">
        <v>8.2000000000000003E-2</v>
      </c>
      <c r="AT34">
        <v>9.6000000000000002E-2</v>
      </c>
      <c r="AU34">
        <v>0.104</v>
      </c>
      <c r="AV34">
        <v>0.105</v>
      </c>
      <c r="AW34">
        <v>0.1</v>
      </c>
      <c r="AX34">
        <v>0.09</v>
      </c>
      <c r="AY34">
        <v>7.4999999999999997E-2</v>
      </c>
      <c r="AZ34">
        <v>5.7000000000000002E-2</v>
      </c>
      <c r="BA34">
        <v>3.7999999999999999E-2</v>
      </c>
      <c r="BB34">
        <v>1.9E-2</v>
      </c>
      <c r="BC34">
        <v>8.9999999999999993E-3</v>
      </c>
      <c r="BD34">
        <v>5.0000000000000001E-3</v>
      </c>
      <c r="BE34">
        <v>3.0000000000000001E-3</v>
      </c>
      <c r="BF34">
        <v>1E-3</v>
      </c>
      <c r="BG34">
        <v>1E-3</v>
      </c>
      <c r="BH34">
        <v>0</v>
      </c>
    </row>
    <row r="35" spans="1:60" x14ac:dyDescent="0.3">
      <c r="A35">
        <v>26</v>
      </c>
      <c r="B35">
        <v>0.11210000000000001</v>
      </c>
      <c r="C35">
        <v>0.10580000000000001</v>
      </c>
      <c r="D35">
        <v>7.0000000000000007E-2</v>
      </c>
      <c r="E35">
        <v>2.3199999999999998E-2</v>
      </c>
      <c r="F35">
        <v>1.4500000000000001E-2</v>
      </c>
      <c r="G35">
        <v>1.6799999999999999E-2</v>
      </c>
      <c r="H35">
        <v>1.8599999999999998E-2</v>
      </c>
      <c r="I35">
        <v>1.9300000000000001E-2</v>
      </c>
      <c r="J35">
        <v>2.2499999999999999E-2</v>
      </c>
      <c r="K35">
        <v>3.1199999999999999E-2</v>
      </c>
      <c r="L35">
        <v>4.3999999999999997E-2</v>
      </c>
      <c r="M35">
        <v>5.9200000000000003E-2</v>
      </c>
      <c r="N35">
        <v>7.3899999999999993E-2</v>
      </c>
      <c r="O35">
        <v>8.6099999999999996E-2</v>
      </c>
      <c r="P35">
        <v>9.3100000000000002E-2</v>
      </c>
      <c r="Q35">
        <v>9.4100000000000003E-2</v>
      </c>
      <c r="R35">
        <v>8.9700000000000002E-2</v>
      </c>
      <c r="S35">
        <v>8.0799999999999997E-2</v>
      </c>
      <c r="T35">
        <v>6.7100000000000007E-2</v>
      </c>
      <c r="U35">
        <v>5.1299999999999998E-2</v>
      </c>
      <c r="V35">
        <v>3.4000000000000002E-2</v>
      </c>
      <c r="W35">
        <v>1.72E-2</v>
      </c>
      <c r="X35">
        <v>8.2000000000000007E-3</v>
      </c>
      <c r="Y35">
        <v>4.4000000000000003E-3</v>
      </c>
      <c r="Z35">
        <v>2.3999999999999998E-3</v>
      </c>
      <c r="AA35">
        <v>1.1000000000000001E-3</v>
      </c>
      <c r="AB35">
        <v>5.0000000000000001E-4</v>
      </c>
      <c r="AC35">
        <v>1E-4</v>
      </c>
      <c r="AF35">
        <v>26</v>
      </c>
      <c r="AG35">
        <v>0.112</v>
      </c>
      <c r="AH35">
        <v>0.106</v>
      </c>
      <c r="AI35">
        <v>7.0000000000000007E-2</v>
      </c>
      <c r="AJ35">
        <v>2.3E-2</v>
      </c>
      <c r="AK35">
        <v>1.4999999999999999E-2</v>
      </c>
      <c r="AL35">
        <v>1.7000000000000001E-2</v>
      </c>
      <c r="AM35">
        <v>1.9E-2</v>
      </c>
      <c r="AN35">
        <v>1.9E-2</v>
      </c>
      <c r="AO35">
        <v>2.3E-2</v>
      </c>
      <c r="AP35">
        <v>3.1E-2</v>
      </c>
      <c r="AQ35">
        <v>4.3999999999999997E-2</v>
      </c>
      <c r="AR35">
        <v>5.8999999999999997E-2</v>
      </c>
      <c r="AS35">
        <v>7.3999999999999996E-2</v>
      </c>
      <c r="AT35">
        <v>8.5999999999999993E-2</v>
      </c>
      <c r="AU35">
        <v>9.2999999999999999E-2</v>
      </c>
      <c r="AV35">
        <v>9.4E-2</v>
      </c>
      <c r="AW35">
        <v>0.09</v>
      </c>
      <c r="AX35">
        <v>8.1000000000000003E-2</v>
      </c>
      <c r="AY35">
        <v>6.7000000000000004E-2</v>
      </c>
      <c r="AZ35">
        <v>5.0999999999999997E-2</v>
      </c>
      <c r="BA35">
        <v>3.4000000000000002E-2</v>
      </c>
      <c r="BB35">
        <v>1.7000000000000001E-2</v>
      </c>
      <c r="BC35">
        <v>8.0000000000000002E-3</v>
      </c>
      <c r="BD35">
        <v>4.0000000000000001E-3</v>
      </c>
      <c r="BE35">
        <v>2E-3</v>
      </c>
      <c r="BF35">
        <v>1E-3</v>
      </c>
      <c r="BG35">
        <v>1E-3</v>
      </c>
      <c r="BH35">
        <v>0</v>
      </c>
    </row>
    <row r="36" spans="1:60" x14ac:dyDescent="0.3">
      <c r="A36">
        <v>27</v>
      </c>
      <c r="B36">
        <v>0.10100000000000001</v>
      </c>
      <c r="C36">
        <v>9.5799999999999996E-2</v>
      </c>
      <c r="D36">
        <v>6.3399999999999998E-2</v>
      </c>
      <c r="E36">
        <v>2.1100000000000001E-2</v>
      </c>
      <c r="F36">
        <v>1.32E-2</v>
      </c>
      <c r="G36">
        <v>1.52E-2</v>
      </c>
      <c r="H36">
        <v>1.7000000000000001E-2</v>
      </c>
      <c r="I36">
        <v>1.7600000000000001E-2</v>
      </c>
      <c r="J36">
        <v>2.0299999999999999E-2</v>
      </c>
      <c r="K36">
        <v>2.8199999999999999E-2</v>
      </c>
      <c r="L36">
        <v>3.9899999999999998E-2</v>
      </c>
      <c r="M36">
        <v>5.3699999999999998E-2</v>
      </c>
      <c r="N36">
        <v>6.7000000000000004E-2</v>
      </c>
      <c r="O36">
        <v>7.8E-2</v>
      </c>
      <c r="P36">
        <v>8.43E-2</v>
      </c>
      <c r="Q36">
        <v>8.5099999999999995E-2</v>
      </c>
      <c r="R36">
        <v>8.1000000000000003E-2</v>
      </c>
      <c r="S36">
        <v>7.2900000000000006E-2</v>
      </c>
      <c r="T36">
        <v>6.0600000000000001E-2</v>
      </c>
      <c r="U36">
        <v>4.6399999999999997E-2</v>
      </c>
      <c r="V36">
        <v>3.0800000000000001E-2</v>
      </c>
      <c r="W36">
        <v>1.5599999999999999E-2</v>
      </c>
      <c r="X36">
        <v>7.4999999999999997E-3</v>
      </c>
      <c r="Y36">
        <v>4.1000000000000003E-3</v>
      </c>
      <c r="Z36">
        <v>2.2000000000000001E-3</v>
      </c>
      <c r="AA36">
        <v>1E-3</v>
      </c>
      <c r="AB36">
        <v>5.0000000000000001E-4</v>
      </c>
      <c r="AC36">
        <v>0</v>
      </c>
      <c r="AF36">
        <v>27</v>
      </c>
      <c r="AG36">
        <v>0.10100000000000001</v>
      </c>
      <c r="AH36">
        <v>9.6000000000000002E-2</v>
      </c>
      <c r="AI36">
        <v>6.3E-2</v>
      </c>
      <c r="AJ36">
        <v>2.1000000000000001E-2</v>
      </c>
      <c r="AK36">
        <v>1.2999999999999999E-2</v>
      </c>
      <c r="AL36">
        <v>1.4999999999999999E-2</v>
      </c>
      <c r="AM36">
        <v>1.7000000000000001E-2</v>
      </c>
      <c r="AN36">
        <v>1.7999999999999999E-2</v>
      </c>
      <c r="AO36">
        <v>0.02</v>
      </c>
      <c r="AP36">
        <v>2.8000000000000001E-2</v>
      </c>
      <c r="AQ36">
        <v>0.04</v>
      </c>
      <c r="AR36">
        <v>5.3999999999999999E-2</v>
      </c>
      <c r="AS36">
        <v>6.7000000000000004E-2</v>
      </c>
      <c r="AT36">
        <v>7.8E-2</v>
      </c>
      <c r="AU36">
        <v>8.4000000000000005E-2</v>
      </c>
      <c r="AV36">
        <v>8.5000000000000006E-2</v>
      </c>
      <c r="AW36">
        <v>8.1000000000000003E-2</v>
      </c>
      <c r="AX36">
        <v>7.2999999999999995E-2</v>
      </c>
      <c r="AY36">
        <v>6.0999999999999999E-2</v>
      </c>
      <c r="AZ36">
        <v>4.5999999999999999E-2</v>
      </c>
      <c r="BA36">
        <v>3.1E-2</v>
      </c>
      <c r="BB36">
        <v>1.6E-2</v>
      </c>
      <c r="BC36">
        <v>8.0000000000000002E-3</v>
      </c>
      <c r="BD36">
        <v>4.0000000000000001E-3</v>
      </c>
      <c r="BE36">
        <v>2E-3</v>
      </c>
      <c r="BF36">
        <v>1E-3</v>
      </c>
      <c r="BG36">
        <v>0</v>
      </c>
      <c r="BH36">
        <v>0</v>
      </c>
    </row>
    <row r="37" spans="1:60" x14ac:dyDescent="0.3">
      <c r="A37">
        <v>28</v>
      </c>
      <c r="B37">
        <v>9.1999999999999998E-2</v>
      </c>
      <c r="C37">
        <v>8.6800000000000002E-2</v>
      </c>
      <c r="D37">
        <v>5.74E-2</v>
      </c>
      <c r="E37">
        <v>1.9199999999999998E-2</v>
      </c>
      <c r="F37">
        <v>1.21E-2</v>
      </c>
      <c r="G37">
        <v>1.4E-2</v>
      </c>
      <c r="H37">
        <v>1.5599999999999999E-2</v>
      </c>
      <c r="I37">
        <v>1.6E-2</v>
      </c>
      <c r="J37">
        <v>1.8499999999999999E-2</v>
      </c>
      <c r="K37">
        <v>2.5600000000000001E-2</v>
      </c>
      <c r="L37">
        <v>3.6200000000000003E-2</v>
      </c>
      <c r="M37">
        <v>4.8800000000000003E-2</v>
      </c>
      <c r="N37">
        <v>6.08E-2</v>
      </c>
      <c r="O37">
        <v>7.0699999999999999E-2</v>
      </c>
      <c r="P37">
        <v>7.6399999999999996E-2</v>
      </c>
      <c r="Q37">
        <v>7.6999999999999999E-2</v>
      </c>
      <c r="R37">
        <v>7.3300000000000004E-2</v>
      </c>
      <c r="S37">
        <v>6.59E-2</v>
      </c>
      <c r="T37">
        <v>5.4800000000000001E-2</v>
      </c>
      <c r="U37">
        <v>4.2000000000000003E-2</v>
      </c>
      <c r="V37">
        <v>2.7900000000000001E-2</v>
      </c>
      <c r="W37">
        <v>1.4200000000000001E-2</v>
      </c>
      <c r="X37">
        <v>6.8999999999999999E-3</v>
      </c>
      <c r="Y37">
        <v>3.7000000000000002E-3</v>
      </c>
      <c r="Z37">
        <v>2.0999999999999999E-3</v>
      </c>
      <c r="AA37">
        <v>8.9999999999999998E-4</v>
      </c>
      <c r="AB37">
        <v>4.0000000000000002E-4</v>
      </c>
      <c r="AC37">
        <v>0</v>
      </c>
      <c r="AF37">
        <v>28</v>
      </c>
      <c r="AG37">
        <v>9.1999999999999998E-2</v>
      </c>
      <c r="AH37">
        <v>8.6999999999999994E-2</v>
      </c>
      <c r="AI37">
        <v>5.7000000000000002E-2</v>
      </c>
      <c r="AJ37">
        <v>1.9E-2</v>
      </c>
      <c r="AK37">
        <v>1.2E-2</v>
      </c>
      <c r="AL37">
        <v>1.4E-2</v>
      </c>
      <c r="AM37">
        <v>1.4999999999999999E-2</v>
      </c>
      <c r="AN37">
        <v>1.6E-2</v>
      </c>
      <c r="AO37">
        <v>1.9E-2</v>
      </c>
      <c r="AP37">
        <v>2.5999999999999999E-2</v>
      </c>
      <c r="AQ37">
        <v>3.5999999999999997E-2</v>
      </c>
      <c r="AR37">
        <v>4.9000000000000002E-2</v>
      </c>
      <c r="AS37">
        <v>6.0999999999999999E-2</v>
      </c>
      <c r="AT37">
        <v>7.0999999999999994E-2</v>
      </c>
      <c r="AU37">
        <v>7.5999999999999998E-2</v>
      </c>
      <c r="AV37">
        <v>7.6999999999999999E-2</v>
      </c>
      <c r="AW37">
        <v>7.2999999999999995E-2</v>
      </c>
      <c r="AX37">
        <v>6.6000000000000003E-2</v>
      </c>
      <c r="AY37">
        <v>5.5E-2</v>
      </c>
      <c r="AZ37">
        <v>4.2000000000000003E-2</v>
      </c>
      <c r="BA37">
        <v>2.8000000000000001E-2</v>
      </c>
      <c r="BB37">
        <v>1.4E-2</v>
      </c>
      <c r="BC37">
        <v>7.0000000000000001E-3</v>
      </c>
      <c r="BD37">
        <v>4.0000000000000001E-3</v>
      </c>
      <c r="BE37">
        <v>2E-3</v>
      </c>
      <c r="BF37">
        <v>1E-3</v>
      </c>
      <c r="BG37">
        <v>0</v>
      </c>
      <c r="BH37">
        <v>0</v>
      </c>
    </row>
    <row r="38" spans="1:60" x14ac:dyDescent="0.3">
      <c r="A38">
        <v>29</v>
      </c>
      <c r="B38">
        <v>8.4000000000000005E-2</v>
      </c>
      <c r="C38">
        <v>7.9000000000000001E-2</v>
      </c>
      <c r="D38">
        <v>5.2200000000000003E-2</v>
      </c>
      <c r="E38">
        <v>1.7399999999999999E-2</v>
      </c>
      <c r="F38">
        <v>1.09E-2</v>
      </c>
      <c r="G38">
        <v>1.26E-2</v>
      </c>
      <c r="H38">
        <v>1.4E-2</v>
      </c>
      <c r="I38">
        <v>1.4500000000000001E-2</v>
      </c>
      <c r="J38">
        <v>1.6799999999999999E-2</v>
      </c>
      <c r="K38">
        <v>2.3300000000000001E-2</v>
      </c>
      <c r="L38">
        <v>3.2800000000000003E-2</v>
      </c>
      <c r="M38">
        <v>4.4299999999999999E-2</v>
      </c>
      <c r="N38">
        <v>5.5199999999999999E-2</v>
      </c>
      <c r="O38">
        <v>6.4299999999999996E-2</v>
      </c>
      <c r="P38">
        <v>6.9400000000000003E-2</v>
      </c>
      <c r="Q38">
        <v>7.0000000000000007E-2</v>
      </c>
      <c r="R38">
        <v>6.6699999999999995E-2</v>
      </c>
      <c r="S38">
        <v>6.0100000000000001E-2</v>
      </c>
      <c r="T38">
        <v>0.05</v>
      </c>
      <c r="U38">
        <v>3.8199999999999998E-2</v>
      </c>
      <c r="V38">
        <v>2.5399999999999999E-2</v>
      </c>
      <c r="W38">
        <v>1.29E-2</v>
      </c>
      <c r="X38">
        <v>6.1999999999999998E-3</v>
      </c>
      <c r="Y38">
        <v>3.3999999999999998E-3</v>
      </c>
      <c r="Z38">
        <v>1.9E-3</v>
      </c>
      <c r="AA38">
        <v>8.0000000000000004E-4</v>
      </c>
      <c r="AB38">
        <v>4.0000000000000002E-4</v>
      </c>
      <c r="AC38">
        <v>0</v>
      </c>
      <c r="AF38">
        <v>29</v>
      </c>
      <c r="AG38">
        <v>8.4000000000000005E-2</v>
      </c>
      <c r="AH38">
        <v>7.9000000000000001E-2</v>
      </c>
      <c r="AI38">
        <v>5.1999999999999998E-2</v>
      </c>
      <c r="AJ38">
        <v>1.7000000000000001E-2</v>
      </c>
      <c r="AK38">
        <v>1.0999999999999999E-2</v>
      </c>
      <c r="AL38">
        <v>1.2999999999999999E-2</v>
      </c>
      <c r="AM38">
        <v>1.4E-2</v>
      </c>
      <c r="AN38">
        <v>1.4999999999999999E-2</v>
      </c>
      <c r="AO38">
        <v>1.7000000000000001E-2</v>
      </c>
      <c r="AP38">
        <v>2.3E-2</v>
      </c>
      <c r="AQ38">
        <v>3.3000000000000002E-2</v>
      </c>
      <c r="AR38">
        <v>4.3999999999999997E-2</v>
      </c>
      <c r="AS38">
        <v>5.5E-2</v>
      </c>
      <c r="AT38">
        <v>6.4000000000000001E-2</v>
      </c>
      <c r="AU38">
        <v>7.0000000000000007E-2</v>
      </c>
      <c r="AV38">
        <v>7.0000000000000007E-2</v>
      </c>
      <c r="AW38">
        <v>6.7000000000000004E-2</v>
      </c>
      <c r="AX38">
        <v>0.06</v>
      </c>
      <c r="AY38">
        <v>0.05</v>
      </c>
      <c r="AZ38">
        <v>3.7999999999999999E-2</v>
      </c>
      <c r="BA38">
        <v>2.5000000000000001E-2</v>
      </c>
      <c r="BB38">
        <v>1.2999999999999999E-2</v>
      </c>
      <c r="BC38">
        <v>6.0000000000000001E-3</v>
      </c>
      <c r="BD38">
        <v>3.0000000000000001E-3</v>
      </c>
      <c r="BE38">
        <v>2E-3</v>
      </c>
      <c r="BF38">
        <v>1E-3</v>
      </c>
      <c r="BG38">
        <v>0</v>
      </c>
      <c r="BH38">
        <v>0</v>
      </c>
    </row>
    <row r="39" spans="1:60" x14ac:dyDescent="0.3">
      <c r="A39">
        <v>30</v>
      </c>
      <c r="B39">
        <v>7.5999999999999998E-2</v>
      </c>
      <c r="C39">
        <v>7.2099999999999997E-2</v>
      </c>
      <c r="D39">
        <v>4.7699999999999999E-2</v>
      </c>
      <c r="E39">
        <v>1.6E-2</v>
      </c>
      <c r="F39">
        <v>1.01E-2</v>
      </c>
      <c r="G39">
        <v>1.1599999999999999E-2</v>
      </c>
      <c r="H39">
        <v>1.2999999999999999E-2</v>
      </c>
      <c r="I39">
        <v>1.34E-2</v>
      </c>
      <c r="J39">
        <v>1.55E-2</v>
      </c>
      <c r="K39">
        <v>2.1399999999999999E-2</v>
      </c>
      <c r="L39">
        <v>3.0200000000000001E-2</v>
      </c>
      <c r="M39">
        <v>4.0800000000000003E-2</v>
      </c>
      <c r="N39">
        <v>5.0799999999999998E-2</v>
      </c>
      <c r="O39">
        <v>5.8999999999999997E-2</v>
      </c>
      <c r="P39">
        <v>6.3700000000000007E-2</v>
      </c>
      <c r="Q39">
        <v>6.4199999999999993E-2</v>
      </c>
      <c r="R39">
        <v>6.1100000000000002E-2</v>
      </c>
      <c r="S39">
        <v>5.5E-2</v>
      </c>
      <c r="T39">
        <v>4.58E-2</v>
      </c>
      <c r="U39">
        <v>3.5099999999999999E-2</v>
      </c>
      <c r="V39">
        <v>2.3300000000000001E-2</v>
      </c>
      <c r="W39">
        <v>1.18E-2</v>
      </c>
      <c r="X39">
        <v>5.7999999999999996E-3</v>
      </c>
      <c r="Y39">
        <v>3.0999999999999999E-3</v>
      </c>
      <c r="Z39">
        <v>1.8E-3</v>
      </c>
      <c r="AA39">
        <v>8.0000000000000004E-4</v>
      </c>
      <c r="AB39">
        <v>4.0000000000000002E-4</v>
      </c>
      <c r="AC39">
        <v>0</v>
      </c>
      <c r="AF39">
        <v>30</v>
      </c>
      <c r="AG39">
        <v>7.5999999999999998E-2</v>
      </c>
      <c r="AH39">
        <v>7.1999999999999995E-2</v>
      </c>
      <c r="AI39">
        <v>4.8000000000000001E-2</v>
      </c>
      <c r="AJ39">
        <v>1.6E-2</v>
      </c>
      <c r="AK39">
        <v>0.01</v>
      </c>
      <c r="AL39">
        <v>1.2E-2</v>
      </c>
      <c r="AM39">
        <v>1.2999999999999999E-2</v>
      </c>
      <c r="AN39">
        <v>1.2999999999999999E-2</v>
      </c>
      <c r="AO39">
        <v>1.4999999999999999E-2</v>
      </c>
      <c r="AP39">
        <v>2.1000000000000001E-2</v>
      </c>
      <c r="AQ39">
        <v>0.03</v>
      </c>
      <c r="AR39">
        <v>4.1000000000000002E-2</v>
      </c>
      <c r="AS39">
        <v>5.0999999999999997E-2</v>
      </c>
      <c r="AT39">
        <v>5.8999999999999997E-2</v>
      </c>
      <c r="AU39">
        <v>6.4000000000000001E-2</v>
      </c>
      <c r="AV39">
        <v>6.4000000000000001E-2</v>
      </c>
      <c r="AW39">
        <v>6.0999999999999999E-2</v>
      </c>
      <c r="AX39">
        <v>5.5E-2</v>
      </c>
      <c r="AY39">
        <v>4.5999999999999999E-2</v>
      </c>
      <c r="AZ39">
        <v>3.5000000000000003E-2</v>
      </c>
      <c r="BA39">
        <v>2.3E-2</v>
      </c>
      <c r="BB39">
        <v>1.2E-2</v>
      </c>
      <c r="BC39">
        <v>6.0000000000000001E-3</v>
      </c>
      <c r="BD39">
        <v>3.0000000000000001E-3</v>
      </c>
      <c r="BE39">
        <v>2E-3</v>
      </c>
      <c r="BF39">
        <v>1E-3</v>
      </c>
      <c r="BG39">
        <v>0</v>
      </c>
      <c r="BH39">
        <v>0</v>
      </c>
    </row>
    <row r="41" spans="1:60" x14ac:dyDescent="0.3">
      <c r="A41" s="1" t="s">
        <v>5</v>
      </c>
      <c r="B41" t="s">
        <v>6</v>
      </c>
    </row>
    <row r="42" spans="1:60" x14ac:dyDescent="0.3">
      <c r="A42">
        <v>1</v>
      </c>
      <c r="B42">
        <v>6.0000000000000001E-3</v>
      </c>
      <c r="C42">
        <v>0.04</v>
      </c>
      <c r="D42">
        <v>0.15890000000000001</v>
      </c>
      <c r="E42">
        <v>0.36699999999999999</v>
      </c>
      <c r="F42">
        <v>0.55200000000000005</v>
      </c>
      <c r="G42">
        <v>0.63400000000000001</v>
      </c>
      <c r="H42">
        <v>0.68700000000000006</v>
      </c>
      <c r="I42">
        <v>0.79500000000000004</v>
      </c>
      <c r="J42">
        <v>0.91390000000000005</v>
      </c>
      <c r="K42">
        <v>0.96009999999999995</v>
      </c>
      <c r="L42">
        <v>0.92400000000000004</v>
      </c>
      <c r="M42">
        <v>0.83399999999999996</v>
      </c>
      <c r="N42">
        <v>0.72489999999999999</v>
      </c>
      <c r="O42">
        <v>0.61499999999999999</v>
      </c>
      <c r="P42">
        <v>0.51900000000000002</v>
      </c>
      <c r="Q42">
        <v>0.43690000000000001</v>
      </c>
      <c r="R42">
        <v>0.36909999999999998</v>
      </c>
      <c r="S42">
        <v>0.314</v>
      </c>
      <c r="T42">
        <v>0.26900000000000002</v>
      </c>
      <c r="U42">
        <v>0.2331</v>
      </c>
      <c r="V42">
        <v>0.20300000000000001</v>
      </c>
      <c r="W42">
        <v>0.17799999999999999</v>
      </c>
      <c r="X42">
        <v>0.15690000000000001</v>
      </c>
      <c r="Y42">
        <v>0.14000000000000001</v>
      </c>
      <c r="Z42">
        <v>0.12509999999999999</v>
      </c>
      <c r="AA42">
        <v>0.11210000000000001</v>
      </c>
      <c r="AB42">
        <v>0.10100000000000001</v>
      </c>
      <c r="AC42">
        <v>9.1999999999999998E-2</v>
      </c>
      <c r="AD42">
        <v>8.4000000000000005E-2</v>
      </c>
      <c r="AE42">
        <v>7.5999999999999998E-2</v>
      </c>
    </row>
    <row r="43" spans="1:60" x14ac:dyDescent="0.3">
      <c r="A43">
        <v>2</v>
      </c>
      <c r="B43">
        <v>4.0000000000000001E-3</v>
      </c>
      <c r="C43">
        <v>2.9100000000000001E-2</v>
      </c>
      <c r="D43">
        <v>0.11509999999999999</v>
      </c>
      <c r="E43">
        <v>0.26700000000000002</v>
      </c>
      <c r="F43">
        <v>0.40489999999999998</v>
      </c>
      <c r="G43">
        <v>0.47710000000000002</v>
      </c>
      <c r="H43">
        <v>0.55300000000000005</v>
      </c>
      <c r="I43">
        <v>0.69899999999999995</v>
      </c>
      <c r="J43">
        <v>0.85409999999999997</v>
      </c>
      <c r="K43">
        <v>0.92789999999999995</v>
      </c>
      <c r="L43">
        <v>0.90210000000000001</v>
      </c>
      <c r="M43">
        <v>0.81499999999999995</v>
      </c>
      <c r="N43">
        <v>0.70399999999999996</v>
      </c>
      <c r="O43">
        <v>0.59599999999999997</v>
      </c>
      <c r="P43">
        <v>0.5</v>
      </c>
      <c r="Q43">
        <v>0.41909999999999997</v>
      </c>
      <c r="R43">
        <v>0.35389999999999999</v>
      </c>
      <c r="S43">
        <v>0.2999</v>
      </c>
      <c r="T43">
        <v>0.2571</v>
      </c>
      <c r="U43">
        <v>0.222</v>
      </c>
      <c r="V43">
        <v>0.19289999999999999</v>
      </c>
      <c r="W43">
        <v>0.16900000000000001</v>
      </c>
      <c r="X43">
        <v>0.14929999999999999</v>
      </c>
      <c r="Y43">
        <v>0.13220000000000001</v>
      </c>
      <c r="Z43">
        <v>0.1178</v>
      </c>
      <c r="AA43">
        <v>0.10580000000000001</v>
      </c>
      <c r="AB43">
        <v>9.5799999999999996E-2</v>
      </c>
      <c r="AC43">
        <v>8.6800000000000002E-2</v>
      </c>
      <c r="AD43">
        <v>7.9000000000000001E-2</v>
      </c>
      <c r="AE43">
        <v>7.2099999999999997E-2</v>
      </c>
    </row>
    <row r="44" spans="1:60" x14ac:dyDescent="0.3">
      <c r="A44">
        <v>3</v>
      </c>
      <c r="B44">
        <v>3.0000000000000001E-3</v>
      </c>
      <c r="C44">
        <v>2.3E-2</v>
      </c>
      <c r="D44">
        <v>9.1300000000000006E-2</v>
      </c>
      <c r="E44">
        <v>0.2122</v>
      </c>
      <c r="F44">
        <v>0.3211</v>
      </c>
      <c r="G44">
        <v>0.37180000000000002</v>
      </c>
      <c r="H44">
        <v>0.41189999999999999</v>
      </c>
      <c r="I44">
        <v>0.49419999999999997</v>
      </c>
      <c r="J44">
        <v>0.58609999999999995</v>
      </c>
      <c r="K44">
        <v>0.62790000000000001</v>
      </c>
      <c r="L44">
        <v>0.60580000000000001</v>
      </c>
      <c r="M44">
        <v>0.54420000000000002</v>
      </c>
      <c r="N44">
        <v>0.46820000000000001</v>
      </c>
      <c r="O44">
        <v>0.3952</v>
      </c>
      <c r="P44">
        <v>0.33079999999999998</v>
      </c>
      <c r="Q44">
        <v>0.27710000000000001</v>
      </c>
      <c r="R44">
        <v>0.23380000000000001</v>
      </c>
      <c r="S44">
        <v>0.19819999999999999</v>
      </c>
      <c r="T44">
        <v>0.1699</v>
      </c>
      <c r="U44">
        <v>0.14660000000000001</v>
      </c>
      <c r="V44">
        <v>0.12740000000000001</v>
      </c>
      <c r="W44">
        <v>0.11169999999999999</v>
      </c>
      <c r="X44">
        <v>9.8599999999999993E-2</v>
      </c>
      <c r="Y44">
        <v>8.7400000000000005E-2</v>
      </c>
      <c r="Z44">
        <v>7.8E-2</v>
      </c>
      <c r="AA44">
        <v>7.0000000000000007E-2</v>
      </c>
      <c r="AB44">
        <v>6.3399999999999998E-2</v>
      </c>
      <c r="AC44">
        <v>5.74E-2</v>
      </c>
      <c r="AD44">
        <v>5.2200000000000003E-2</v>
      </c>
      <c r="AE44">
        <v>4.7699999999999999E-2</v>
      </c>
    </row>
    <row r="45" spans="1:60" x14ac:dyDescent="0.3">
      <c r="A45">
        <v>4</v>
      </c>
      <c r="B45">
        <v>2.8E-3</v>
      </c>
      <c r="C45">
        <v>2.1299999999999999E-2</v>
      </c>
      <c r="D45">
        <v>8.5199999999999998E-2</v>
      </c>
      <c r="E45">
        <v>0.19789999999999999</v>
      </c>
      <c r="F45">
        <v>0.29620000000000002</v>
      </c>
      <c r="G45">
        <v>0.32279999999999998</v>
      </c>
      <c r="H45">
        <v>0.29870000000000002</v>
      </c>
      <c r="I45">
        <v>0.27039999999999997</v>
      </c>
      <c r="J45">
        <v>0.25119999999999998</v>
      </c>
      <c r="K45">
        <v>0.23150000000000001</v>
      </c>
      <c r="L45">
        <v>0.20619999999999999</v>
      </c>
      <c r="M45">
        <v>0.17780000000000001</v>
      </c>
      <c r="N45">
        <v>0.1502</v>
      </c>
      <c r="O45">
        <v>0.1255</v>
      </c>
      <c r="P45">
        <v>0.105</v>
      </c>
      <c r="Q45">
        <v>8.8300000000000003E-2</v>
      </c>
      <c r="R45">
        <v>7.4700000000000003E-2</v>
      </c>
      <c r="S45">
        <v>6.3700000000000007E-2</v>
      </c>
      <c r="T45">
        <v>5.4800000000000001E-2</v>
      </c>
      <c r="U45">
        <v>4.7500000000000001E-2</v>
      </c>
      <c r="V45">
        <v>4.1599999999999998E-2</v>
      </c>
      <c r="W45">
        <v>3.6700000000000003E-2</v>
      </c>
      <c r="X45">
        <v>3.2500000000000001E-2</v>
      </c>
      <c r="Y45">
        <v>2.8899999999999999E-2</v>
      </c>
      <c r="Z45">
        <v>2.5899999999999999E-2</v>
      </c>
      <c r="AA45">
        <v>2.3199999999999998E-2</v>
      </c>
      <c r="AB45">
        <v>2.1100000000000001E-2</v>
      </c>
      <c r="AC45">
        <v>1.9199999999999998E-2</v>
      </c>
      <c r="AD45">
        <v>1.7399999999999999E-2</v>
      </c>
      <c r="AE45">
        <v>1.6E-2</v>
      </c>
    </row>
    <row r="46" spans="1:60" x14ac:dyDescent="0.3">
      <c r="A46">
        <v>5</v>
      </c>
      <c r="B46">
        <v>3.3E-3</v>
      </c>
      <c r="C46">
        <v>2.5399999999999999E-2</v>
      </c>
      <c r="D46">
        <v>0.10150000000000001</v>
      </c>
      <c r="E46">
        <v>0.23569999999999999</v>
      </c>
      <c r="F46">
        <v>0.35189999999999999</v>
      </c>
      <c r="G46">
        <v>0.37709999999999999</v>
      </c>
      <c r="H46">
        <v>0.32919999999999999</v>
      </c>
      <c r="I46">
        <v>0.26290000000000002</v>
      </c>
      <c r="J46">
        <v>0.2069</v>
      </c>
      <c r="K46">
        <v>0.16489999999999999</v>
      </c>
      <c r="L46">
        <v>0.13300000000000001</v>
      </c>
      <c r="M46">
        <v>0.10829999999999999</v>
      </c>
      <c r="N46">
        <v>8.8800000000000004E-2</v>
      </c>
      <c r="O46">
        <v>7.3200000000000001E-2</v>
      </c>
      <c r="P46">
        <v>6.1199999999999997E-2</v>
      </c>
      <c r="Q46">
        <v>5.1700000000000003E-2</v>
      </c>
      <c r="R46">
        <v>4.41E-2</v>
      </c>
      <c r="S46">
        <v>3.78E-2</v>
      </c>
      <c r="T46">
        <v>3.2800000000000003E-2</v>
      </c>
      <c r="U46">
        <v>2.86E-2</v>
      </c>
      <c r="V46">
        <v>2.53E-2</v>
      </c>
      <c r="W46">
        <v>2.2499999999999999E-2</v>
      </c>
      <c r="X46">
        <v>2.01E-2</v>
      </c>
      <c r="Y46">
        <v>1.7899999999999999E-2</v>
      </c>
      <c r="Z46">
        <v>1.61E-2</v>
      </c>
      <c r="AA46">
        <v>1.4500000000000001E-2</v>
      </c>
      <c r="AB46">
        <v>1.32E-2</v>
      </c>
      <c r="AC46">
        <v>1.21E-2</v>
      </c>
      <c r="AD46">
        <v>1.09E-2</v>
      </c>
      <c r="AE46">
        <v>1.01E-2</v>
      </c>
    </row>
    <row r="47" spans="1:60" x14ac:dyDescent="0.3">
      <c r="A47">
        <v>6</v>
      </c>
      <c r="B47">
        <v>3.8E-3</v>
      </c>
      <c r="C47">
        <v>3.0099999999999998E-2</v>
      </c>
      <c r="D47">
        <v>0.1207</v>
      </c>
      <c r="E47">
        <v>0.28050000000000003</v>
      </c>
      <c r="F47">
        <v>0.41880000000000001</v>
      </c>
      <c r="G47">
        <v>0.44869999999999999</v>
      </c>
      <c r="H47">
        <v>0.39100000000000001</v>
      </c>
      <c r="I47">
        <v>0.31080000000000002</v>
      </c>
      <c r="J47">
        <v>0.24329999999999999</v>
      </c>
      <c r="K47">
        <v>0.19289999999999999</v>
      </c>
      <c r="L47">
        <v>0.155</v>
      </c>
      <c r="M47">
        <v>0.12590000000000001</v>
      </c>
      <c r="N47">
        <v>0.1032</v>
      </c>
      <c r="O47">
        <v>8.4900000000000003E-2</v>
      </c>
      <c r="P47">
        <v>7.0999999999999994E-2</v>
      </c>
      <c r="Q47">
        <v>0.06</v>
      </c>
      <c r="R47">
        <v>5.0999999999999997E-2</v>
      </c>
      <c r="S47">
        <v>4.3900000000000002E-2</v>
      </c>
      <c r="T47">
        <v>3.7999999999999999E-2</v>
      </c>
      <c r="U47">
        <v>3.3099999999999997E-2</v>
      </c>
      <c r="V47">
        <v>2.93E-2</v>
      </c>
      <c r="W47">
        <v>2.6100000000000002E-2</v>
      </c>
      <c r="X47">
        <v>2.3300000000000001E-2</v>
      </c>
      <c r="Y47">
        <v>2.07E-2</v>
      </c>
      <c r="Z47">
        <v>1.8700000000000001E-2</v>
      </c>
      <c r="AA47">
        <v>1.6799999999999999E-2</v>
      </c>
      <c r="AB47">
        <v>1.52E-2</v>
      </c>
      <c r="AC47">
        <v>1.4E-2</v>
      </c>
      <c r="AD47">
        <v>1.26E-2</v>
      </c>
      <c r="AE47">
        <v>1.1599999999999999E-2</v>
      </c>
    </row>
    <row r="48" spans="1:60" x14ac:dyDescent="0.3">
      <c r="A48">
        <v>7</v>
      </c>
      <c r="B48">
        <v>3.8999999999999998E-3</v>
      </c>
      <c r="C48">
        <v>2.9399999999999999E-2</v>
      </c>
      <c r="D48">
        <v>0.1168</v>
      </c>
      <c r="E48">
        <v>0.27110000000000001</v>
      </c>
      <c r="F48">
        <v>0.40489999999999998</v>
      </c>
      <c r="G48">
        <v>0.43480000000000002</v>
      </c>
      <c r="H48">
        <v>0.38240000000000002</v>
      </c>
      <c r="I48">
        <v>0.31090000000000001</v>
      </c>
      <c r="J48">
        <v>0.25159999999999999</v>
      </c>
      <c r="K48">
        <v>0.20630000000000001</v>
      </c>
      <c r="L48">
        <v>0.16980000000000001</v>
      </c>
      <c r="M48">
        <v>0.1399</v>
      </c>
      <c r="N48">
        <v>0.1152</v>
      </c>
      <c r="O48">
        <v>9.5299999999999996E-2</v>
      </c>
      <c r="P48">
        <v>7.9600000000000004E-2</v>
      </c>
      <c r="Q48">
        <v>6.7100000000000007E-2</v>
      </c>
      <c r="R48">
        <v>5.7099999999999998E-2</v>
      </c>
      <c r="S48">
        <v>4.9000000000000002E-2</v>
      </c>
      <c r="T48">
        <v>4.24E-2</v>
      </c>
      <c r="U48">
        <v>3.6900000000000002E-2</v>
      </c>
      <c r="V48">
        <v>3.2599999999999997E-2</v>
      </c>
      <c r="W48">
        <v>2.9000000000000001E-2</v>
      </c>
      <c r="X48">
        <v>2.5899999999999999E-2</v>
      </c>
      <c r="Y48">
        <v>2.3E-2</v>
      </c>
      <c r="Z48">
        <v>2.07E-2</v>
      </c>
      <c r="AA48">
        <v>1.8599999999999998E-2</v>
      </c>
      <c r="AB48">
        <v>1.7000000000000001E-2</v>
      </c>
      <c r="AC48">
        <v>1.5599999999999999E-2</v>
      </c>
      <c r="AD48">
        <v>1.4E-2</v>
      </c>
      <c r="AE48">
        <v>1.2999999999999999E-2</v>
      </c>
    </row>
    <row r="49" spans="1:31" x14ac:dyDescent="0.3">
      <c r="A49">
        <v>8</v>
      </c>
      <c r="B49">
        <v>3.0000000000000001E-3</v>
      </c>
      <c r="C49">
        <v>2.2700000000000001E-2</v>
      </c>
      <c r="D49">
        <v>0.09</v>
      </c>
      <c r="E49">
        <v>0.20880000000000001</v>
      </c>
      <c r="F49">
        <v>0.31240000000000001</v>
      </c>
      <c r="G49">
        <v>0.33779999999999999</v>
      </c>
      <c r="H49">
        <v>0.30480000000000002</v>
      </c>
      <c r="I49">
        <v>0.26250000000000001</v>
      </c>
      <c r="J49">
        <v>0.22950000000000001</v>
      </c>
      <c r="K49">
        <v>0.20180000000000001</v>
      </c>
      <c r="L49">
        <v>0.1741</v>
      </c>
      <c r="M49">
        <v>0.1474</v>
      </c>
      <c r="N49">
        <v>0.123</v>
      </c>
      <c r="O49">
        <v>0.1023</v>
      </c>
      <c r="P49">
        <v>8.5400000000000004E-2</v>
      </c>
      <c r="Q49">
        <v>7.1800000000000003E-2</v>
      </c>
      <c r="R49">
        <v>6.0999999999999999E-2</v>
      </c>
      <c r="S49">
        <v>5.1999999999999998E-2</v>
      </c>
      <c r="T49">
        <v>4.4900000000000002E-2</v>
      </c>
      <c r="U49">
        <v>3.9E-2</v>
      </c>
      <c r="V49">
        <v>3.4200000000000001E-2</v>
      </c>
      <c r="W49">
        <v>3.0300000000000001E-2</v>
      </c>
      <c r="X49">
        <v>2.7E-2</v>
      </c>
      <c r="Y49">
        <v>2.3900000000000001E-2</v>
      </c>
      <c r="Z49">
        <v>2.1499999999999998E-2</v>
      </c>
      <c r="AA49">
        <v>1.9300000000000001E-2</v>
      </c>
      <c r="AB49">
        <v>1.7600000000000001E-2</v>
      </c>
      <c r="AC49">
        <v>1.6E-2</v>
      </c>
      <c r="AD49">
        <v>1.4500000000000001E-2</v>
      </c>
      <c r="AE49">
        <v>1.34E-2</v>
      </c>
    </row>
    <row r="50" spans="1:31" x14ac:dyDescent="0.3">
      <c r="A50">
        <v>9</v>
      </c>
      <c r="B50">
        <v>2.3999999999999998E-3</v>
      </c>
      <c r="C50">
        <v>1.78E-2</v>
      </c>
      <c r="D50">
        <v>7.0999999999999994E-2</v>
      </c>
      <c r="E50">
        <v>0.1648</v>
      </c>
      <c r="F50">
        <v>0.24709999999999999</v>
      </c>
      <c r="G50">
        <v>0.27089999999999997</v>
      </c>
      <c r="H50">
        <v>0.25530000000000003</v>
      </c>
      <c r="I50">
        <v>0.2399</v>
      </c>
      <c r="J50">
        <v>0.2329</v>
      </c>
      <c r="K50">
        <v>0.2218</v>
      </c>
      <c r="L50">
        <v>0.2011</v>
      </c>
      <c r="M50">
        <v>0.17449999999999999</v>
      </c>
      <c r="N50">
        <v>0.14749999999999999</v>
      </c>
      <c r="O50">
        <v>0.1232</v>
      </c>
      <c r="P50">
        <v>0.1028</v>
      </c>
      <c r="Q50">
        <v>8.6300000000000002E-2</v>
      </c>
      <c r="R50">
        <v>7.2800000000000004E-2</v>
      </c>
      <c r="S50">
        <v>6.2E-2</v>
      </c>
      <c r="T50">
        <v>5.3199999999999997E-2</v>
      </c>
      <c r="U50">
        <v>4.6100000000000002E-2</v>
      </c>
      <c r="V50">
        <v>4.02E-2</v>
      </c>
      <c r="W50">
        <v>3.5499999999999997E-2</v>
      </c>
      <c r="X50">
        <v>3.1399999999999997E-2</v>
      </c>
      <c r="Y50">
        <v>2.7900000000000001E-2</v>
      </c>
      <c r="Z50">
        <v>2.5000000000000001E-2</v>
      </c>
      <c r="AA50">
        <v>2.2499999999999999E-2</v>
      </c>
      <c r="AB50">
        <v>2.0299999999999999E-2</v>
      </c>
      <c r="AC50">
        <v>1.8499999999999999E-2</v>
      </c>
      <c r="AD50">
        <v>1.6799999999999999E-2</v>
      </c>
      <c r="AE50">
        <v>1.55E-2</v>
      </c>
    </row>
    <row r="51" spans="1:31" x14ac:dyDescent="0.3">
      <c r="A51">
        <v>10</v>
      </c>
      <c r="B51">
        <v>2.7000000000000001E-3</v>
      </c>
      <c r="C51">
        <v>2.0899999999999998E-2</v>
      </c>
      <c r="D51">
        <v>8.3400000000000002E-2</v>
      </c>
      <c r="E51">
        <v>0.1938</v>
      </c>
      <c r="F51">
        <v>0.29099999999999998</v>
      </c>
      <c r="G51">
        <v>0.32129999999999997</v>
      </c>
      <c r="H51">
        <v>0.31009999999999999</v>
      </c>
      <c r="I51">
        <v>0.30399999999999999</v>
      </c>
      <c r="J51">
        <v>0.30759999999999998</v>
      </c>
      <c r="K51">
        <v>0.30120000000000002</v>
      </c>
      <c r="L51">
        <v>0.27729999999999999</v>
      </c>
      <c r="M51">
        <v>0.2427</v>
      </c>
      <c r="N51">
        <v>0.20610000000000001</v>
      </c>
      <c r="O51">
        <v>0.1726</v>
      </c>
      <c r="P51">
        <v>0.14410000000000001</v>
      </c>
      <c r="Q51">
        <v>0.12089999999999999</v>
      </c>
      <c r="R51">
        <v>0.10199999999999999</v>
      </c>
      <c r="S51">
        <v>8.6800000000000002E-2</v>
      </c>
      <c r="T51">
        <v>7.4499999999999997E-2</v>
      </c>
      <c r="U51">
        <v>6.4399999999999999E-2</v>
      </c>
      <c r="V51">
        <v>5.6099999999999997E-2</v>
      </c>
      <c r="W51">
        <v>4.9399999999999999E-2</v>
      </c>
      <c r="X51">
        <v>4.3700000000000003E-2</v>
      </c>
      <c r="Y51">
        <v>3.8800000000000001E-2</v>
      </c>
      <c r="Z51">
        <v>3.4700000000000002E-2</v>
      </c>
      <c r="AA51">
        <v>3.1199999999999999E-2</v>
      </c>
      <c r="AB51">
        <v>2.8199999999999999E-2</v>
      </c>
      <c r="AC51">
        <v>2.5600000000000001E-2</v>
      </c>
      <c r="AD51">
        <v>2.3300000000000001E-2</v>
      </c>
      <c r="AE51">
        <v>2.1399999999999999E-2</v>
      </c>
    </row>
    <row r="52" spans="1:31" x14ac:dyDescent="0.3">
      <c r="A52">
        <v>11</v>
      </c>
      <c r="B52">
        <v>3.8E-3</v>
      </c>
      <c r="C52">
        <v>2.92E-2</v>
      </c>
      <c r="D52">
        <v>0.11609999999999999</v>
      </c>
      <c r="E52">
        <v>0.2697</v>
      </c>
      <c r="F52">
        <v>0.40500000000000003</v>
      </c>
      <c r="G52">
        <v>0.44740000000000002</v>
      </c>
      <c r="H52">
        <v>0.43269999999999997</v>
      </c>
      <c r="I52">
        <v>0.42580000000000001</v>
      </c>
      <c r="J52">
        <v>0.43219999999999997</v>
      </c>
      <c r="K52">
        <v>0.42399999999999999</v>
      </c>
      <c r="L52">
        <v>0.39079999999999998</v>
      </c>
      <c r="M52">
        <v>0.34239999999999998</v>
      </c>
      <c r="N52">
        <v>0.2908</v>
      </c>
      <c r="O52">
        <v>0.24360000000000001</v>
      </c>
      <c r="P52">
        <v>0.20349999999999999</v>
      </c>
      <c r="Q52">
        <v>0.17069999999999999</v>
      </c>
      <c r="R52">
        <v>0.14399999999999999</v>
      </c>
      <c r="S52">
        <v>0.1225</v>
      </c>
      <c r="T52">
        <v>0.1051</v>
      </c>
      <c r="U52">
        <v>9.0899999999999995E-2</v>
      </c>
      <c r="V52">
        <v>7.9299999999999995E-2</v>
      </c>
      <c r="W52">
        <v>6.9800000000000001E-2</v>
      </c>
      <c r="X52">
        <v>6.1699999999999998E-2</v>
      </c>
      <c r="Y52">
        <v>5.4800000000000001E-2</v>
      </c>
      <c r="Z52">
        <v>4.9000000000000002E-2</v>
      </c>
      <c r="AA52">
        <v>4.3999999999999997E-2</v>
      </c>
      <c r="AB52">
        <v>3.9899999999999998E-2</v>
      </c>
      <c r="AC52">
        <v>3.6200000000000003E-2</v>
      </c>
      <c r="AD52">
        <v>3.2800000000000003E-2</v>
      </c>
      <c r="AE52">
        <v>3.0200000000000001E-2</v>
      </c>
    </row>
    <row r="53" spans="1:31" x14ac:dyDescent="0.3">
      <c r="A53">
        <v>12</v>
      </c>
      <c r="B53">
        <v>5.3E-3</v>
      </c>
      <c r="C53">
        <v>3.8600000000000002E-2</v>
      </c>
      <c r="D53">
        <v>0.15260000000000001</v>
      </c>
      <c r="E53">
        <v>0.3543</v>
      </c>
      <c r="F53">
        <v>0.53190000000000004</v>
      </c>
      <c r="G53">
        <v>0.58819999999999995</v>
      </c>
      <c r="H53">
        <v>0.57069999999999999</v>
      </c>
      <c r="I53">
        <v>0.56469999999999998</v>
      </c>
      <c r="J53">
        <v>0.57640000000000002</v>
      </c>
      <c r="K53">
        <v>0.56769999999999998</v>
      </c>
      <c r="L53">
        <v>0.52429999999999999</v>
      </c>
      <c r="M53">
        <v>0.4597</v>
      </c>
      <c r="N53">
        <v>0.3906</v>
      </c>
      <c r="O53">
        <v>0.32719999999999999</v>
      </c>
      <c r="P53">
        <v>0.27329999999999999</v>
      </c>
      <c r="Q53">
        <v>0.22919999999999999</v>
      </c>
      <c r="R53">
        <v>0.19339999999999999</v>
      </c>
      <c r="S53">
        <v>0.1646</v>
      </c>
      <c r="T53">
        <v>0.14119999999999999</v>
      </c>
      <c r="U53">
        <v>0.1222</v>
      </c>
      <c r="V53">
        <v>0.1065</v>
      </c>
      <c r="W53">
        <v>9.3799999999999994E-2</v>
      </c>
      <c r="X53">
        <v>8.3000000000000004E-2</v>
      </c>
      <c r="Y53">
        <v>7.3700000000000002E-2</v>
      </c>
      <c r="Z53">
        <v>6.6000000000000003E-2</v>
      </c>
      <c r="AA53">
        <v>5.9200000000000003E-2</v>
      </c>
      <c r="AB53">
        <v>5.3699999999999998E-2</v>
      </c>
      <c r="AC53">
        <v>4.8800000000000003E-2</v>
      </c>
      <c r="AD53">
        <v>4.4299999999999999E-2</v>
      </c>
      <c r="AE53">
        <v>4.0800000000000003E-2</v>
      </c>
    </row>
    <row r="54" spans="1:31" x14ac:dyDescent="0.3">
      <c r="A54">
        <v>13</v>
      </c>
      <c r="B54">
        <v>5.8999999999999999E-3</v>
      </c>
      <c r="C54">
        <v>4.48E-2</v>
      </c>
      <c r="D54">
        <v>0.17780000000000001</v>
      </c>
      <c r="E54">
        <v>0.41320000000000001</v>
      </c>
      <c r="F54">
        <v>0.62080000000000002</v>
      </c>
      <c r="G54">
        <v>0.68899999999999995</v>
      </c>
      <c r="H54">
        <v>0.67600000000000005</v>
      </c>
      <c r="I54">
        <v>0.68189999999999995</v>
      </c>
      <c r="J54">
        <v>0.70820000000000005</v>
      </c>
      <c r="K54">
        <v>0.70509999999999995</v>
      </c>
      <c r="L54">
        <v>0.65490000000000004</v>
      </c>
      <c r="M54">
        <v>0.57599999999999996</v>
      </c>
      <c r="N54">
        <v>0.49</v>
      </c>
      <c r="O54">
        <v>0.41089999999999999</v>
      </c>
      <c r="P54">
        <v>0.34310000000000002</v>
      </c>
      <c r="Q54">
        <v>0.28770000000000001</v>
      </c>
      <c r="R54">
        <v>0.2427</v>
      </c>
      <c r="S54">
        <v>0.20630000000000001</v>
      </c>
      <c r="T54">
        <v>0.17699999999999999</v>
      </c>
      <c r="U54">
        <v>0.153</v>
      </c>
      <c r="V54">
        <v>0.1333</v>
      </c>
      <c r="W54">
        <v>0.1173</v>
      </c>
      <c r="X54">
        <v>0.1038</v>
      </c>
      <c r="Y54">
        <v>9.2100000000000001E-2</v>
      </c>
      <c r="Z54">
        <v>8.2400000000000001E-2</v>
      </c>
      <c r="AA54">
        <v>7.3899999999999993E-2</v>
      </c>
      <c r="AB54">
        <v>6.7000000000000004E-2</v>
      </c>
      <c r="AC54">
        <v>6.08E-2</v>
      </c>
      <c r="AD54">
        <v>5.5199999999999999E-2</v>
      </c>
      <c r="AE54">
        <v>5.0799999999999998E-2</v>
      </c>
    </row>
    <row r="55" spans="1:31" x14ac:dyDescent="0.3">
      <c r="A55">
        <v>14</v>
      </c>
      <c r="B55">
        <v>6.1000000000000004E-3</v>
      </c>
      <c r="C55">
        <v>4.5699999999999998E-2</v>
      </c>
      <c r="D55">
        <v>0.1817</v>
      </c>
      <c r="E55">
        <v>0.42230000000000001</v>
      </c>
      <c r="F55">
        <v>0.63519999999999999</v>
      </c>
      <c r="G55">
        <v>0.71020000000000005</v>
      </c>
      <c r="H55">
        <v>0.71230000000000004</v>
      </c>
      <c r="I55">
        <v>0.74429999999999996</v>
      </c>
      <c r="J55">
        <v>0.79769999999999996</v>
      </c>
      <c r="K55">
        <v>0.8095</v>
      </c>
      <c r="L55">
        <v>0.75970000000000004</v>
      </c>
      <c r="M55">
        <v>0.67169999999999996</v>
      </c>
      <c r="N55">
        <v>0.57320000000000004</v>
      </c>
      <c r="O55">
        <v>0.48110000000000003</v>
      </c>
      <c r="P55">
        <v>0.40189999999999998</v>
      </c>
      <c r="Q55">
        <v>0.33700000000000002</v>
      </c>
      <c r="R55">
        <v>0.28410000000000002</v>
      </c>
      <c r="S55">
        <v>0.2414</v>
      </c>
      <c r="T55">
        <v>0.2069</v>
      </c>
      <c r="U55">
        <v>0.1789</v>
      </c>
      <c r="V55">
        <v>0.15570000000000001</v>
      </c>
      <c r="W55">
        <v>0.1368</v>
      </c>
      <c r="X55">
        <v>0.12089999999999999</v>
      </c>
      <c r="Y55">
        <v>0.1074</v>
      </c>
      <c r="Z55">
        <v>9.6000000000000002E-2</v>
      </c>
      <c r="AA55">
        <v>8.6099999999999996E-2</v>
      </c>
      <c r="AB55">
        <v>7.8E-2</v>
      </c>
      <c r="AC55">
        <v>7.0699999999999999E-2</v>
      </c>
      <c r="AD55">
        <v>6.4299999999999996E-2</v>
      </c>
      <c r="AE55">
        <v>5.8999999999999997E-2</v>
      </c>
    </row>
    <row r="56" spans="1:31" x14ac:dyDescent="0.3">
      <c r="A56">
        <v>15</v>
      </c>
      <c r="B56">
        <v>5.3E-3</v>
      </c>
      <c r="C56">
        <v>3.9800000000000002E-2</v>
      </c>
      <c r="D56">
        <v>0.15820000000000001</v>
      </c>
      <c r="E56">
        <v>0.36780000000000002</v>
      </c>
      <c r="F56">
        <v>0.55479999999999996</v>
      </c>
      <c r="G56">
        <v>0.629</v>
      </c>
      <c r="H56">
        <v>0.65739999999999998</v>
      </c>
      <c r="I56">
        <v>0.73089999999999999</v>
      </c>
      <c r="J56">
        <v>0.82379999999999998</v>
      </c>
      <c r="K56">
        <v>0.86019999999999996</v>
      </c>
      <c r="L56">
        <v>0.81889999999999996</v>
      </c>
      <c r="M56">
        <v>0.72909999999999997</v>
      </c>
      <c r="N56">
        <v>0.62409999999999999</v>
      </c>
      <c r="O56">
        <v>0.52459999999999996</v>
      </c>
      <c r="P56">
        <v>0.43819999999999998</v>
      </c>
      <c r="Q56">
        <v>0.36709999999999998</v>
      </c>
      <c r="R56">
        <v>0.30930000000000002</v>
      </c>
      <c r="S56">
        <v>0.2626</v>
      </c>
      <c r="T56">
        <v>0.22489999999999999</v>
      </c>
      <c r="U56">
        <v>0.19420000000000001</v>
      </c>
      <c r="V56">
        <v>0.16880000000000001</v>
      </c>
      <c r="W56">
        <v>0.1482</v>
      </c>
      <c r="X56">
        <v>0.13089999999999999</v>
      </c>
      <c r="Y56">
        <v>0.1162</v>
      </c>
      <c r="Z56">
        <v>0.1038</v>
      </c>
      <c r="AA56">
        <v>9.3100000000000002E-2</v>
      </c>
      <c r="AB56">
        <v>8.43E-2</v>
      </c>
      <c r="AC56">
        <v>7.6399999999999996E-2</v>
      </c>
      <c r="AD56">
        <v>6.9400000000000003E-2</v>
      </c>
      <c r="AE56">
        <v>6.3700000000000007E-2</v>
      </c>
    </row>
    <row r="57" spans="1:31" x14ac:dyDescent="0.3">
      <c r="A57">
        <v>16</v>
      </c>
      <c r="B57">
        <v>3.8999999999999998E-3</v>
      </c>
      <c r="C57">
        <v>3.0200000000000001E-2</v>
      </c>
      <c r="D57">
        <v>0.1197</v>
      </c>
      <c r="E57">
        <v>0.27850000000000003</v>
      </c>
      <c r="F57">
        <v>0.42209999999999998</v>
      </c>
      <c r="G57">
        <v>0.49009999999999998</v>
      </c>
      <c r="H57">
        <v>0.54630000000000001</v>
      </c>
      <c r="I57">
        <v>0.66180000000000005</v>
      </c>
      <c r="J57">
        <v>0.79290000000000005</v>
      </c>
      <c r="K57">
        <v>0.85489999999999999</v>
      </c>
      <c r="L57">
        <v>0.82630000000000003</v>
      </c>
      <c r="M57">
        <v>0.74080000000000001</v>
      </c>
      <c r="N57">
        <v>0.63580000000000003</v>
      </c>
      <c r="O57">
        <v>0.53520000000000001</v>
      </c>
      <c r="P57">
        <v>0.44690000000000002</v>
      </c>
      <c r="Q57">
        <v>0.37409999999999999</v>
      </c>
      <c r="R57">
        <v>0.315</v>
      </c>
      <c r="S57">
        <v>0.2671</v>
      </c>
      <c r="T57">
        <v>0.2286</v>
      </c>
      <c r="U57">
        <v>0.19719999999999999</v>
      </c>
      <c r="V57">
        <v>0.17119999999999999</v>
      </c>
      <c r="W57">
        <v>0.15010000000000001</v>
      </c>
      <c r="X57">
        <v>0.13239999999999999</v>
      </c>
      <c r="Y57">
        <v>0.11749999999999999</v>
      </c>
      <c r="Z57">
        <v>0.10489999999999999</v>
      </c>
      <c r="AA57">
        <v>9.4100000000000003E-2</v>
      </c>
      <c r="AB57">
        <v>8.5099999999999995E-2</v>
      </c>
      <c r="AC57">
        <v>7.6999999999999999E-2</v>
      </c>
      <c r="AD57">
        <v>7.0000000000000007E-2</v>
      </c>
      <c r="AE57">
        <v>6.4199999999999993E-2</v>
      </c>
    </row>
    <row r="58" spans="1:31" x14ac:dyDescent="0.3">
      <c r="A58">
        <v>17</v>
      </c>
      <c r="B58">
        <v>2.5999999999999999E-3</v>
      </c>
      <c r="C58">
        <v>2.0899999999999998E-2</v>
      </c>
      <c r="D58">
        <v>8.3299999999999999E-2</v>
      </c>
      <c r="E58">
        <v>0.19409999999999999</v>
      </c>
      <c r="F58">
        <v>0.29620000000000002</v>
      </c>
      <c r="G58">
        <v>0.35560000000000003</v>
      </c>
      <c r="H58">
        <v>0.43009999999999998</v>
      </c>
      <c r="I58">
        <v>0.57079999999999997</v>
      </c>
      <c r="J58">
        <v>0.72409999999999997</v>
      </c>
      <c r="K58">
        <v>0.8024</v>
      </c>
      <c r="L58">
        <v>0.78580000000000005</v>
      </c>
      <c r="M58">
        <v>0.70850000000000002</v>
      </c>
      <c r="N58">
        <v>0.61019999999999996</v>
      </c>
      <c r="O58">
        <v>0.51390000000000002</v>
      </c>
      <c r="P58">
        <v>0.42909999999999998</v>
      </c>
      <c r="Q58">
        <v>0.35920000000000002</v>
      </c>
      <c r="R58">
        <v>0.30199999999999999</v>
      </c>
      <c r="S58">
        <v>0.25609999999999999</v>
      </c>
      <c r="T58">
        <v>0.21890000000000001</v>
      </c>
      <c r="U58">
        <v>0.18870000000000001</v>
      </c>
      <c r="V58">
        <v>0.1636</v>
      </c>
      <c r="W58">
        <v>0.14330000000000001</v>
      </c>
      <c r="X58">
        <v>0.12620000000000001</v>
      </c>
      <c r="Y58">
        <v>0.11219999999999999</v>
      </c>
      <c r="Z58">
        <v>0.10009999999999999</v>
      </c>
      <c r="AA58">
        <v>8.9700000000000002E-2</v>
      </c>
      <c r="AB58">
        <v>8.1000000000000003E-2</v>
      </c>
      <c r="AC58">
        <v>7.3300000000000004E-2</v>
      </c>
      <c r="AD58">
        <v>6.6699999999999995E-2</v>
      </c>
      <c r="AE58">
        <v>6.1100000000000002E-2</v>
      </c>
    </row>
    <row r="59" spans="1:31" x14ac:dyDescent="0.3">
      <c r="A59">
        <v>18</v>
      </c>
      <c r="B59">
        <v>2.2000000000000001E-3</v>
      </c>
      <c r="C59">
        <v>1.6799999999999999E-2</v>
      </c>
      <c r="D59">
        <v>6.6500000000000004E-2</v>
      </c>
      <c r="E59">
        <v>0.15490000000000001</v>
      </c>
      <c r="F59">
        <v>0.23710000000000001</v>
      </c>
      <c r="G59">
        <v>0.28899999999999998</v>
      </c>
      <c r="H59">
        <v>0.36180000000000001</v>
      </c>
      <c r="I59">
        <v>0.49709999999999999</v>
      </c>
      <c r="J59">
        <v>0.64300000000000002</v>
      </c>
      <c r="K59">
        <v>0.71889999999999998</v>
      </c>
      <c r="L59">
        <v>0.70679999999999998</v>
      </c>
      <c r="M59">
        <v>0.63829999999999998</v>
      </c>
      <c r="N59">
        <v>0.55000000000000004</v>
      </c>
      <c r="O59">
        <v>0.46329999999999999</v>
      </c>
      <c r="P59">
        <v>0.38679999999999998</v>
      </c>
      <c r="Q59">
        <v>0.32379999999999998</v>
      </c>
      <c r="R59">
        <v>0.27210000000000001</v>
      </c>
      <c r="S59">
        <v>0.23069999999999999</v>
      </c>
      <c r="T59">
        <v>0.1971</v>
      </c>
      <c r="U59">
        <v>0.17</v>
      </c>
      <c r="V59">
        <v>0.14729999999999999</v>
      </c>
      <c r="W59">
        <v>0.129</v>
      </c>
      <c r="X59">
        <v>0.11360000000000001</v>
      </c>
      <c r="Y59">
        <v>0.10100000000000001</v>
      </c>
      <c r="Z59">
        <v>9.01E-2</v>
      </c>
      <c r="AA59">
        <v>8.0799999999999997E-2</v>
      </c>
      <c r="AB59">
        <v>7.2900000000000006E-2</v>
      </c>
      <c r="AC59">
        <v>6.59E-2</v>
      </c>
      <c r="AD59">
        <v>6.0100000000000001E-2</v>
      </c>
      <c r="AE59">
        <v>5.5E-2</v>
      </c>
    </row>
    <row r="60" spans="1:31" x14ac:dyDescent="0.3">
      <c r="A60">
        <v>19</v>
      </c>
      <c r="B60">
        <v>2.3999999999999998E-3</v>
      </c>
      <c r="C60">
        <v>1.7399999999999999E-2</v>
      </c>
      <c r="D60">
        <v>6.8900000000000003E-2</v>
      </c>
      <c r="E60">
        <v>0.16009999999999999</v>
      </c>
      <c r="F60">
        <v>0.24360000000000001</v>
      </c>
      <c r="G60">
        <v>0.28910000000000002</v>
      </c>
      <c r="H60">
        <v>0.3402</v>
      </c>
      <c r="I60">
        <v>0.43830000000000002</v>
      </c>
      <c r="J60">
        <v>0.54690000000000005</v>
      </c>
      <c r="K60">
        <v>0.60140000000000005</v>
      </c>
      <c r="L60">
        <v>0.58720000000000006</v>
      </c>
      <c r="M60">
        <v>0.52849999999999997</v>
      </c>
      <c r="N60">
        <v>0.45500000000000002</v>
      </c>
      <c r="O60">
        <v>0.38290000000000002</v>
      </c>
      <c r="P60">
        <v>0.31979999999999997</v>
      </c>
      <c r="Q60">
        <v>0.26779999999999998</v>
      </c>
      <c r="R60">
        <v>0.22500000000000001</v>
      </c>
      <c r="S60">
        <v>0.191</v>
      </c>
      <c r="T60">
        <v>0.16320000000000001</v>
      </c>
      <c r="U60">
        <v>0.14080000000000001</v>
      </c>
      <c r="V60">
        <v>0.1221</v>
      </c>
      <c r="W60">
        <v>0.107</v>
      </c>
      <c r="X60">
        <v>9.4299999999999995E-2</v>
      </c>
      <c r="Y60">
        <v>8.3900000000000002E-2</v>
      </c>
      <c r="Z60">
        <v>7.4899999999999994E-2</v>
      </c>
      <c r="AA60">
        <v>6.7100000000000007E-2</v>
      </c>
      <c r="AB60">
        <v>6.0600000000000001E-2</v>
      </c>
      <c r="AC60">
        <v>5.4800000000000001E-2</v>
      </c>
      <c r="AD60">
        <v>0.05</v>
      </c>
      <c r="AE60">
        <v>4.58E-2</v>
      </c>
    </row>
    <row r="61" spans="1:31" x14ac:dyDescent="0.3">
      <c r="A61">
        <v>20</v>
      </c>
      <c r="B61">
        <v>2.5999999999999999E-3</v>
      </c>
      <c r="C61">
        <v>1.89E-2</v>
      </c>
      <c r="D61">
        <v>7.46E-2</v>
      </c>
      <c r="E61">
        <v>0.1734</v>
      </c>
      <c r="F61">
        <v>0.26219999999999999</v>
      </c>
      <c r="G61">
        <v>0.30080000000000001</v>
      </c>
      <c r="H61">
        <v>0.32490000000000002</v>
      </c>
      <c r="I61">
        <v>0.37809999999999999</v>
      </c>
      <c r="J61">
        <v>0.44090000000000001</v>
      </c>
      <c r="K61">
        <v>0.46879999999999999</v>
      </c>
      <c r="L61">
        <v>0.4501</v>
      </c>
      <c r="M61">
        <v>0.40229999999999999</v>
      </c>
      <c r="N61">
        <v>0.3448</v>
      </c>
      <c r="O61">
        <v>0.28999999999999998</v>
      </c>
      <c r="P61">
        <v>0.2422</v>
      </c>
      <c r="Q61">
        <v>0.20280000000000001</v>
      </c>
      <c r="R61">
        <v>0.17080000000000001</v>
      </c>
      <c r="S61">
        <v>0.1449</v>
      </c>
      <c r="T61">
        <v>0.1241</v>
      </c>
      <c r="U61">
        <v>0.1071</v>
      </c>
      <c r="V61">
        <v>9.2999999999999999E-2</v>
      </c>
      <c r="W61">
        <v>8.1600000000000006E-2</v>
      </c>
      <c r="X61">
        <v>7.2099999999999997E-2</v>
      </c>
      <c r="Y61">
        <v>6.4000000000000001E-2</v>
      </c>
      <c r="Z61">
        <v>5.7099999999999998E-2</v>
      </c>
      <c r="AA61">
        <v>5.1299999999999998E-2</v>
      </c>
      <c r="AB61">
        <v>4.6399999999999997E-2</v>
      </c>
      <c r="AC61">
        <v>4.2000000000000003E-2</v>
      </c>
      <c r="AD61">
        <v>3.8199999999999998E-2</v>
      </c>
      <c r="AE61">
        <v>3.5099999999999999E-2</v>
      </c>
    </row>
    <row r="62" spans="1:31" x14ac:dyDescent="0.3">
      <c r="A62">
        <v>21</v>
      </c>
      <c r="B62">
        <v>2.7000000000000001E-3</v>
      </c>
      <c r="C62">
        <v>1.9E-2</v>
      </c>
      <c r="D62">
        <v>7.4999999999999997E-2</v>
      </c>
      <c r="E62">
        <v>0.1741</v>
      </c>
      <c r="F62">
        <v>0.26179999999999998</v>
      </c>
      <c r="G62">
        <v>0.2918</v>
      </c>
      <c r="H62">
        <v>0.29020000000000001</v>
      </c>
      <c r="I62">
        <v>0.29920000000000002</v>
      </c>
      <c r="J62">
        <v>0.31719999999999998</v>
      </c>
      <c r="K62">
        <v>0.31979999999999997</v>
      </c>
      <c r="L62">
        <v>0.29909999999999998</v>
      </c>
      <c r="M62">
        <v>0.26400000000000001</v>
      </c>
      <c r="N62">
        <v>0.22509999999999999</v>
      </c>
      <c r="O62">
        <v>0.1888</v>
      </c>
      <c r="P62">
        <v>0.15770000000000001</v>
      </c>
      <c r="Q62">
        <v>0.1323</v>
      </c>
      <c r="R62">
        <v>0.1115</v>
      </c>
      <c r="S62">
        <v>9.4799999999999995E-2</v>
      </c>
      <c r="T62">
        <v>8.1299999999999997E-2</v>
      </c>
      <c r="U62">
        <v>7.0300000000000001E-2</v>
      </c>
      <c r="V62">
        <v>6.1199999999999997E-2</v>
      </c>
      <c r="W62">
        <v>5.3800000000000001E-2</v>
      </c>
      <c r="X62">
        <v>4.7600000000000003E-2</v>
      </c>
      <c r="Y62">
        <v>4.2299999999999997E-2</v>
      </c>
      <c r="Z62">
        <v>3.7900000000000003E-2</v>
      </c>
      <c r="AA62">
        <v>3.4000000000000002E-2</v>
      </c>
      <c r="AB62">
        <v>3.0800000000000001E-2</v>
      </c>
      <c r="AC62">
        <v>2.7900000000000001E-2</v>
      </c>
      <c r="AD62">
        <v>2.5399999999999999E-2</v>
      </c>
      <c r="AE62">
        <v>2.3300000000000001E-2</v>
      </c>
    </row>
    <row r="63" spans="1:31" x14ac:dyDescent="0.3">
      <c r="A63">
        <v>22</v>
      </c>
      <c r="B63">
        <v>2.2000000000000001E-3</v>
      </c>
      <c r="C63">
        <v>1.6899999999999998E-2</v>
      </c>
      <c r="D63">
        <v>6.7400000000000002E-2</v>
      </c>
      <c r="E63">
        <v>0.1565</v>
      </c>
      <c r="F63">
        <v>0.23430000000000001</v>
      </c>
      <c r="G63">
        <v>0.25480000000000003</v>
      </c>
      <c r="H63">
        <v>0.2341</v>
      </c>
      <c r="I63">
        <v>0.20899999999999999</v>
      </c>
      <c r="J63">
        <v>0.19109999999999999</v>
      </c>
      <c r="K63">
        <v>0.1741</v>
      </c>
      <c r="L63">
        <v>0.15379999999999999</v>
      </c>
      <c r="M63">
        <v>0.13200000000000001</v>
      </c>
      <c r="N63">
        <v>0.111</v>
      </c>
      <c r="O63">
        <v>9.2700000000000005E-2</v>
      </c>
      <c r="P63">
        <v>7.7399999999999997E-2</v>
      </c>
      <c r="Q63">
        <v>6.5100000000000005E-2</v>
      </c>
      <c r="R63">
        <v>5.5100000000000003E-2</v>
      </c>
      <c r="S63">
        <v>4.7E-2</v>
      </c>
      <c r="T63">
        <v>4.0399999999999998E-2</v>
      </c>
      <c r="U63">
        <v>3.5099999999999999E-2</v>
      </c>
      <c r="V63">
        <v>3.0700000000000002E-2</v>
      </c>
      <c r="W63">
        <v>2.7099999999999999E-2</v>
      </c>
      <c r="X63">
        <v>2.4E-2</v>
      </c>
      <c r="Y63">
        <v>2.1399999999999999E-2</v>
      </c>
      <c r="Z63">
        <v>1.9099999999999999E-2</v>
      </c>
      <c r="AA63">
        <v>1.72E-2</v>
      </c>
      <c r="AB63">
        <v>1.5599999999999999E-2</v>
      </c>
      <c r="AC63">
        <v>1.4200000000000001E-2</v>
      </c>
      <c r="AD63">
        <v>1.29E-2</v>
      </c>
      <c r="AE63">
        <v>1.18E-2</v>
      </c>
    </row>
    <row r="64" spans="1:31" x14ac:dyDescent="0.3">
      <c r="A64">
        <v>23</v>
      </c>
      <c r="B64">
        <v>1.9E-3</v>
      </c>
      <c r="C64">
        <v>1.34E-2</v>
      </c>
      <c r="D64">
        <v>5.28E-2</v>
      </c>
      <c r="E64">
        <v>0.1225</v>
      </c>
      <c r="F64">
        <v>0.18290000000000001</v>
      </c>
      <c r="G64">
        <v>0.19620000000000001</v>
      </c>
      <c r="H64">
        <v>0.1721</v>
      </c>
      <c r="I64">
        <v>0.13900000000000001</v>
      </c>
      <c r="J64">
        <v>0.1115</v>
      </c>
      <c r="K64">
        <v>9.06E-2</v>
      </c>
      <c r="L64">
        <v>7.4200000000000002E-2</v>
      </c>
      <c r="M64">
        <v>6.0900000000000003E-2</v>
      </c>
      <c r="N64">
        <v>5.0200000000000002E-2</v>
      </c>
      <c r="O64">
        <v>4.1399999999999999E-2</v>
      </c>
      <c r="P64">
        <v>3.4700000000000002E-2</v>
      </c>
      <c r="Q64">
        <v>2.93E-2</v>
      </c>
      <c r="R64">
        <v>2.4899999999999999E-2</v>
      </c>
      <c r="S64">
        <v>2.1399999999999999E-2</v>
      </c>
      <c r="T64">
        <v>1.8499999999999999E-2</v>
      </c>
      <c r="U64">
        <v>1.6199999999999999E-2</v>
      </c>
      <c r="V64">
        <v>1.43E-2</v>
      </c>
      <c r="W64">
        <v>1.2699999999999999E-2</v>
      </c>
      <c r="X64">
        <v>1.14E-2</v>
      </c>
      <c r="Y64">
        <v>1.01E-2</v>
      </c>
      <c r="Z64">
        <v>9.1999999999999998E-3</v>
      </c>
      <c r="AA64">
        <v>8.2000000000000007E-3</v>
      </c>
      <c r="AB64">
        <v>7.4999999999999997E-3</v>
      </c>
      <c r="AC64">
        <v>6.8999999999999999E-3</v>
      </c>
      <c r="AD64">
        <v>6.1999999999999998E-3</v>
      </c>
      <c r="AE64">
        <v>5.7999999999999996E-3</v>
      </c>
    </row>
    <row r="65" spans="1:31" x14ac:dyDescent="0.3">
      <c r="A65">
        <v>24</v>
      </c>
      <c r="B65">
        <v>1.2999999999999999E-3</v>
      </c>
      <c r="C65">
        <v>8.8000000000000005E-3</v>
      </c>
      <c r="D65">
        <v>3.4799999999999998E-2</v>
      </c>
      <c r="E65">
        <v>8.0699999999999994E-2</v>
      </c>
      <c r="F65">
        <v>0.12039999999999999</v>
      </c>
      <c r="G65">
        <v>0.12859999999999999</v>
      </c>
      <c r="H65">
        <v>0.1113</v>
      </c>
      <c r="I65">
        <v>8.6999999999999994E-2</v>
      </c>
      <c r="J65">
        <v>6.6199999999999995E-2</v>
      </c>
      <c r="K65">
        <v>5.0900000000000001E-2</v>
      </c>
      <c r="L65">
        <v>3.9899999999999998E-2</v>
      </c>
      <c r="M65">
        <v>3.2000000000000001E-2</v>
      </c>
      <c r="N65">
        <v>2.5999999999999999E-2</v>
      </c>
      <c r="O65">
        <v>2.1299999999999999E-2</v>
      </c>
      <c r="P65">
        <v>1.7899999999999999E-2</v>
      </c>
      <c r="Q65">
        <v>1.5100000000000001E-2</v>
      </c>
      <c r="R65">
        <v>1.2999999999999999E-2</v>
      </c>
      <c r="S65">
        <v>1.12E-2</v>
      </c>
      <c r="T65">
        <v>9.7000000000000003E-3</v>
      </c>
      <c r="U65">
        <v>8.5000000000000006E-3</v>
      </c>
      <c r="V65">
        <v>7.6E-3</v>
      </c>
      <c r="W65">
        <v>6.7999999999999996E-3</v>
      </c>
      <c r="X65">
        <v>6.1000000000000004E-3</v>
      </c>
      <c r="Y65">
        <v>5.4000000000000003E-3</v>
      </c>
      <c r="Z65">
        <v>4.8999999999999998E-3</v>
      </c>
      <c r="AA65">
        <v>4.4000000000000003E-3</v>
      </c>
      <c r="AB65">
        <v>4.1000000000000003E-3</v>
      </c>
      <c r="AC65">
        <v>3.7000000000000002E-3</v>
      </c>
      <c r="AD65">
        <v>3.3999999999999998E-3</v>
      </c>
      <c r="AE65">
        <v>3.0999999999999999E-3</v>
      </c>
    </row>
    <row r="66" spans="1:31" x14ac:dyDescent="0.3">
      <c r="A66">
        <v>25</v>
      </c>
      <c r="B66">
        <v>8.9999999999999998E-4</v>
      </c>
      <c r="C66">
        <v>4.8999999999999998E-3</v>
      </c>
      <c r="D66">
        <v>1.89E-2</v>
      </c>
      <c r="E66">
        <v>4.3499999999999997E-2</v>
      </c>
      <c r="F66">
        <v>6.4799999999999996E-2</v>
      </c>
      <c r="G66">
        <v>6.9199999999999998E-2</v>
      </c>
      <c r="H66">
        <v>5.96E-2</v>
      </c>
      <c r="I66">
        <v>4.6100000000000002E-2</v>
      </c>
      <c r="J66">
        <v>3.4700000000000002E-2</v>
      </c>
      <c r="K66">
        <v>2.63E-2</v>
      </c>
      <c r="L66">
        <v>2.0500000000000001E-2</v>
      </c>
      <c r="M66">
        <v>1.6299999999999999E-2</v>
      </c>
      <c r="N66">
        <v>1.3299999999999999E-2</v>
      </c>
      <c r="O66">
        <v>1.09E-2</v>
      </c>
      <c r="P66">
        <v>9.1999999999999998E-3</v>
      </c>
      <c r="Q66">
        <v>7.7999999999999996E-3</v>
      </c>
      <c r="R66">
        <v>6.7000000000000002E-3</v>
      </c>
      <c r="S66">
        <v>5.7999999999999996E-3</v>
      </c>
      <c r="T66">
        <v>5.1000000000000004E-3</v>
      </c>
      <c r="U66">
        <v>4.4999999999999997E-3</v>
      </c>
      <c r="V66">
        <v>4.0000000000000001E-3</v>
      </c>
      <c r="W66">
        <v>3.5999999999999999E-3</v>
      </c>
      <c r="X66">
        <v>3.2000000000000002E-3</v>
      </c>
      <c r="Y66">
        <v>3.0000000000000001E-3</v>
      </c>
      <c r="Z66">
        <v>2.7000000000000001E-3</v>
      </c>
      <c r="AA66">
        <v>2.3999999999999998E-3</v>
      </c>
      <c r="AB66">
        <v>2.2000000000000001E-3</v>
      </c>
      <c r="AC66">
        <v>2.0999999999999999E-3</v>
      </c>
      <c r="AD66">
        <v>1.9E-3</v>
      </c>
      <c r="AE66">
        <v>1.8E-3</v>
      </c>
    </row>
    <row r="67" spans="1:31" x14ac:dyDescent="0.3">
      <c r="A67">
        <v>26</v>
      </c>
      <c r="B67">
        <v>2.9999999999999997E-4</v>
      </c>
      <c r="C67">
        <v>2.0999999999999999E-3</v>
      </c>
      <c r="D67">
        <v>8.3000000000000001E-3</v>
      </c>
      <c r="E67">
        <v>1.9199999999999998E-2</v>
      </c>
      <c r="F67">
        <v>2.87E-2</v>
      </c>
      <c r="G67">
        <v>3.0599999999999999E-2</v>
      </c>
      <c r="H67">
        <v>2.6599999999999999E-2</v>
      </c>
      <c r="I67">
        <v>2.1000000000000001E-2</v>
      </c>
      <c r="J67">
        <v>1.5800000000000002E-2</v>
      </c>
      <c r="K67">
        <v>1.1900000000000001E-2</v>
      </c>
      <c r="L67">
        <v>8.9999999999999993E-3</v>
      </c>
      <c r="M67">
        <v>7.3000000000000001E-3</v>
      </c>
      <c r="N67">
        <v>5.8999999999999999E-3</v>
      </c>
      <c r="O67">
        <v>5.0000000000000001E-3</v>
      </c>
      <c r="P67">
        <v>4.3E-3</v>
      </c>
      <c r="Q67">
        <v>3.5999999999999999E-3</v>
      </c>
      <c r="R67">
        <v>3.2000000000000002E-3</v>
      </c>
      <c r="S67">
        <v>2.7000000000000001E-3</v>
      </c>
      <c r="T67">
        <v>2.3999999999999998E-3</v>
      </c>
      <c r="U67">
        <v>2.0999999999999999E-3</v>
      </c>
      <c r="V67">
        <v>1.9E-3</v>
      </c>
      <c r="W67">
        <v>1.6999999999999999E-3</v>
      </c>
      <c r="X67">
        <v>1.5E-3</v>
      </c>
      <c r="Y67">
        <v>1.2999999999999999E-3</v>
      </c>
      <c r="Z67">
        <v>1.1000000000000001E-3</v>
      </c>
      <c r="AA67">
        <v>1.1000000000000001E-3</v>
      </c>
      <c r="AB67">
        <v>1E-3</v>
      </c>
      <c r="AC67">
        <v>8.9999999999999998E-4</v>
      </c>
      <c r="AD67">
        <v>8.0000000000000004E-4</v>
      </c>
      <c r="AE67">
        <v>8.0000000000000004E-4</v>
      </c>
    </row>
    <row r="68" spans="1:31" x14ac:dyDescent="0.3">
      <c r="A68">
        <v>27</v>
      </c>
      <c r="B68">
        <v>1E-4</v>
      </c>
      <c r="C68">
        <v>8.0000000000000004E-4</v>
      </c>
      <c r="D68">
        <v>3.3E-3</v>
      </c>
      <c r="E68">
        <v>7.4999999999999997E-3</v>
      </c>
      <c r="F68">
        <v>1.11E-2</v>
      </c>
      <c r="G68">
        <v>1.1900000000000001E-2</v>
      </c>
      <c r="H68">
        <v>1.04E-2</v>
      </c>
      <c r="I68">
        <v>8.0000000000000002E-3</v>
      </c>
      <c r="J68">
        <v>6.1000000000000004E-3</v>
      </c>
      <c r="K68">
        <v>4.7000000000000002E-3</v>
      </c>
      <c r="L68">
        <v>4.0000000000000001E-3</v>
      </c>
      <c r="M68">
        <v>3.3E-3</v>
      </c>
      <c r="N68">
        <v>2.8999999999999998E-3</v>
      </c>
      <c r="O68">
        <v>2.3999999999999998E-3</v>
      </c>
      <c r="P68">
        <v>2.0999999999999999E-3</v>
      </c>
      <c r="Q68">
        <v>1.8E-3</v>
      </c>
      <c r="R68">
        <v>1.5E-3</v>
      </c>
      <c r="S68">
        <v>1.2999999999999999E-3</v>
      </c>
      <c r="T68">
        <v>1.1000000000000001E-3</v>
      </c>
      <c r="U68">
        <v>1E-3</v>
      </c>
      <c r="V68">
        <v>8.9999999999999998E-4</v>
      </c>
      <c r="W68">
        <v>8.0000000000000004E-4</v>
      </c>
      <c r="X68">
        <v>6.9999999999999999E-4</v>
      </c>
      <c r="Y68">
        <v>6.9999999999999999E-4</v>
      </c>
      <c r="Z68">
        <v>5.9999999999999995E-4</v>
      </c>
      <c r="AA68">
        <v>5.0000000000000001E-4</v>
      </c>
      <c r="AB68">
        <v>5.0000000000000001E-4</v>
      </c>
      <c r="AC68">
        <v>4.0000000000000002E-4</v>
      </c>
      <c r="AD68">
        <v>4.0000000000000002E-4</v>
      </c>
      <c r="AE68">
        <v>4.0000000000000002E-4</v>
      </c>
    </row>
    <row r="69" spans="1:31" x14ac:dyDescent="0.3">
      <c r="A69">
        <v>28</v>
      </c>
      <c r="B69">
        <v>-2.0000000000000001E-4</v>
      </c>
      <c r="C69">
        <v>1E-4</v>
      </c>
      <c r="D69">
        <v>1.1000000000000001E-3</v>
      </c>
      <c r="E69">
        <v>2.8E-3</v>
      </c>
      <c r="F69">
        <v>4.3E-3</v>
      </c>
      <c r="G69">
        <v>4.5999999999999999E-3</v>
      </c>
      <c r="H69">
        <v>4.1000000000000003E-3</v>
      </c>
      <c r="I69">
        <v>3.3E-3</v>
      </c>
      <c r="J69">
        <v>2.7000000000000001E-3</v>
      </c>
      <c r="K69">
        <v>2.2000000000000001E-3</v>
      </c>
      <c r="L69">
        <v>1.9E-3</v>
      </c>
      <c r="M69">
        <v>1.6999999999999999E-3</v>
      </c>
      <c r="N69">
        <v>1.5E-3</v>
      </c>
      <c r="O69">
        <v>1.2999999999999999E-3</v>
      </c>
      <c r="P69">
        <v>1.1000000000000001E-3</v>
      </c>
      <c r="Q69">
        <v>8.9999999999999998E-4</v>
      </c>
      <c r="R69">
        <v>6.9999999999999999E-4</v>
      </c>
      <c r="S69">
        <v>5.9999999999999995E-4</v>
      </c>
      <c r="T69">
        <v>5.0000000000000001E-4</v>
      </c>
      <c r="U69">
        <v>4.0000000000000002E-4</v>
      </c>
      <c r="V69">
        <v>2.9999999999999997E-4</v>
      </c>
      <c r="W69">
        <v>2.9999999999999997E-4</v>
      </c>
      <c r="X69">
        <v>2.0000000000000001E-4</v>
      </c>
      <c r="Y69">
        <v>2.0000000000000001E-4</v>
      </c>
      <c r="Z69">
        <v>2.0000000000000001E-4</v>
      </c>
      <c r="AA69">
        <v>1E-4</v>
      </c>
      <c r="AB69">
        <v>0</v>
      </c>
      <c r="AC69">
        <v>0</v>
      </c>
      <c r="AD69">
        <v>0</v>
      </c>
      <c r="AE69">
        <v>0</v>
      </c>
    </row>
    <row r="72" spans="1:31" x14ac:dyDescent="0.3">
      <c r="A72" t="s">
        <v>30</v>
      </c>
      <c r="B72" t="s">
        <v>22</v>
      </c>
      <c r="C72" t="s">
        <v>23</v>
      </c>
      <c r="D72" t="s">
        <v>28</v>
      </c>
      <c r="E72" t="s">
        <v>29</v>
      </c>
    </row>
    <row r="73" spans="1:31" x14ac:dyDescent="0.3">
      <c r="A73">
        <v>1</v>
      </c>
      <c r="B73">
        <v>-1.0872896409034301</v>
      </c>
      <c r="C73">
        <v>2.0687896618694999E-2</v>
      </c>
      <c r="D73">
        <v>7.4197430506240001E-3</v>
      </c>
      <c r="E73">
        <v>2.7876484942E-5</v>
      </c>
    </row>
    <row r="74" spans="1:31" x14ac:dyDescent="0.3">
      <c r="A74">
        <v>2</v>
      </c>
      <c r="B74">
        <v>-0.97653671034567302</v>
      </c>
      <c r="C74">
        <v>5.9393941948160001E-2</v>
      </c>
      <c r="D74">
        <v>7.297713085522E-3</v>
      </c>
      <c r="E74">
        <v>1.8082726858200001E-4</v>
      </c>
    </row>
    <row r="75" spans="1:31" x14ac:dyDescent="0.3">
      <c r="A75">
        <v>3</v>
      </c>
      <c r="B75">
        <v>-0.596335601473026</v>
      </c>
      <c r="C75">
        <v>0.19237349699961001</v>
      </c>
      <c r="D75">
        <v>4.4729973647330001E-3</v>
      </c>
      <c r="E75">
        <v>-2.4796126386099999E-4</v>
      </c>
    </row>
    <row r="76" spans="1:31" x14ac:dyDescent="0.3">
      <c r="A76">
        <v>4</v>
      </c>
      <c r="B76">
        <v>7.5602624347499994E-2</v>
      </c>
      <c r="C76">
        <v>0.42688446779585199</v>
      </c>
      <c r="D76">
        <v>1.7773452974640001E-3</v>
      </c>
      <c r="E76">
        <v>-5.0236322661200003E-4</v>
      </c>
    </row>
    <row r="77" spans="1:31" x14ac:dyDescent="0.3">
      <c r="A77">
        <v>5</v>
      </c>
      <c r="B77">
        <v>0.67423946216678099</v>
      </c>
      <c r="C77">
        <v>0.62515317281988403</v>
      </c>
      <c r="D77">
        <v>1.03659031047E-3</v>
      </c>
      <c r="E77">
        <v>-5.3076347305900003E-4</v>
      </c>
    </row>
    <row r="78" spans="1:31" x14ac:dyDescent="0.3">
      <c r="A78">
        <v>6</v>
      </c>
      <c r="B78">
        <v>0.91170563348560796</v>
      </c>
      <c r="C78">
        <v>0.63652920441735605</v>
      </c>
      <c r="D78">
        <v>-9.5754318622400002E-4</v>
      </c>
      <c r="E78">
        <v>-7.3297584566899996E-4</v>
      </c>
    </row>
    <row r="79" spans="1:31" x14ac:dyDescent="0.3">
      <c r="A79">
        <v>7</v>
      </c>
      <c r="B79">
        <v>1.00132826293857</v>
      </c>
      <c r="C79">
        <v>0.45577911998853698</v>
      </c>
      <c r="D79">
        <v>-5.0304245184260004E-3</v>
      </c>
      <c r="E79">
        <v>-6.1772260650000001E-5</v>
      </c>
    </row>
    <row r="80" spans="1:31" x14ac:dyDescent="0.3">
      <c r="A80">
        <v>8</v>
      </c>
      <c r="B80">
        <v>1.23115648687662</v>
      </c>
      <c r="C80">
        <v>0.17515189541627499</v>
      </c>
      <c r="D80">
        <v>-5.3858740403520001E-3</v>
      </c>
      <c r="E80">
        <v>2.1928194153479998E-3</v>
      </c>
    </row>
    <row r="81" spans="1:5" x14ac:dyDescent="0.3">
      <c r="A81">
        <v>9</v>
      </c>
      <c r="B81">
        <v>1.51824886196981</v>
      </c>
      <c r="C81">
        <v>-8.7513369701671007E-2</v>
      </c>
      <c r="D81">
        <v>3.4639611202769999E-3</v>
      </c>
      <c r="E81">
        <v>1.3311024721629999E-3</v>
      </c>
    </row>
    <row r="82" spans="1:5" x14ac:dyDescent="0.3">
      <c r="A82">
        <v>10</v>
      </c>
      <c r="B82">
        <v>1.6264988866644601</v>
      </c>
      <c r="C82">
        <v>-0.25277754592092899</v>
      </c>
      <c r="D82">
        <v>1.3669419179681E-2</v>
      </c>
      <c r="E82">
        <v>6.9496571228000003E-4</v>
      </c>
    </row>
    <row r="83" spans="1:5" x14ac:dyDescent="0.3">
      <c r="A83">
        <v>11</v>
      </c>
      <c r="B83">
        <v>1.49501620387072</v>
      </c>
      <c r="C83">
        <v>-0.31694548291654201</v>
      </c>
      <c r="D83">
        <v>1.1708884929873001E-2</v>
      </c>
      <c r="E83">
        <v>-1.121381019054E-3</v>
      </c>
    </row>
    <row r="84" spans="1:5" x14ac:dyDescent="0.3">
      <c r="A84">
        <v>12</v>
      </c>
      <c r="B84">
        <v>1.21314332342135</v>
      </c>
      <c r="C84">
        <v>-0.31480286628673798</v>
      </c>
      <c r="D84">
        <v>3.3245430002119998E-3</v>
      </c>
      <c r="E84">
        <v>-5.2146313708399997E-4</v>
      </c>
    </row>
    <row r="85" spans="1:5" x14ac:dyDescent="0.3">
      <c r="A85">
        <v>13</v>
      </c>
      <c r="B85">
        <v>0.88358192430336402</v>
      </c>
      <c r="C85">
        <v>-0.28204322433246298</v>
      </c>
      <c r="D85">
        <v>-5.0756975243830002E-3</v>
      </c>
      <c r="E85">
        <v>-1.442887527911E-3</v>
      </c>
    </row>
    <row r="86" spans="1:5" x14ac:dyDescent="0.3">
      <c r="A86">
        <v>14</v>
      </c>
      <c r="B86">
        <v>0.56919000628251504</v>
      </c>
      <c r="C86">
        <v>-0.24061264254391501</v>
      </c>
      <c r="D86">
        <v>-8.2476173615009998E-3</v>
      </c>
      <c r="E86">
        <v>-1.9613799792600001E-4</v>
      </c>
    </row>
    <row r="87" spans="1:5" x14ac:dyDescent="0.3">
      <c r="A87">
        <v>15</v>
      </c>
      <c r="B87">
        <v>0.29602293816132003</v>
      </c>
      <c r="C87">
        <v>-0.19952765407312401</v>
      </c>
      <c r="D87">
        <v>-1.0699305719454001E-2</v>
      </c>
      <c r="E87">
        <v>-1.4476904306499999E-4</v>
      </c>
    </row>
    <row r="88" spans="1:5" x14ac:dyDescent="0.3">
      <c r="A88">
        <v>16</v>
      </c>
      <c r="B88">
        <v>6.9892594145258002E-2</v>
      </c>
      <c r="C88">
        <v>-0.16382286596918899</v>
      </c>
      <c r="D88">
        <v>-9.6264375430189994E-3</v>
      </c>
      <c r="E88">
        <v>-6.0944116441500001E-4</v>
      </c>
    </row>
    <row r="89" spans="1:5" x14ac:dyDescent="0.3">
      <c r="A89">
        <v>17</v>
      </c>
      <c r="B89">
        <v>-0.11435281321686</v>
      </c>
      <c r="C89">
        <v>-0.134453597185556</v>
      </c>
      <c r="D89">
        <v>-8.1755937821160005E-3</v>
      </c>
      <c r="E89">
        <v>4.5760809628699999E-4</v>
      </c>
    </row>
    <row r="90" spans="1:5" x14ac:dyDescent="0.3">
      <c r="A90">
        <v>18</v>
      </c>
      <c r="B90">
        <v>-0.263577926172751</v>
      </c>
      <c r="C90">
        <v>-0.11062777982023</v>
      </c>
      <c r="D90">
        <v>-6.2731529440510003E-3</v>
      </c>
      <c r="E90">
        <v>-2.7549884387300001E-4</v>
      </c>
    </row>
    <row r="91" spans="1:5" x14ac:dyDescent="0.3">
      <c r="A91">
        <v>19</v>
      </c>
      <c r="B91">
        <v>-0.38403997919500998</v>
      </c>
      <c r="C91">
        <v>-9.1446995285352994E-2</v>
      </c>
      <c r="D91">
        <v>-4.5482796110329999E-3</v>
      </c>
      <c r="E91">
        <v>3.8153857631999997E-4</v>
      </c>
    </row>
    <row r="92" spans="1:5" x14ac:dyDescent="0.3">
      <c r="A92">
        <v>20</v>
      </c>
      <c r="B92">
        <v>-0.48194519682659398</v>
      </c>
      <c r="C92">
        <v>-7.6171684401828005E-2</v>
      </c>
      <c r="D92">
        <v>-3.6008299549169999E-3</v>
      </c>
      <c r="E92">
        <v>1.65892206227E-4</v>
      </c>
    </row>
    <row r="93" spans="1:5" x14ac:dyDescent="0.3">
      <c r="A93">
        <v>21</v>
      </c>
      <c r="B93">
        <v>-0.56307741642807096</v>
      </c>
      <c r="C93">
        <v>-6.2909277714477005E-2</v>
      </c>
      <c r="D93">
        <v>-2.6239294843850001E-3</v>
      </c>
      <c r="E93">
        <v>1.7116111203599999E-4</v>
      </c>
    </row>
    <row r="94" spans="1:5" x14ac:dyDescent="0.3">
      <c r="A94">
        <v>22</v>
      </c>
      <c r="B94">
        <v>-0.62922243287857604</v>
      </c>
      <c r="C94">
        <v>-5.2311431759574999E-2</v>
      </c>
      <c r="D94">
        <v>-1.225544248606E-3</v>
      </c>
      <c r="E94">
        <v>2.0867903294400001E-4</v>
      </c>
    </row>
    <row r="95" spans="1:5" x14ac:dyDescent="0.3">
      <c r="A95">
        <v>23</v>
      </c>
      <c r="B95">
        <v>-0.68484177175800098</v>
      </c>
      <c r="C95">
        <v>-4.3734087654562E-2</v>
      </c>
      <c r="D95">
        <v>-1.9300425314E-5</v>
      </c>
      <c r="E95">
        <v>5.68315322995E-4</v>
      </c>
    </row>
    <row r="96" spans="1:5" x14ac:dyDescent="0.3">
      <c r="A96">
        <v>24</v>
      </c>
      <c r="B96">
        <v>-0.73160785633562397</v>
      </c>
      <c r="C96">
        <v>-3.7102976493124003E-2</v>
      </c>
      <c r="D96">
        <v>5.2490314550699996E-4</v>
      </c>
      <c r="E96">
        <v>-1.7933569143200001E-4</v>
      </c>
    </row>
    <row r="97" spans="1:5" x14ac:dyDescent="0.3">
      <c r="A97">
        <v>25</v>
      </c>
      <c r="B97">
        <v>-0.77143883750342201</v>
      </c>
      <c r="C97">
        <v>-3.1043156134873E-2</v>
      </c>
      <c r="D97">
        <v>1.2815288500340001E-3</v>
      </c>
      <c r="E97">
        <v>-3.5715740333800003E-4</v>
      </c>
    </row>
    <row r="98" spans="1:5" x14ac:dyDescent="0.3">
      <c r="A98">
        <v>26</v>
      </c>
      <c r="B98">
        <v>-0.80574035003769195</v>
      </c>
      <c r="C98">
        <v>-2.6240555110957998E-2</v>
      </c>
      <c r="D98">
        <v>2.0611811956950002E-3</v>
      </c>
      <c r="E98">
        <v>-6.9213292691999994E-5</v>
      </c>
    </row>
    <row r="99" spans="1:5" x14ac:dyDescent="0.3">
      <c r="A99">
        <v>27</v>
      </c>
      <c r="B99">
        <v>-0.83426213838784002</v>
      </c>
      <c r="C99">
        <v>-2.1923381283444999E-2</v>
      </c>
      <c r="D99">
        <v>2.879089987917E-3</v>
      </c>
      <c r="E99">
        <v>2.94848885493E-4</v>
      </c>
    </row>
    <row r="100" spans="1:5" x14ac:dyDescent="0.3">
      <c r="A100">
        <v>28</v>
      </c>
      <c r="B100">
        <v>-0.85941251829129806</v>
      </c>
      <c r="C100">
        <v>-1.8107934981857001E-2</v>
      </c>
      <c r="D100">
        <v>2.9263515910790002E-3</v>
      </c>
      <c r="E100">
        <v>1.7249384319199999E-4</v>
      </c>
    </row>
    <row r="101" spans="1:5" x14ac:dyDescent="0.3">
      <c r="A101">
        <v>29</v>
      </c>
      <c r="B101">
        <v>-0.88158439718095305</v>
      </c>
      <c r="C101">
        <v>-1.5464916489585E-2</v>
      </c>
      <c r="D101">
        <v>3.1523112931409998E-3</v>
      </c>
      <c r="E101">
        <v>2.2132179116000001E-5</v>
      </c>
    </row>
    <row r="102" spans="1:5" x14ac:dyDescent="0.3">
      <c r="A102">
        <v>30</v>
      </c>
      <c r="B102">
        <v>-0.90036162169908796</v>
      </c>
      <c r="C102">
        <v>-1.2369769944376E-2</v>
      </c>
      <c r="D102">
        <v>4.4929669415499996E-3</v>
      </c>
      <c r="E102">
        <v>1.2286058271999999E-4</v>
      </c>
    </row>
    <row r="104" spans="1:5" x14ac:dyDescent="0.3">
      <c r="A104" t="s">
        <v>31</v>
      </c>
    </row>
    <row r="105" spans="1:5" x14ac:dyDescent="0.3">
      <c r="B105" t="s">
        <v>22</v>
      </c>
      <c r="C105" t="s">
        <v>23</v>
      </c>
      <c r="D105" t="s">
        <v>28</v>
      </c>
      <c r="E105" t="s">
        <v>29</v>
      </c>
    </row>
    <row r="106" spans="1:5" x14ac:dyDescent="0.3">
      <c r="A106">
        <v>1</v>
      </c>
      <c r="B106">
        <v>0.34297647294755601</v>
      </c>
      <c r="C106">
        <v>-0.10539877472019001</v>
      </c>
      <c r="D106">
        <v>-0.84485723292787895</v>
      </c>
      <c r="E106">
        <v>-0.34052921075897302</v>
      </c>
    </row>
    <row r="107" spans="1:5" x14ac:dyDescent="0.3">
      <c r="A107">
        <v>2</v>
      </c>
      <c r="B107">
        <v>0.31493910795639901</v>
      </c>
      <c r="C107">
        <v>-0.25627867511824098</v>
      </c>
      <c r="D107">
        <v>-0.220971550289531</v>
      </c>
      <c r="E107">
        <v>0.70616773678874001</v>
      </c>
    </row>
    <row r="108" spans="1:5" x14ac:dyDescent="0.3">
      <c r="A108">
        <v>3</v>
      </c>
      <c r="B108">
        <v>0.21894704115569799</v>
      </c>
      <c r="C108">
        <v>-0.111852893785076</v>
      </c>
      <c r="D108">
        <v>-1.6777766540112E-2</v>
      </c>
      <c r="E108">
        <v>0.28397251344504698</v>
      </c>
    </row>
    <row r="109" spans="1:5" x14ac:dyDescent="0.3">
      <c r="A109">
        <v>4</v>
      </c>
      <c r="B109">
        <v>0.10300052998686</v>
      </c>
      <c r="C109">
        <v>0.184978665064368</v>
      </c>
      <c r="D109">
        <v>-2.6745217445125001E-2</v>
      </c>
      <c r="E109">
        <v>-5.4592088719923E-2</v>
      </c>
    </row>
    <row r="110" spans="1:5" x14ac:dyDescent="0.3">
      <c r="A110">
        <v>5</v>
      </c>
      <c r="B110">
        <v>9.1002174553804993E-2</v>
      </c>
      <c r="C110">
        <v>0.31126033153534399</v>
      </c>
      <c r="D110">
        <v>-3.3894106139457002E-2</v>
      </c>
      <c r="E110">
        <v>4.4542304096378001E-2</v>
      </c>
    </row>
    <row r="111" spans="1:5" x14ac:dyDescent="0.3">
      <c r="A111">
        <v>6</v>
      </c>
      <c r="B111">
        <v>0.107395128068867</v>
      </c>
      <c r="C111">
        <v>0.37310915547310702</v>
      </c>
      <c r="D111">
        <v>-4.3803330645717002E-2</v>
      </c>
      <c r="E111">
        <v>-8.2572473377495001E-2</v>
      </c>
    </row>
    <row r="112" spans="1:5" x14ac:dyDescent="0.3">
      <c r="A112">
        <v>7</v>
      </c>
      <c r="B112">
        <v>0.109339463154324</v>
      </c>
      <c r="C112">
        <v>0.34458523142631797</v>
      </c>
      <c r="D112">
        <v>-1.6549144760028001E-2</v>
      </c>
      <c r="E112">
        <v>4.0328580467309999E-2</v>
      </c>
    </row>
    <row r="113" spans="1:5" x14ac:dyDescent="0.3">
      <c r="A113">
        <v>8</v>
      </c>
      <c r="B113">
        <v>9.6464042322983001E-2</v>
      </c>
      <c r="C113">
        <v>0.230828190981993</v>
      </c>
      <c r="D113">
        <v>9.830581110864E-3</v>
      </c>
      <c r="E113">
        <v>0.12996184764176</v>
      </c>
    </row>
    <row r="114" spans="1:5" x14ac:dyDescent="0.3">
      <c r="A114">
        <v>9</v>
      </c>
      <c r="B114">
        <v>9.4020819426253996E-2</v>
      </c>
      <c r="C114">
        <v>0.131266114501847</v>
      </c>
      <c r="D114">
        <v>4.0989582776446001E-2</v>
      </c>
      <c r="E114">
        <v>-8.1050693768273993E-2</v>
      </c>
    </row>
    <row r="115" spans="1:5" x14ac:dyDescent="0.3">
      <c r="A115">
        <v>10</v>
      </c>
      <c r="B115">
        <v>0.122124020311576</v>
      </c>
      <c r="C115">
        <v>0.121454038180198</v>
      </c>
      <c r="D115">
        <v>4.4848420110228999E-2</v>
      </c>
      <c r="E115">
        <v>-3.0787947303100001E-3</v>
      </c>
    </row>
    <row r="116" spans="1:5" x14ac:dyDescent="0.3">
      <c r="A116">
        <v>11</v>
      </c>
      <c r="B116">
        <v>0.171333999851149</v>
      </c>
      <c r="C116">
        <v>0.16497690634423601</v>
      </c>
      <c r="D116">
        <v>5.6663223751358002E-2</v>
      </c>
      <c r="E116">
        <v>9.4338235402329999E-3</v>
      </c>
    </row>
    <row r="117" spans="1:5" x14ac:dyDescent="0.3">
      <c r="A117">
        <v>12</v>
      </c>
      <c r="B117">
        <v>0.22799228471382699</v>
      </c>
      <c r="C117">
        <v>0.20774799872129199</v>
      </c>
      <c r="D117">
        <v>9.0600592440799002E-2</v>
      </c>
      <c r="E117">
        <v>-3.0138745469204E-2</v>
      </c>
    </row>
    <row r="118" spans="1:5" x14ac:dyDescent="0.3">
      <c r="A118">
        <v>13</v>
      </c>
      <c r="B118">
        <v>0.278279539138716</v>
      </c>
      <c r="C118">
        <v>0.20758086183786101</v>
      </c>
      <c r="D118">
        <v>0.114239990769824</v>
      </c>
      <c r="E118">
        <v>7.5252360119706999E-2</v>
      </c>
    </row>
    <row r="119" spans="1:5" x14ac:dyDescent="0.3">
      <c r="A119">
        <v>14</v>
      </c>
      <c r="B119">
        <v>0.30982939812575599</v>
      </c>
      <c r="C119">
        <v>0.13914074330527901</v>
      </c>
      <c r="D119">
        <v>0.115891207783543</v>
      </c>
      <c r="E119">
        <v>-6.0995269602681E-2</v>
      </c>
    </row>
    <row r="120" spans="1:5" x14ac:dyDescent="0.3">
      <c r="A120">
        <v>15</v>
      </c>
      <c r="B120">
        <v>0.31419053795639101</v>
      </c>
      <c r="C120">
        <v>-4.902723265425E-3</v>
      </c>
      <c r="D120">
        <v>0.15469778276563301</v>
      </c>
      <c r="E120">
        <v>-1.8747140950942001E-2</v>
      </c>
    </row>
    <row r="121" spans="1:5" x14ac:dyDescent="0.3">
      <c r="A121">
        <v>16</v>
      </c>
      <c r="B121">
        <v>0.296096479574043</v>
      </c>
      <c r="C121">
        <v>-0.16872447408643401</v>
      </c>
      <c r="D121">
        <v>0.20780929887028399</v>
      </c>
      <c r="E121">
        <v>7.8863914342469005E-2</v>
      </c>
    </row>
    <row r="122" spans="1:5" x14ac:dyDescent="0.3">
      <c r="A122">
        <v>17</v>
      </c>
      <c r="B122">
        <v>0.26545536105707002</v>
      </c>
      <c r="C122">
        <v>-0.28599404226771802</v>
      </c>
      <c r="D122">
        <v>0.20613943293151099</v>
      </c>
      <c r="E122">
        <v>-0.22777210004277601</v>
      </c>
    </row>
    <row r="123" spans="1:5" x14ac:dyDescent="0.3">
      <c r="A123">
        <v>18</v>
      </c>
      <c r="B123">
        <v>0.23424098059031301</v>
      </c>
      <c r="C123">
        <v>-0.29206731375169898</v>
      </c>
      <c r="D123">
        <v>0.20596688057995699</v>
      </c>
      <c r="E123">
        <v>-0.21418470252351601</v>
      </c>
    </row>
    <row r="124" spans="1:5" x14ac:dyDescent="0.3">
      <c r="A124">
        <v>19</v>
      </c>
      <c r="B124">
        <v>0.201622959234357</v>
      </c>
      <c r="C124">
        <v>-0.187156009759498</v>
      </c>
      <c r="D124">
        <v>0.152734549912631</v>
      </c>
      <c r="E124">
        <v>-0.32290114044670798</v>
      </c>
    </row>
    <row r="125" spans="1:5" x14ac:dyDescent="0.3">
      <c r="A125">
        <v>20</v>
      </c>
      <c r="B125">
        <v>0.166149815372924</v>
      </c>
      <c r="C125">
        <v>-5.3538134616139002E-2</v>
      </c>
      <c r="D125">
        <v>0.111392173231096</v>
      </c>
      <c r="E125">
        <v>2.3301980615463999E-2</v>
      </c>
    </row>
    <row r="126" spans="1:5" x14ac:dyDescent="0.3">
      <c r="A126">
        <v>21</v>
      </c>
      <c r="B126">
        <v>0.123678324832954</v>
      </c>
      <c r="C126">
        <v>6.8683785244149004E-2</v>
      </c>
      <c r="D126">
        <v>5.0388113226971003E-2</v>
      </c>
      <c r="E126">
        <v>-7.5353507099456998E-2</v>
      </c>
    </row>
    <row r="127" spans="1:5" x14ac:dyDescent="0.3">
      <c r="A127">
        <v>22</v>
      </c>
      <c r="B127">
        <v>7.8894646274486002E-2</v>
      </c>
      <c r="C127">
        <v>0.15410888249249499</v>
      </c>
      <c r="D127">
        <v>-4.0431224792570001E-3</v>
      </c>
      <c r="E127">
        <v>2.0412810399365999E-2</v>
      </c>
    </row>
    <row r="128" spans="1:5" x14ac:dyDescent="0.3">
      <c r="A128">
        <v>23</v>
      </c>
      <c r="B128">
        <v>4.8615573323505003E-2</v>
      </c>
      <c r="C128">
        <v>0.157582853227236</v>
      </c>
      <c r="D128">
        <v>-1.2526003022349E-2</v>
      </c>
      <c r="E128">
        <v>-2.0004487627232E-2</v>
      </c>
    </row>
    <row r="129" spans="1:7" x14ac:dyDescent="0.3">
      <c r="A129">
        <v>24</v>
      </c>
      <c r="B129">
        <v>2.9501137547296E-2</v>
      </c>
      <c r="C129">
        <v>0.110935195591674</v>
      </c>
      <c r="D129">
        <v>-1.3055953164014001E-2</v>
      </c>
      <c r="E129">
        <v>1.0623801182103E-2</v>
      </c>
    </row>
    <row r="130" spans="1:7" x14ac:dyDescent="0.3">
      <c r="A130">
        <v>25</v>
      </c>
      <c r="B130">
        <v>1.5506225320902E-2</v>
      </c>
      <c r="C130">
        <v>6.0436932710943997E-2</v>
      </c>
      <c r="D130">
        <v>-7.9669935494950002E-3</v>
      </c>
      <c r="E130">
        <v>-5.9441635336715003E-2</v>
      </c>
    </row>
    <row r="131" spans="1:7" x14ac:dyDescent="0.3">
      <c r="A131">
        <v>26</v>
      </c>
      <c r="B131">
        <v>6.9630733864550001E-3</v>
      </c>
      <c r="C131">
        <v>2.6685388854756999E-2</v>
      </c>
      <c r="D131">
        <v>-1.3806827607077E-2</v>
      </c>
      <c r="E131">
        <v>0.14490890108047599</v>
      </c>
    </row>
    <row r="132" spans="1:7" x14ac:dyDescent="0.3">
      <c r="A132">
        <v>27</v>
      </c>
      <c r="B132">
        <v>2.7385400023430002E-3</v>
      </c>
      <c r="C132">
        <v>9.8708477727239997E-3</v>
      </c>
      <c r="D132">
        <v>-1.5188866575515001E-2</v>
      </c>
      <c r="E132">
        <v>-0.117637569197221</v>
      </c>
    </row>
    <row r="133" spans="1:7" x14ac:dyDescent="0.3">
      <c r="A133">
        <v>28</v>
      </c>
      <c r="B133">
        <v>1.2557856165929999E-3</v>
      </c>
      <c r="C133">
        <v>3.4492588767339998E-3</v>
      </c>
      <c r="D133">
        <v>-1.5008351674497E-2</v>
      </c>
      <c r="E133">
        <v>-5.7926904752910999E-2</v>
      </c>
    </row>
    <row r="136" spans="1:7" x14ac:dyDescent="0.3">
      <c r="A136" s="1" t="s">
        <v>32</v>
      </c>
    </row>
    <row r="137" spans="1:7" ht="15.6" x14ac:dyDescent="0.3">
      <c r="B137" s="17" t="s">
        <v>11</v>
      </c>
      <c r="C137" s="16"/>
      <c r="D137" s="16" t="s">
        <v>12</v>
      </c>
      <c r="E137" s="16" t="s">
        <v>14</v>
      </c>
      <c r="F137" s="16" t="s">
        <v>33</v>
      </c>
      <c r="G137" s="16"/>
    </row>
    <row r="138" spans="1:7" ht="15.6" x14ac:dyDescent="0.3">
      <c r="A138" s="17" t="s">
        <v>8</v>
      </c>
      <c r="B138" s="17"/>
      <c r="C138" s="17" t="s">
        <v>8</v>
      </c>
      <c r="D138" s="16"/>
      <c r="E138" s="16"/>
      <c r="F138" s="16"/>
      <c r="G138" s="16"/>
    </row>
    <row r="139" spans="1:7" ht="15.6" x14ac:dyDescent="0.3">
      <c r="A139" s="16">
        <v>1</v>
      </c>
      <c r="B139" s="16">
        <v>1.79121516907088</v>
      </c>
      <c r="C139" s="16">
        <v>1</v>
      </c>
      <c r="D139" s="16">
        <v>2.0843071945746998</v>
      </c>
      <c r="E139" s="16"/>
      <c r="F139" s="16"/>
      <c r="G139" s="16"/>
    </row>
    <row r="140" spans="1:7" ht="15.6" x14ac:dyDescent="0.3">
      <c r="A140" s="16">
        <v>2</v>
      </c>
      <c r="B140" s="16">
        <v>1.1032471622259999E-3</v>
      </c>
      <c r="C140" s="16">
        <v>2</v>
      </c>
      <c r="D140" s="16">
        <v>1.409621482276E-3</v>
      </c>
      <c r="E140" s="16">
        <f>+D140/B139</f>
        <v>7.8696379229927123E-4</v>
      </c>
      <c r="F140" s="16">
        <f>+D140/D139</f>
        <v>6.7630217174567274E-4</v>
      </c>
      <c r="G140" s="16"/>
    </row>
    <row r="141" spans="1:7" ht="15.6" x14ac:dyDescent="0.3">
      <c r="A141" s="16">
        <v>3</v>
      </c>
      <c r="B141" s="16">
        <v>6.6159357744999993E-5</v>
      </c>
      <c r="C141" s="16">
        <v>3</v>
      </c>
      <c r="D141" s="16">
        <v>9.1509339234000002E-5</v>
      </c>
      <c r="E141" s="16">
        <f t="shared" ref="E141:E142" si="1">+D141/B140</f>
        <v>8.2945456256024647E-2</v>
      </c>
      <c r="F141" s="16">
        <f>+D141/D140</f>
        <v>6.4917667887869721E-2</v>
      </c>
      <c r="G141" s="16"/>
    </row>
    <row r="142" spans="1:7" ht="15.6" x14ac:dyDescent="0.3">
      <c r="A142" s="16">
        <v>4</v>
      </c>
      <c r="B142" s="16">
        <v>5.2732781032000003E-5</v>
      </c>
      <c r="C142" s="16">
        <v>4</v>
      </c>
      <c r="D142" s="16">
        <v>7.9310567056E-5</v>
      </c>
      <c r="E142" s="16">
        <f t="shared" si="1"/>
        <v>1.1987807886782866</v>
      </c>
      <c r="F142" s="16">
        <f>+D142/D141</f>
        <v>0.86669369181208566</v>
      </c>
      <c r="G142" s="1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4"/>
  <sheetViews>
    <sheetView tabSelected="1" topLeftCell="D143" zoomScale="85" zoomScaleNormal="85" workbookViewId="0">
      <selection activeCell="O207" sqref="O207:O234"/>
    </sheetView>
  </sheetViews>
  <sheetFormatPr defaultRowHeight="14.4" x14ac:dyDescent="0.3"/>
  <cols>
    <col min="2" max="2" width="11.6640625" bestFit="1" customWidth="1"/>
  </cols>
  <sheetData>
    <row r="1" spans="1:29" x14ac:dyDescent="0.3">
      <c r="A1" t="s">
        <v>16</v>
      </c>
    </row>
    <row r="2" spans="1:29" x14ac:dyDescent="0.3"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  <c r="V2">
        <v>21</v>
      </c>
      <c r="W2">
        <v>22</v>
      </c>
      <c r="X2">
        <v>23</v>
      </c>
      <c r="Y2">
        <v>24</v>
      </c>
      <c r="Z2">
        <v>25</v>
      </c>
      <c r="AA2">
        <v>26</v>
      </c>
      <c r="AB2">
        <v>27</v>
      </c>
      <c r="AC2">
        <v>28</v>
      </c>
    </row>
    <row r="3" spans="1:29" x14ac:dyDescent="0.3">
      <c r="A3">
        <v>1</v>
      </c>
      <c r="B3">
        <v>6.0000000000000001E-3</v>
      </c>
      <c r="C3">
        <v>4.0000000000000001E-3</v>
      </c>
      <c r="D3">
        <v>3.0000000000000001E-3</v>
      </c>
      <c r="E3">
        <v>3.0000000000000001E-3</v>
      </c>
      <c r="F3">
        <v>3.0000000000000001E-3</v>
      </c>
      <c r="G3">
        <v>4.0000000000000001E-3</v>
      </c>
      <c r="H3">
        <v>4.0000000000000001E-3</v>
      </c>
      <c r="I3">
        <v>3.0000000000000001E-3</v>
      </c>
      <c r="J3">
        <v>2E-3</v>
      </c>
      <c r="K3">
        <v>3.0000000000000001E-3</v>
      </c>
      <c r="L3">
        <v>4.0000000000000001E-3</v>
      </c>
      <c r="M3">
        <v>5.0000000000000001E-3</v>
      </c>
      <c r="N3">
        <v>6.0000000000000001E-3</v>
      </c>
      <c r="O3">
        <v>6.0000000000000001E-3</v>
      </c>
      <c r="P3">
        <v>5.0000000000000001E-3</v>
      </c>
      <c r="Q3">
        <v>4.0000000000000001E-3</v>
      </c>
      <c r="R3">
        <v>3.0000000000000001E-3</v>
      </c>
      <c r="S3">
        <v>2E-3</v>
      </c>
      <c r="T3">
        <v>2E-3</v>
      </c>
      <c r="U3">
        <v>3.0000000000000001E-3</v>
      </c>
      <c r="V3">
        <v>3.0000000000000001E-3</v>
      </c>
      <c r="W3">
        <v>2E-3</v>
      </c>
      <c r="X3">
        <v>2E-3</v>
      </c>
      <c r="Y3">
        <v>1E-3</v>
      </c>
      <c r="Z3">
        <v>1E-3</v>
      </c>
      <c r="AA3">
        <v>0</v>
      </c>
      <c r="AB3">
        <v>0</v>
      </c>
      <c r="AC3">
        <v>0</v>
      </c>
    </row>
    <row r="4" spans="1:29" x14ac:dyDescent="0.3">
      <c r="A4">
        <v>2</v>
      </c>
      <c r="B4">
        <v>0.04</v>
      </c>
      <c r="C4">
        <v>2.9000000000000001E-2</v>
      </c>
      <c r="D4">
        <v>2.3E-2</v>
      </c>
      <c r="E4">
        <v>2.1000000000000001E-2</v>
      </c>
      <c r="F4">
        <v>2.5999999999999999E-2</v>
      </c>
      <c r="G4">
        <v>0.03</v>
      </c>
      <c r="H4">
        <v>2.9000000000000001E-2</v>
      </c>
      <c r="I4">
        <v>2.3E-2</v>
      </c>
      <c r="J4">
        <v>1.7999999999999999E-2</v>
      </c>
      <c r="K4">
        <v>2.1000000000000001E-2</v>
      </c>
      <c r="L4">
        <v>2.9000000000000001E-2</v>
      </c>
      <c r="M4">
        <v>3.7999999999999999E-2</v>
      </c>
      <c r="N4">
        <v>4.4999999999999998E-2</v>
      </c>
      <c r="O4">
        <v>4.5999999999999999E-2</v>
      </c>
      <c r="P4">
        <v>0.04</v>
      </c>
      <c r="Q4">
        <v>0.03</v>
      </c>
      <c r="R4">
        <v>2.1000000000000001E-2</v>
      </c>
      <c r="S4">
        <v>1.7000000000000001E-2</v>
      </c>
      <c r="T4">
        <v>1.7000000000000001E-2</v>
      </c>
      <c r="U4">
        <v>1.9E-2</v>
      </c>
      <c r="V4">
        <v>1.9E-2</v>
      </c>
      <c r="W4">
        <v>1.7000000000000001E-2</v>
      </c>
      <c r="X4">
        <v>1.2999999999999999E-2</v>
      </c>
      <c r="Y4">
        <v>8.9999999999999993E-3</v>
      </c>
      <c r="Z4">
        <v>5.0000000000000001E-3</v>
      </c>
      <c r="AA4">
        <v>2E-3</v>
      </c>
      <c r="AB4">
        <v>1E-3</v>
      </c>
      <c r="AC4">
        <v>0</v>
      </c>
    </row>
    <row r="5" spans="1:29" x14ac:dyDescent="0.3">
      <c r="A5">
        <v>3</v>
      </c>
      <c r="B5">
        <v>0.159</v>
      </c>
      <c r="C5">
        <v>0.115</v>
      </c>
      <c r="D5">
        <v>9.0999999999999998E-2</v>
      </c>
      <c r="E5">
        <v>8.5000000000000006E-2</v>
      </c>
      <c r="F5">
        <v>0.10100000000000001</v>
      </c>
      <c r="G5">
        <v>0.12</v>
      </c>
      <c r="H5">
        <v>0.11700000000000001</v>
      </c>
      <c r="I5">
        <v>0.09</v>
      </c>
      <c r="J5">
        <v>7.0999999999999994E-2</v>
      </c>
      <c r="K5">
        <v>8.4000000000000005E-2</v>
      </c>
      <c r="L5">
        <v>0.11600000000000001</v>
      </c>
      <c r="M5">
        <v>0.153</v>
      </c>
      <c r="N5">
        <v>0.17799999999999999</v>
      </c>
      <c r="O5">
        <v>0.182</v>
      </c>
      <c r="P5">
        <v>0.158</v>
      </c>
      <c r="Q5">
        <v>0.12</v>
      </c>
      <c r="R5">
        <v>8.3000000000000004E-2</v>
      </c>
      <c r="S5">
        <v>6.6000000000000003E-2</v>
      </c>
      <c r="T5">
        <v>6.9000000000000006E-2</v>
      </c>
      <c r="U5">
        <v>7.4999999999999997E-2</v>
      </c>
      <c r="V5">
        <v>7.4999999999999997E-2</v>
      </c>
      <c r="W5">
        <v>6.7000000000000004E-2</v>
      </c>
      <c r="X5">
        <v>5.2999999999999999E-2</v>
      </c>
      <c r="Y5">
        <v>3.5000000000000003E-2</v>
      </c>
      <c r="Z5">
        <v>1.9E-2</v>
      </c>
      <c r="AA5">
        <v>8.0000000000000002E-3</v>
      </c>
      <c r="AB5">
        <v>3.0000000000000001E-3</v>
      </c>
      <c r="AC5">
        <v>1E-3</v>
      </c>
    </row>
    <row r="6" spans="1:29" x14ac:dyDescent="0.3">
      <c r="A6">
        <v>4</v>
      </c>
      <c r="B6">
        <v>0.36699999999999999</v>
      </c>
      <c r="C6">
        <v>0.26700000000000002</v>
      </c>
      <c r="D6">
        <v>0.21199999999999999</v>
      </c>
      <c r="E6">
        <v>0.19800000000000001</v>
      </c>
      <c r="F6">
        <v>0.23599999999999999</v>
      </c>
      <c r="G6">
        <v>0.28000000000000003</v>
      </c>
      <c r="H6">
        <v>0.27100000000000002</v>
      </c>
      <c r="I6">
        <v>0.20899999999999999</v>
      </c>
      <c r="J6">
        <v>0.16500000000000001</v>
      </c>
      <c r="K6">
        <v>0.19400000000000001</v>
      </c>
      <c r="L6">
        <v>0.27</v>
      </c>
      <c r="M6">
        <v>0.35399999999999998</v>
      </c>
      <c r="N6">
        <v>0.41299999999999998</v>
      </c>
      <c r="O6">
        <v>0.42199999999999999</v>
      </c>
      <c r="P6">
        <v>0.36799999999999999</v>
      </c>
      <c r="Q6">
        <v>0.27900000000000003</v>
      </c>
      <c r="R6">
        <v>0.19400000000000001</v>
      </c>
      <c r="S6">
        <v>0.155</v>
      </c>
      <c r="T6">
        <v>0.16</v>
      </c>
      <c r="U6">
        <v>0.17299999999999999</v>
      </c>
      <c r="V6">
        <v>0.17399999999999999</v>
      </c>
      <c r="W6">
        <v>0.157</v>
      </c>
      <c r="X6">
        <v>0.123</v>
      </c>
      <c r="Y6">
        <v>8.1000000000000003E-2</v>
      </c>
      <c r="Z6">
        <v>4.2999999999999997E-2</v>
      </c>
      <c r="AA6">
        <v>1.9E-2</v>
      </c>
      <c r="AB6">
        <v>8.0000000000000002E-3</v>
      </c>
      <c r="AC6">
        <v>3.0000000000000001E-3</v>
      </c>
    </row>
    <row r="7" spans="1:29" x14ac:dyDescent="0.3">
      <c r="A7">
        <v>5</v>
      </c>
      <c r="B7">
        <v>0.55200000000000005</v>
      </c>
      <c r="C7">
        <v>0.40500000000000003</v>
      </c>
      <c r="D7">
        <v>0.32100000000000001</v>
      </c>
      <c r="E7">
        <v>0.29599999999999999</v>
      </c>
      <c r="F7">
        <v>0.35199999999999998</v>
      </c>
      <c r="G7">
        <v>0.41899999999999998</v>
      </c>
      <c r="H7">
        <v>0.40500000000000003</v>
      </c>
      <c r="I7">
        <v>0.312</v>
      </c>
      <c r="J7">
        <v>0.247</v>
      </c>
      <c r="K7">
        <v>0.29099999999999998</v>
      </c>
      <c r="L7">
        <v>0.40500000000000003</v>
      </c>
      <c r="M7">
        <v>0.53200000000000003</v>
      </c>
      <c r="N7">
        <v>0.621</v>
      </c>
      <c r="O7">
        <v>0.63500000000000001</v>
      </c>
      <c r="P7">
        <v>0.55500000000000005</v>
      </c>
      <c r="Q7">
        <v>0.42199999999999999</v>
      </c>
      <c r="R7">
        <v>0.29599999999999999</v>
      </c>
      <c r="S7">
        <v>0.23699999999999999</v>
      </c>
      <c r="T7">
        <v>0.24399999999999999</v>
      </c>
      <c r="U7">
        <v>0.26200000000000001</v>
      </c>
      <c r="V7">
        <v>0.26200000000000001</v>
      </c>
      <c r="W7">
        <v>0.23400000000000001</v>
      </c>
      <c r="X7">
        <v>0.183</v>
      </c>
      <c r="Y7">
        <v>0.12</v>
      </c>
      <c r="Z7">
        <v>6.5000000000000002E-2</v>
      </c>
      <c r="AA7">
        <v>2.9000000000000001E-2</v>
      </c>
      <c r="AB7">
        <v>1.0999999999999999E-2</v>
      </c>
      <c r="AC7">
        <v>4.0000000000000001E-3</v>
      </c>
    </row>
    <row r="8" spans="1:29" x14ac:dyDescent="0.3">
      <c r="A8">
        <v>6</v>
      </c>
      <c r="B8">
        <v>0.63400000000000001</v>
      </c>
      <c r="C8">
        <v>0.47699999999999998</v>
      </c>
      <c r="D8">
        <v>0.372</v>
      </c>
      <c r="E8">
        <v>0.32300000000000001</v>
      </c>
      <c r="F8">
        <v>0.377</v>
      </c>
      <c r="G8">
        <v>0.44900000000000001</v>
      </c>
      <c r="H8">
        <v>0.435</v>
      </c>
      <c r="I8">
        <v>0.33800000000000002</v>
      </c>
      <c r="J8">
        <v>0.27100000000000002</v>
      </c>
      <c r="K8">
        <v>0.32100000000000001</v>
      </c>
      <c r="L8">
        <v>0.44700000000000001</v>
      </c>
      <c r="M8">
        <v>0.58799999999999997</v>
      </c>
      <c r="N8">
        <v>0.68899999999999995</v>
      </c>
      <c r="O8">
        <v>0.71</v>
      </c>
      <c r="P8">
        <v>0.629</v>
      </c>
      <c r="Q8">
        <v>0.49</v>
      </c>
      <c r="R8">
        <v>0.35599999999999998</v>
      </c>
      <c r="S8">
        <v>0.28899999999999998</v>
      </c>
      <c r="T8">
        <v>0.28899999999999998</v>
      </c>
      <c r="U8">
        <v>0.30099999999999999</v>
      </c>
      <c r="V8">
        <v>0.29199999999999998</v>
      </c>
      <c r="W8">
        <v>0.255</v>
      </c>
      <c r="X8">
        <v>0.19600000000000001</v>
      </c>
      <c r="Y8">
        <v>0.129</v>
      </c>
      <c r="Z8">
        <v>6.9000000000000006E-2</v>
      </c>
      <c r="AA8">
        <v>3.1E-2</v>
      </c>
      <c r="AB8">
        <v>1.2E-2</v>
      </c>
      <c r="AC8">
        <v>5.0000000000000001E-3</v>
      </c>
    </row>
    <row r="9" spans="1:29" x14ac:dyDescent="0.3">
      <c r="A9">
        <v>7</v>
      </c>
      <c r="B9">
        <v>0.68700000000000006</v>
      </c>
      <c r="C9">
        <v>0.55300000000000005</v>
      </c>
      <c r="D9">
        <v>0.41199999999999998</v>
      </c>
      <c r="E9">
        <v>0.29899999999999999</v>
      </c>
      <c r="F9">
        <v>0.32900000000000001</v>
      </c>
      <c r="G9">
        <v>0.39100000000000001</v>
      </c>
      <c r="H9">
        <v>0.38200000000000001</v>
      </c>
      <c r="I9">
        <v>0.30499999999999999</v>
      </c>
      <c r="J9">
        <v>0.255</v>
      </c>
      <c r="K9">
        <v>0.31</v>
      </c>
      <c r="L9">
        <v>0.433</v>
      </c>
      <c r="M9">
        <v>0.57099999999999995</v>
      </c>
      <c r="N9">
        <v>0.67600000000000005</v>
      </c>
      <c r="O9">
        <v>0.71299999999999997</v>
      </c>
      <c r="P9">
        <v>0.65700000000000003</v>
      </c>
      <c r="Q9">
        <v>0.54600000000000004</v>
      </c>
      <c r="R9">
        <v>0.43</v>
      </c>
      <c r="S9">
        <v>0.36199999999999999</v>
      </c>
      <c r="T9">
        <v>0.34</v>
      </c>
      <c r="U9">
        <v>0.32500000000000001</v>
      </c>
      <c r="V9">
        <v>0.28999999999999998</v>
      </c>
      <c r="W9">
        <v>0.23400000000000001</v>
      </c>
      <c r="X9">
        <v>0.17199999999999999</v>
      </c>
      <c r="Y9">
        <v>0.111</v>
      </c>
      <c r="Z9">
        <v>0.06</v>
      </c>
      <c r="AA9">
        <v>2.5999999999999999E-2</v>
      </c>
      <c r="AB9">
        <v>0.01</v>
      </c>
      <c r="AC9">
        <v>4.0000000000000001E-3</v>
      </c>
    </row>
    <row r="10" spans="1:29" x14ac:dyDescent="0.3">
      <c r="A10">
        <v>8</v>
      </c>
      <c r="B10">
        <v>0.79500000000000004</v>
      </c>
      <c r="C10">
        <v>0.69899999999999995</v>
      </c>
      <c r="D10">
        <v>0.49399999999999999</v>
      </c>
      <c r="E10">
        <v>0.27</v>
      </c>
      <c r="F10">
        <v>0.26300000000000001</v>
      </c>
      <c r="G10">
        <v>0.311</v>
      </c>
      <c r="H10">
        <v>0.311</v>
      </c>
      <c r="I10">
        <v>0.26200000000000001</v>
      </c>
      <c r="J10">
        <v>0.24</v>
      </c>
      <c r="K10">
        <v>0.30399999999999999</v>
      </c>
      <c r="L10">
        <v>0.42599999999999999</v>
      </c>
      <c r="M10">
        <v>0.56499999999999995</v>
      </c>
      <c r="N10">
        <v>0.68200000000000005</v>
      </c>
      <c r="O10">
        <v>0.74399999999999999</v>
      </c>
      <c r="P10">
        <v>0.73099999999999998</v>
      </c>
      <c r="Q10">
        <v>0.66200000000000003</v>
      </c>
      <c r="R10">
        <v>0.57099999999999995</v>
      </c>
      <c r="S10">
        <v>0.497</v>
      </c>
      <c r="T10">
        <v>0.438</v>
      </c>
      <c r="U10">
        <v>0.378</v>
      </c>
      <c r="V10">
        <v>0.29899999999999999</v>
      </c>
      <c r="W10">
        <v>0.20899999999999999</v>
      </c>
      <c r="X10">
        <v>0.13900000000000001</v>
      </c>
      <c r="Y10">
        <v>8.6999999999999994E-2</v>
      </c>
      <c r="Z10">
        <v>4.5999999999999999E-2</v>
      </c>
      <c r="AA10">
        <v>2.1000000000000001E-2</v>
      </c>
      <c r="AB10">
        <v>8.0000000000000002E-3</v>
      </c>
      <c r="AC10">
        <v>3.0000000000000001E-3</v>
      </c>
    </row>
    <row r="11" spans="1:29" x14ac:dyDescent="0.3">
      <c r="A11">
        <v>9</v>
      </c>
      <c r="B11">
        <v>0.91400000000000003</v>
      </c>
      <c r="C11">
        <v>0.85399999999999998</v>
      </c>
      <c r="D11">
        <v>0.58599999999999997</v>
      </c>
      <c r="E11">
        <v>0.251</v>
      </c>
      <c r="F11">
        <v>0.20699999999999999</v>
      </c>
      <c r="G11">
        <v>0.24299999999999999</v>
      </c>
      <c r="H11">
        <v>0.252</v>
      </c>
      <c r="I11">
        <v>0.23</v>
      </c>
      <c r="J11">
        <v>0.23300000000000001</v>
      </c>
      <c r="K11">
        <v>0.308</v>
      </c>
      <c r="L11">
        <v>0.432</v>
      </c>
      <c r="M11">
        <v>0.57599999999999996</v>
      </c>
      <c r="N11">
        <v>0.70799999999999996</v>
      </c>
      <c r="O11">
        <v>0.79800000000000004</v>
      </c>
      <c r="P11">
        <v>0.82399999999999995</v>
      </c>
      <c r="Q11">
        <v>0.79300000000000004</v>
      </c>
      <c r="R11">
        <v>0.72399999999999998</v>
      </c>
      <c r="S11">
        <v>0.64300000000000002</v>
      </c>
      <c r="T11">
        <v>0.54700000000000004</v>
      </c>
      <c r="U11">
        <v>0.441</v>
      </c>
      <c r="V11">
        <v>0.317</v>
      </c>
      <c r="W11">
        <v>0.191</v>
      </c>
      <c r="X11">
        <v>0.111</v>
      </c>
      <c r="Y11">
        <v>6.6000000000000003E-2</v>
      </c>
      <c r="Z11">
        <v>3.5000000000000003E-2</v>
      </c>
      <c r="AA11">
        <v>1.6E-2</v>
      </c>
      <c r="AB11">
        <v>6.0000000000000001E-3</v>
      </c>
      <c r="AC11">
        <v>3.0000000000000001E-3</v>
      </c>
    </row>
    <row r="12" spans="1:29" x14ac:dyDescent="0.3">
      <c r="A12">
        <v>10</v>
      </c>
      <c r="B12">
        <v>0.96</v>
      </c>
      <c r="C12">
        <v>0.92800000000000005</v>
      </c>
      <c r="D12">
        <v>0.628</v>
      </c>
      <c r="E12">
        <v>0.23200000000000001</v>
      </c>
      <c r="F12">
        <v>0.16500000000000001</v>
      </c>
      <c r="G12">
        <v>0.193</v>
      </c>
      <c r="H12">
        <v>0.20599999999999999</v>
      </c>
      <c r="I12">
        <v>0.20200000000000001</v>
      </c>
      <c r="J12">
        <v>0.222</v>
      </c>
      <c r="K12">
        <v>0.30099999999999999</v>
      </c>
      <c r="L12">
        <v>0.42399999999999999</v>
      </c>
      <c r="M12">
        <v>0.56799999999999995</v>
      </c>
      <c r="N12">
        <v>0.70499999999999996</v>
      </c>
      <c r="O12">
        <v>0.80900000000000005</v>
      </c>
      <c r="P12">
        <v>0.86</v>
      </c>
      <c r="Q12">
        <v>0.85499999999999998</v>
      </c>
      <c r="R12">
        <v>0.80200000000000005</v>
      </c>
      <c r="S12">
        <v>0.71899999999999997</v>
      </c>
      <c r="T12">
        <v>0.60199999999999998</v>
      </c>
      <c r="U12">
        <v>0.46899999999999997</v>
      </c>
      <c r="V12">
        <v>0.32</v>
      </c>
      <c r="W12">
        <v>0.17399999999999999</v>
      </c>
      <c r="X12">
        <v>9.0999999999999998E-2</v>
      </c>
      <c r="Y12">
        <v>5.0999999999999997E-2</v>
      </c>
      <c r="Z12">
        <v>2.5999999999999999E-2</v>
      </c>
      <c r="AA12">
        <v>1.2E-2</v>
      </c>
      <c r="AB12">
        <v>5.0000000000000001E-3</v>
      </c>
      <c r="AC12">
        <v>2E-3</v>
      </c>
    </row>
    <row r="13" spans="1:29" x14ac:dyDescent="0.3">
      <c r="A13">
        <v>11</v>
      </c>
      <c r="B13">
        <v>0.92400000000000004</v>
      </c>
      <c r="C13">
        <v>0.90200000000000002</v>
      </c>
      <c r="D13">
        <v>0.60599999999999998</v>
      </c>
      <c r="E13">
        <v>0.20599999999999999</v>
      </c>
      <c r="F13">
        <v>0.13300000000000001</v>
      </c>
      <c r="G13">
        <v>0.155</v>
      </c>
      <c r="H13">
        <v>0.17</v>
      </c>
      <c r="I13">
        <v>0.17399999999999999</v>
      </c>
      <c r="J13">
        <v>0.20100000000000001</v>
      </c>
      <c r="K13">
        <v>0.27700000000000002</v>
      </c>
      <c r="L13">
        <v>0.39100000000000001</v>
      </c>
      <c r="M13">
        <v>0.52400000000000002</v>
      </c>
      <c r="N13">
        <v>0.65500000000000003</v>
      </c>
      <c r="O13">
        <v>0.76</v>
      </c>
      <c r="P13">
        <v>0.81899999999999995</v>
      </c>
      <c r="Q13">
        <v>0.82599999999999996</v>
      </c>
      <c r="R13">
        <v>0.78600000000000003</v>
      </c>
      <c r="S13">
        <v>0.70699999999999996</v>
      </c>
      <c r="T13">
        <v>0.58699999999999997</v>
      </c>
      <c r="U13">
        <v>0.45</v>
      </c>
      <c r="V13">
        <v>0.29899999999999999</v>
      </c>
      <c r="W13">
        <v>0.154</v>
      </c>
      <c r="X13">
        <v>7.3999999999999996E-2</v>
      </c>
      <c r="Y13">
        <v>0.04</v>
      </c>
      <c r="Z13">
        <v>2.1000000000000001E-2</v>
      </c>
      <c r="AA13">
        <v>8.9999999999999993E-3</v>
      </c>
      <c r="AB13">
        <v>4.0000000000000001E-3</v>
      </c>
      <c r="AC13">
        <v>2E-3</v>
      </c>
    </row>
    <row r="14" spans="1:29" x14ac:dyDescent="0.3">
      <c r="A14">
        <v>12</v>
      </c>
      <c r="B14">
        <v>0.83399999999999996</v>
      </c>
      <c r="C14">
        <v>0.81499999999999995</v>
      </c>
      <c r="D14">
        <v>0.54400000000000004</v>
      </c>
      <c r="E14">
        <v>0.17799999999999999</v>
      </c>
      <c r="F14">
        <v>0.108</v>
      </c>
      <c r="G14">
        <v>0.126</v>
      </c>
      <c r="H14">
        <v>0.14000000000000001</v>
      </c>
      <c r="I14">
        <v>0.14699999999999999</v>
      </c>
      <c r="J14">
        <v>0.17399999999999999</v>
      </c>
      <c r="K14">
        <v>0.24299999999999999</v>
      </c>
      <c r="L14">
        <v>0.34200000000000003</v>
      </c>
      <c r="M14">
        <v>0.46</v>
      </c>
      <c r="N14">
        <v>0.57599999999999996</v>
      </c>
      <c r="O14">
        <v>0.67200000000000004</v>
      </c>
      <c r="P14">
        <v>0.72899999999999998</v>
      </c>
      <c r="Q14">
        <v>0.74099999999999999</v>
      </c>
      <c r="R14">
        <v>0.70899999999999996</v>
      </c>
      <c r="S14">
        <v>0.63800000000000001</v>
      </c>
      <c r="T14">
        <v>0.52800000000000002</v>
      </c>
      <c r="U14">
        <v>0.40200000000000002</v>
      </c>
      <c r="V14">
        <v>0.26400000000000001</v>
      </c>
      <c r="W14">
        <v>0.13200000000000001</v>
      </c>
      <c r="X14">
        <v>6.0999999999999999E-2</v>
      </c>
      <c r="Y14">
        <v>3.2000000000000001E-2</v>
      </c>
      <c r="Z14">
        <v>1.6E-2</v>
      </c>
      <c r="AA14">
        <v>7.0000000000000001E-3</v>
      </c>
      <c r="AB14">
        <v>3.0000000000000001E-3</v>
      </c>
      <c r="AC14">
        <v>2E-3</v>
      </c>
    </row>
    <row r="15" spans="1:29" x14ac:dyDescent="0.3">
      <c r="A15">
        <v>13</v>
      </c>
      <c r="B15">
        <v>0.72499999999999998</v>
      </c>
      <c r="C15">
        <v>0.70399999999999996</v>
      </c>
      <c r="D15">
        <v>0.46800000000000003</v>
      </c>
      <c r="E15">
        <v>0.15</v>
      </c>
      <c r="F15">
        <v>8.8999999999999996E-2</v>
      </c>
      <c r="G15">
        <v>0.10299999999999999</v>
      </c>
      <c r="H15">
        <v>0.115</v>
      </c>
      <c r="I15">
        <v>0.123</v>
      </c>
      <c r="J15">
        <v>0.14799999999999999</v>
      </c>
      <c r="K15">
        <v>0.20599999999999999</v>
      </c>
      <c r="L15">
        <v>0.29099999999999998</v>
      </c>
      <c r="M15">
        <v>0.39100000000000001</v>
      </c>
      <c r="N15">
        <v>0.49</v>
      </c>
      <c r="O15">
        <v>0.57299999999999995</v>
      </c>
      <c r="P15">
        <v>0.624</v>
      </c>
      <c r="Q15">
        <v>0.63600000000000001</v>
      </c>
      <c r="R15">
        <v>0.61</v>
      </c>
      <c r="S15">
        <v>0.55000000000000004</v>
      </c>
      <c r="T15">
        <v>0.45500000000000002</v>
      </c>
      <c r="U15">
        <v>0.34499999999999997</v>
      </c>
      <c r="V15">
        <v>0.22500000000000001</v>
      </c>
      <c r="W15">
        <v>0.111</v>
      </c>
      <c r="X15">
        <v>0.05</v>
      </c>
      <c r="Y15">
        <v>2.5999999999999999E-2</v>
      </c>
      <c r="Z15">
        <v>1.2999999999999999E-2</v>
      </c>
      <c r="AA15">
        <v>6.0000000000000001E-3</v>
      </c>
      <c r="AB15">
        <v>3.0000000000000001E-3</v>
      </c>
      <c r="AC15">
        <v>1E-3</v>
      </c>
    </row>
    <row r="16" spans="1:29" x14ac:dyDescent="0.3">
      <c r="A16">
        <v>14</v>
      </c>
      <c r="B16">
        <v>0.61499999999999999</v>
      </c>
      <c r="C16">
        <v>0.59599999999999997</v>
      </c>
      <c r="D16">
        <v>0.39500000000000002</v>
      </c>
      <c r="E16">
        <v>0.125</v>
      </c>
      <c r="F16">
        <v>7.2999999999999995E-2</v>
      </c>
      <c r="G16">
        <v>8.5000000000000006E-2</v>
      </c>
      <c r="H16">
        <v>9.5000000000000001E-2</v>
      </c>
      <c r="I16">
        <v>0.10199999999999999</v>
      </c>
      <c r="J16">
        <v>0.123</v>
      </c>
      <c r="K16">
        <v>0.17299999999999999</v>
      </c>
      <c r="L16">
        <v>0.24399999999999999</v>
      </c>
      <c r="M16">
        <v>0.32700000000000001</v>
      </c>
      <c r="N16">
        <v>0.41099999999999998</v>
      </c>
      <c r="O16">
        <v>0.48099999999999998</v>
      </c>
      <c r="P16">
        <v>0.52500000000000002</v>
      </c>
      <c r="Q16">
        <v>0.53500000000000003</v>
      </c>
      <c r="R16">
        <v>0.51400000000000001</v>
      </c>
      <c r="S16">
        <v>0.46300000000000002</v>
      </c>
      <c r="T16">
        <v>0.38300000000000001</v>
      </c>
      <c r="U16">
        <v>0.28999999999999998</v>
      </c>
      <c r="V16">
        <v>0.189</v>
      </c>
      <c r="W16">
        <v>9.2999999999999999E-2</v>
      </c>
      <c r="X16">
        <v>4.2000000000000003E-2</v>
      </c>
      <c r="Y16">
        <v>2.1000000000000001E-2</v>
      </c>
      <c r="Z16">
        <v>1.0999999999999999E-2</v>
      </c>
      <c r="AA16">
        <v>5.0000000000000001E-3</v>
      </c>
      <c r="AB16">
        <v>2E-3</v>
      </c>
      <c r="AC16">
        <v>1E-3</v>
      </c>
    </row>
    <row r="17" spans="1:29" x14ac:dyDescent="0.3">
      <c r="A17">
        <v>15</v>
      </c>
      <c r="B17">
        <v>0.51900000000000002</v>
      </c>
      <c r="C17">
        <v>0.5</v>
      </c>
      <c r="D17">
        <v>0.33100000000000002</v>
      </c>
      <c r="E17">
        <v>0.105</v>
      </c>
      <c r="F17">
        <v>6.0999999999999999E-2</v>
      </c>
      <c r="G17">
        <v>7.0999999999999994E-2</v>
      </c>
      <c r="H17">
        <v>0.08</v>
      </c>
      <c r="I17">
        <v>8.5999999999999993E-2</v>
      </c>
      <c r="J17">
        <v>0.10299999999999999</v>
      </c>
      <c r="K17">
        <v>0.14399999999999999</v>
      </c>
      <c r="L17">
        <v>0.20300000000000001</v>
      </c>
      <c r="M17">
        <v>0.27300000000000002</v>
      </c>
      <c r="N17">
        <v>0.34300000000000003</v>
      </c>
      <c r="O17">
        <v>0.40200000000000002</v>
      </c>
      <c r="P17">
        <v>0.438</v>
      </c>
      <c r="Q17">
        <v>0.44700000000000001</v>
      </c>
      <c r="R17">
        <v>0.42899999999999999</v>
      </c>
      <c r="S17">
        <v>0.38700000000000001</v>
      </c>
      <c r="T17">
        <v>0.32</v>
      </c>
      <c r="U17">
        <v>0.24199999999999999</v>
      </c>
      <c r="V17">
        <v>0.158</v>
      </c>
      <c r="W17">
        <v>7.6999999999999999E-2</v>
      </c>
      <c r="X17">
        <v>3.5000000000000003E-2</v>
      </c>
      <c r="Y17">
        <v>1.7999999999999999E-2</v>
      </c>
      <c r="Z17">
        <v>8.9999999999999993E-3</v>
      </c>
      <c r="AA17">
        <v>4.0000000000000001E-3</v>
      </c>
      <c r="AB17">
        <v>2E-3</v>
      </c>
      <c r="AC17">
        <v>1E-3</v>
      </c>
    </row>
    <row r="18" spans="1:29" x14ac:dyDescent="0.3">
      <c r="A18">
        <v>16</v>
      </c>
      <c r="B18">
        <v>0.437</v>
      </c>
      <c r="C18">
        <v>0.41899999999999998</v>
      </c>
      <c r="D18">
        <v>0.27700000000000002</v>
      </c>
      <c r="E18">
        <v>8.7999999999999995E-2</v>
      </c>
      <c r="F18">
        <v>5.1999999999999998E-2</v>
      </c>
      <c r="G18">
        <v>0.06</v>
      </c>
      <c r="H18">
        <v>6.7000000000000004E-2</v>
      </c>
      <c r="I18">
        <v>7.1999999999999995E-2</v>
      </c>
      <c r="J18">
        <v>8.5999999999999993E-2</v>
      </c>
      <c r="K18">
        <v>0.121</v>
      </c>
      <c r="L18">
        <v>0.17100000000000001</v>
      </c>
      <c r="M18">
        <v>0.22900000000000001</v>
      </c>
      <c r="N18">
        <v>0.28799999999999998</v>
      </c>
      <c r="O18">
        <v>0.33700000000000002</v>
      </c>
      <c r="P18">
        <v>0.36699999999999999</v>
      </c>
      <c r="Q18">
        <v>0.374</v>
      </c>
      <c r="R18">
        <v>0.35899999999999999</v>
      </c>
      <c r="S18">
        <v>0.32400000000000001</v>
      </c>
      <c r="T18">
        <v>0.26800000000000002</v>
      </c>
      <c r="U18">
        <v>0.20300000000000001</v>
      </c>
      <c r="V18">
        <v>0.13200000000000001</v>
      </c>
      <c r="W18">
        <v>6.5000000000000002E-2</v>
      </c>
      <c r="X18">
        <v>2.9000000000000001E-2</v>
      </c>
      <c r="Y18">
        <v>1.4999999999999999E-2</v>
      </c>
      <c r="Z18">
        <v>8.0000000000000002E-3</v>
      </c>
      <c r="AA18">
        <v>4.0000000000000001E-3</v>
      </c>
      <c r="AB18">
        <v>2E-3</v>
      </c>
      <c r="AC18">
        <v>1E-3</v>
      </c>
    </row>
    <row r="19" spans="1:29" x14ac:dyDescent="0.3">
      <c r="A19">
        <v>17</v>
      </c>
      <c r="B19">
        <v>0.36899999999999999</v>
      </c>
      <c r="C19">
        <v>0.35399999999999998</v>
      </c>
      <c r="D19">
        <v>0.23400000000000001</v>
      </c>
      <c r="E19">
        <v>7.4999999999999997E-2</v>
      </c>
      <c r="F19">
        <v>4.3999999999999997E-2</v>
      </c>
      <c r="G19">
        <v>5.0999999999999997E-2</v>
      </c>
      <c r="H19">
        <v>5.7000000000000002E-2</v>
      </c>
      <c r="I19">
        <v>6.0999999999999999E-2</v>
      </c>
      <c r="J19">
        <v>7.2999999999999995E-2</v>
      </c>
      <c r="K19">
        <v>0.10199999999999999</v>
      </c>
      <c r="L19">
        <v>0.14399999999999999</v>
      </c>
      <c r="M19">
        <v>0.193</v>
      </c>
      <c r="N19">
        <v>0.24299999999999999</v>
      </c>
      <c r="O19">
        <v>0.28399999999999997</v>
      </c>
      <c r="P19">
        <v>0.309</v>
      </c>
      <c r="Q19">
        <v>0.315</v>
      </c>
      <c r="R19">
        <v>0.30199999999999999</v>
      </c>
      <c r="S19">
        <v>0.27200000000000002</v>
      </c>
      <c r="T19">
        <v>0.22500000000000001</v>
      </c>
      <c r="U19">
        <v>0.17100000000000001</v>
      </c>
      <c r="V19">
        <v>0.112</v>
      </c>
      <c r="W19">
        <v>5.5E-2</v>
      </c>
      <c r="X19">
        <v>2.5000000000000001E-2</v>
      </c>
      <c r="Y19">
        <v>1.2999999999999999E-2</v>
      </c>
      <c r="Z19">
        <v>7.0000000000000001E-3</v>
      </c>
      <c r="AA19">
        <v>3.0000000000000001E-3</v>
      </c>
      <c r="AB19">
        <v>2E-3</v>
      </c>
      <c r="AC19">
        <v>1E-3</v>
      </c>
    </row>
    <row r="20" spans="1:29" x14ac:dyDescent="0.3">
      <c r="A20">
        <v>18</v>
      </c>
      <c r="B20">
        <v>0.314</v>
      </c>
      <c r="C20">
        <v>0.3</v>
      </c>
      <c r="D20">
        <v>0.19800000000000001</v>
      </c>
      <c r="E20">
        <v>6.4000000000000001E-2</v>
      </c>
      <c r="F20">
        <v>3.7999999999999999E-2</v>
      </c>
      <c r="G20">
        <v>4.3999999999999997E-2</v>
      </c>
      <c r="H20">
        <v>4.9000000000000002E-2</v>
      </c>
      <c r="I20">
        <v>5.1999999999999998E-2</v>
      </c>
      <c r="J20">
        <v>6.2E-2</v>
      </c>
      <c r="K20">
        <v>8.6999999999999994E-2</v>
      </c>
      <c r="L20">
        <v>0.122</v>
      </c>
      <c r="M20">
        <v>0.16500000000000001</v>
      </c>
      <c r="N20">
        <v>0.20599999999999999</v>
      </c>
      <c r="O20">
        <v>0.24099999999999999</v>
      </c>
      <c r="P20">
        <v>0.26300000000000001</v>
      </c>
      <c r="Q20">
        <v>0.26700000000000002</v>
      </c>
      <c r="R20">
        <v>0.25600000000000001</v>
      </c>
      <c r="S20">
        <v>0.23100000000000001</v>
      </c>
      <c r="T20">
        <v>0.191</v>
      </c>
      <c r="U20">
        <v>0.14499999999999999</v>
      </c>
      <c r="V20">
        <v>9.5000000000000001E-2</v>
      </c>
      <c r="W20">
        <v>4.7E-2</v>
      </c>
      <c r="X20">
        <v>2.1000000000000001E-2</v>
      </c>
      <c r="Y20">
        <v>1.0999999999999999E-2</v>
      </c>
      <c r="Z20">
        <v>6.0000000000000001E-3</v>
      </c>
      <c r="AA20">
        <v>3.0000000000000001E-3</v>
      </c>
      <c r="AB20">
        <v>1E-3</v>
      </c>
      <c r="AC20">
        <v>1E-3</v>
      </c>
    </row>
    <row r="21" spans="1:29" x14ac:dyDescent="0.3">
      <c r="A21">
        <v>19</v>
      </c>
      <c r="B21">
        <v>0.26900000000000002</v>
      </c>
      <c r="C21">
        <v>0.25700000000000001</v>
      </c>
      <c r="D21">
        <v>0.17</v>
      </c>
      <c r="E21">
        <v>5.5E-2</v>
      </c>
      <c r="F21">
        <v>3.3000000000000002E-2</v>
      </c>
      <c r="G21">
        <v>3.7999999999999999E-2</v>
      </c>
      <c r="H21">
        <v>4.2000000000000003E-2</v>
      </c>
      <c r="I21">
        <v>4.4999999999999998E-2</v>
      </c>
      <c r="J21">
        <v>5.2999999999999999E-2</v>
      </c>
      <c r="K21">
        <v>7.3999999999999996E-2</v>
      </c>
      <c r="L21">
        <v>0.105</v>
      </c>
      <c r="M21">
        <v>0.14099999999999999</v>
      </c>
      <c r="N21">
        <v>0.17699999999999999</v>
      </c>
      <c r="O21">
        <v>0.20699999999999999</v>
      </c>
      <c r="P21">
        <v>0.22500000000000001</v>
      </c>
      <c r="Q21">
        <v>0.22900000000000001</v>
      </c>
      <c r="R21">
        <v>0.219</v>
      </c>
      <c r="S21">
        <v>0.19700000000000001</v>
      </c>
      <c r="T21">
        <v>0.16300000000000001</v>
      </c>
      <c r="U21">
        <v>0.124</v>
      </c>
      <c r="V21">
        <v>8.1000000000000003E-2</v>
      </c>
      <c r="W21">
        <v>4.1000000000000002E-2</v>
      </c>
      <c r="X21">
        <v>1.9E-2</v>
      </c>
      <c r="Y21">
        <v>0.01</v>
      </c>
      <c r="Z21">
        <v>5.0000000000000001E-3</v>
      </c>
      <c r="AA21">
        <v>2E-3</v>
      </c>
      <c r="AB21">
        <v>1E-3</v>
      </c>
      <c r="AC21">
        <v>1E-3</v>
      </c>
    </row>
    <row r="22" spans="1:29" x14ac:dyDescent="0.3">
      <c r="A22">
        <v>20</v>
      </c>
      <c r="B22">
        <v>0.23300000000000001</v>
      </c>
      <c r="C22">
        <v>0.222</v>
      </c>
      <c r="D22">
        <v>0.14699999999999999</v>
      </c>
      <c r="E22">
        <v>4.8000000000000001E-2</v>
      </c>
      <c r="F22">
        <v>2.9000000000000001E-2</v>
      </c>
      <c r="G22">
        <v>3.3000000000000002E-2</v>
      </c>
      <c r="H22">
        <v>3.6999999999999998E-2</v>
      </c>
      <c r="I22">
        <v>3.9E-2</v>
      </c>
      <c r="J22">
        <v>4.5999999999999999E-2</v>
      </c>
      <c r="K22">
        <v>6.4000000000000001E-2</v>
      </c>
      <c r="L22">
        <v>9.0999999999999998E-2</v>
      </c>
      <c r="M22">
        <v>0.122</v>
      </c>
      <c r="N22">
        <v>0.153</v>
      </c>
      <c r="O22">
        <v>0.17899999999999999</v>
      </c>
      <c r="P22">
        <v>0.19400000000000001</v>
      </c>
      <c r="Q22">
        <v>0.19700000000000001</v>
      </c>
      <c r="R22">
        <v>0.189</v>
      </c>
      <c r="S22">
        <v>0.17</v>
      </c>
      <c r="T22">
        <v>0.14099999999999999</v>
      </c>
      <c r="U22">
        <v>0.107</v>
      </c>
      <c r="V22">
        <v>7.0000000000000007E-2</v>
      </c>
      <c r="W22">
        <v>3.5000000000000003E-2</v>
      </c>
      <c r="X22">
        <v>1.6E-2</v>
      </c>
      <c r="Y22">
        <v>8.9999999999999993E-3</v>
      </c>
      <c r="Z22">
        <v>4.0000000000000001E-3</v>
      </c>
      <c r="AA22">
        <v>2E-3</v>
      </c>
      <c r="AB22">
        <v>1E-3</v>
      </c>
      <c r="AC22">
        <v>1E-3</v>
      </c>
    </row>
    <row r="23" spans="1:29" x14ac:dyDescent="0.3">
      <c r="A23">
        <v>21</v>
      </c>
      <c r="B23">
        <v>0.20300000000000001</v>
      </c>
      <c r="C23">
        <v>0.193</v>
      </c>
      <c r="D23">
        <v>0.127</v>
      </c>
      <c r="E23">
        <v>4.2000000000000003E-2</v>
      </c>
      <c r="F23">
        <v>2.5000000000000001E-2</v>
      </c>
      <c r="G23">
        <v>2.9000000000000001E-2</v>
      </c>
      <c r="H23">
        <v>3.3000000000000002E-2</v>
      </c>
      <c r="I23">
        <v>3.4000000000000002E-2</v>
      </c>
      <c r="J23">
        <v>0.04</v>
      </c>
      <c r="K23">
        <v>5.6000000000000001E-2</v>
      </c>
      <c r="L23">
        <v>7.9000000000000001E-2</v>
      </c>
      <c r="M23">
        <v>0.107</v>
      </c>
      <c r="N23">
        <v>0.13300000000000001</v>
      </c>
      <c r="O23">
        <v>0.156</v>
      </c>
      <c r="P23">
        <v>0.16900000000000001</v>
      </c>
      <c r="Q23">
        <v>0.17100000000000001</v>
      </c>
      <c r="R23">
        <v>0.16400000000000001</v>
      </c>
      <c r="S23">
        <v>0.14699999999999999</v>
      </c>
      <c r="T23">
        <v>0.122</v>
      </c>
      <c r="U23">
        <v>9.2999999999999999E-2</v>
      </c>
      <c r="V23">
        <v>6.0999999999999999E-2</v>
      </c>
      <c r="W23">
        <v>3.1E-2</v>
      </c>
      <c r="X23">
        <v>1.4E-2</v>
      </c>
      <c r="Y23">
        <v>8.0000000000000002E-3</v>
      </c>
      <c r="Z23">
        <v>4.0000000000000001E-3</v>
      </c>
      <c r="AA23">
        <v>2E-3</v>
      </c>
      <c r="AB23">
        <v>1E-3</v>
      </c>
      <c r="AC23">
        <v>0</v>
      </c>
    </row>
    <row r="24" spans="1:29" x14ac:dyDescent="0.3">
      <c r="A24">
        <v>22</v>
      </c>
      <c r="B24">
        <v>0.17799999999999999</v>
      </c>
      <c r="C24">
        <v>0.16900000000000001</v>
      </c>
      <c r="D24">
        <v>0.112</v>
      </c>
      <c r="E24">
        <v>3.6999999999999998E-2</v>
      </c>
      <c r="F24">
        <v>2.1999999999999999E-2</v>
      </c>
      <c r="G24">
        <v>2.5999999999999999E-2</v>
      </c>
      <c r="H24">
        <v>2.9000000000000001E-2</v>
      </c>
      <c r="I24">
        <v>0.03</v>
      </c>
      <c r="J24">
        <v>3.5999999999999997E-2</v>
      </c>
      <c r="K24">
        <v>4.9000000000000002E-2</v>
      </c>
      <c r="L24">
        <v>7.0000000000000007E-2</v>
      </c>
      <c r="M24">
        <v>9.4E-2</v>
      </c>
      <c r="N24">
        <v>0.11700000000000001</v>
      </c>
      <c r="O24">
        <v>0.13700000000000001</v>
      </c>
      <c r="P24">
        <v>0.14799999999999999</v>
      </c>
      <c r="Q24">
        <v>0.15</v>
      </c>
      <c r="R24">
        <v>0.14299999999999999</v>
      </c>
      <c r="S24">
        <v>0.129</v>
      </c>
      <c r="T24">
        <v>0.107</v>
      </c>
      <c r="U24">
        <v>8.2000000000000003E-2</v>
      </c>
      <c r="V24">
        <v>5.3999999999999999E-2</v>
      </c>
      <c r="W24">
        <v>2.7E-2</v>
      </c>
      <c r="X24">
        <v>1.2999999999999999E-2</v>
      </c>
      <c r="Y24">
        <v>7.0000000000000001E-3</v>
      </c>
      <c r="Z24">
        <v>4.0000000000000001E-3</v>
      </c>
      <c r="AA24">
        <v>2E-3</v>
      </c>
      <c r="AB24">
        <v>1E-3</v>
      </c>
      <c r="AC24">
        <v>0</v>
      </c>
    </row>
    <row r="25" spans="1:29" x14ac:dyDescent="0.3">
      <c r="A25">
        <v>23</v>
      </c>
      <c r="B25">
        <v>0.157</v>
      </c>
      <c r="C25">
        <v>0.14899999999999999</v>
      </c>
      <c r="D25">
        <v>9.9000000000000005E-2</v>
      </c>
      <c r="E25">
        <v>3.2000000000000001E-2</v>
      </c>
      <c r="F25">
        <v>0.02</v>
      </c>
      <c r="G25">
        <v>2.3E-2</v>
      </c>
      <c r="H25">
        <v>2.5999999999999999E-2</v>
      </c>
      <c r="I25">
        <v>2.7E-2</v>
      </c>
      <c r="J25">
        <v>3.1E-2</v>
      </c>
      <c r="K25">
        <v>4.3999999999999997E-2</v>
      </c>
      <c r="L25">
        <v>6.2E-2</v>
      </c>
      <c r="M25">
        <v>8.3000000000000004E-2</v>
      </c>
      <c r="N25">
        <v>0.104</v>
      </c>
      <c r="O25">
        <v>0.121</v>
      </c>
      <c r="P25">
        <v>0.13100000000000001</v>
      </c>
      <c r="Q25">
        <v>0.13200000000000001</v>
      </c>
      <c r="R25">
        <v>0.126</v>
      </c>
      <c r="S25">
        <v>0.114</v>
      </c>
      <c r="T25">
        <v>9.4E-2</v>
      </c>
      <c r="U25">
        <v>7.1999999999999995E-2</v>
      </c>
      <c r="V25">
        <v>4.8000000000000001E-2</v>
      </c>
      <c r="W25">
        <v>2.4E-2</v>
      </c>
      <c r="X25">
        <v>1.0999999999999999E-2</v>
      </c>
      <c r="Y25">
        <v>6.0000000000000001E-3</v>
      </c>
      <c r="Z25">
        <v>3.0000000000000001E-3</v>
      </c>
      <c r="AA25">
        <v>2E-3</v>
      </c>
      <c r="AB25">
        <v>1E-3</v>
      </c>
      <c r="AC25">
        <v>0</v>
      </c>
    </row>
    <row r="26" spans="1:29" x14ac:dyDescent="0.3">
      <c r="A26">
        <v>24</v>
      </c>
      <c r="B26">
        <v>0.14000000000000001</v>
      </c>
      <c r="C26">
        <v>0.13200000000000001</v>
      </c>
      <c r="D26">
        <v>8.7999999999999995E-2</v>
      </c>
      <c r="E26">
        <v>2.9000000000000001E-2</v>
      </c>
      <c r="F26">
        <v>1.7999999999999999E-2</v>
      </c>
      <c r="G26">
        <v>2.1000000000000001E-2</v>
      </c>
      <c r="H26">
        <v>2.3E-2</v>
      </c>
      <c r="I26">
        <v>2.4E-2</v>
      </c>
      <c r="J26">
        <v>2.8000000000000001E-2</v>
      </c>
      <c r="K26">
        <v>3.9E-2</v>
      </c>
      <c r="L26">
        <v>5.5E-2</v>
      </c>
      <c r="M26">
        <v>7.3999999999999996E-2</v>
      </c>
      <c r="N26">
        <v>9.1999999999999998E-2</v>
      </c>
      <c r="O26">
        <v>0.107</v>
      </c>
      <c r="P26">
        <v>0.11600000000000001</v>
      </c>
      <c r="Q26">
        <v>0.11799999999999999</v>
      </c>
      <c r="R26">
        <v>0.112</v>
      </c>
      <c r="S26">
        <v>0.10100000000000001</v>
      </c>
      <c r="T26">
        <v>8.4000000000000005E-2</v>
      </c>
      <c r="U26">
        <v>6.4000000000000001E-2</v>
      </c>
      <c r="V26">
        <v>4.2000000000000003E-2</v>
      </c>
      <c r="W26">
        <v>2.1000000000000001E-2</v>
      </c>
      <c r="X26">
        <v>0.01</v>
      </c>
      <c r="Y26">
        <v>5.0000000000000001E-3</v>
      </c>
      <c r="Z26">
        <v>3.0000000000000001E-3</v>
      </c>
      <c r="AA26">
        <v>1E-3</v>
      </c>
      <c r="AB26">
        <v>1E-3</v>
      </c>
      <c r="AC26">
        <v>0</v>
      </c>
    </row>
    <row r="27" spans="1:29" x14ac:dyDescent="0.3">
      <c r="A27">
        <v>25</v>
      </c>
      <c r="B27">
        <v>0.125</v>
      </c>
      <c r="C27">
        <v>0.11799999999999999</v>
      </c>
      <c r="D27">
        <v>7.8E-2</v>
      </c>
      <c r="E27">
        <v>2.5999999999999999E-2</v>
      </c>
      <c r="F27">
        <v>1.6E-2</v>
      </c>
      <c r="G27">
        <v>1.9E-2</v>
      </c>
      <c r="H27">
        <v>2.1000000000000001E-2</v>
      </c>
      <c r="I27">
        <v>2.1000000000000001E-2</v>
      </c>
      <c r="J27">
        <v>2.5000000000000001E-2</v>
      </c>
      <c r="K27">
        <v>3.5000000000000003E-2</v>
      </c>
      <c r="L27">
        <v>4.9000000000000002E-2</v>
      </c>
      <c r="M27">
        <v>6.6000000000000003E-2</v>
      </c>
      <c r="N27">
        <v>8.2000000000000003E-2</v>
      </c>
      <c r="O27">
        <v>9.6000000000000002E-2</v>
      </c>
      <c r="P27">
        <v>0.104</v>
      </c>
      <c r="Q27">
        <v>0.105</v>
      </c>
      <c r="R27">
        <v>0.1</v>
      </c>
      <c r="S27">
        <v>0.09</v>
      </c>
      <c r="T27">
        <v>7.4999999999999997E-2</v>
      </c>
      <c r="U27">
        <v>5.7000000000000002E-2</v>
      </c>
      <c r="V27">
        <v>3.7999999999999999E-2</v>
      </c>
      <c r="W27">
        <v>1.9E-2</v>
      </c>
      <c r="X27">
        <v>8.9999999999999993E-3</v>
      </c>
      <c r="Y27">
        <v>5.0000000000000001E-3</v>
      </c>
      <c r="Z27">
        <v>3.0000000000000001E-3</v>
      </c>
      <c r="AA27">
        <v>1E-3</v>
      </c>
      <c r="AB27">
        <v>1E-3</v>
      </c>
      <c r="AC27">
        <v>0</v>
      </c>
    </row>
    <row r="28" spans="1:29" x14ac:dyDescent="0.3">
      <c r="A28">
        <v>26</v>
      </c>
      <c r="B28">
        <v>0.112</v>
      </c>
      <c r="C28">
        <v>0.106</v>
      </c>
      <c r="D28">
        <v>7.0000000000000007E-2</v>
      </c>
      <c r="E28">
        <v>2.3E-2</v>
      </c>
      <c r="F28">
        <v>1.4999999999999999E-2</v>
      </c>
      <c r="G28">
        <v>1.7000000000000001E-2</v>
      </c>
      <c r="H28">
        <v>1.9E-2</v>
      </c>
      <c r="I28">
        <v>1.9E-2</v>
      </c>
      <c r="J28">
        <v>2.3E-2</v>
      </c>
      <c r="K28">
        <v>3.1E-2</v>
      </c>
      <c r="L28">
        <v>4.3999999999999997E-2</v>
      </c>
      <c r="M28">
        <v>5.8999999999999997E-2</v>
      </c>
      <c r="N28">
        <v>7.3999999999999996E-2</v>
      </c>
      <c r="O28">
        <v>8.5999999999999993E-2</v>
      </c>
      <c r="P28">
        <v>9.2999999999999999E-2</v>
      </c>
      <c r="Q28">
        <v>9.4E-2</v>
      </c>
      <c r="R28">
        <v>0.09</v>
      </c>
      <c r="S28">
        <v>8.1000000000000003E-2</v>
      </c>
      <c r="T28">
        <v>6.7000000000000004E-2</v>
      </c>
      <c r="U28">
        <v>5.0999999999999997E-2</v>
      </c>
      <c r="V28">
        <v>3.4000000000000002E-2</v>
      </c>
      <c r="W28">
        <v>1.7000000000000001E-2</v>
      </c>
      <c r="X28">
        <v>8.0000000000000002E-3</v>
      </c>
      <c r="Y28">
        <v>4.0000000000000001E-3</v>
      </c>
      <c r="Z28">
        <v>2E-3</v>
      </c>
      <c r="AA28">
        <v>1E-3</v>
      </c>
      <c r="AB28">
        <v>1E-3</v>
      </c>
      <c r="AC28">
        <v>0</v>
      </c>
    </row>
    <row r="29" spans="1:29" x14ac:dyDescent="0.3">
      <c r="A29">
        <v>27</v>
      </c>
      <c r="B29">
        <v>0.10100000000000001</v>
      </c>
      <c r="C29">
        <v>9.6000000000000002E-2</v>
      </c>
      <c r="D29">
        <v>6.3E-2</v>
      </c>
      <c r="E29">
        <v>2.1000000000000001E-2</v>
      </c>
      <c r="F29">
        <v>1.2999999999999999E-2</v>
      </c>
      <c r="G29">
        <v>1.4999999999999999E-2</v>
      </c>
      <c r="H29">
        <v>1.7000000000000001E-2</v>
      </c>
      <c r="I29">
        <v>1.7999999999999999E-2</v>
      </c>
      <c r="J29">
        <v>0.02</v>
      </c>
      <c r="K29">
        <v>2.8000000000000001E-2</v>
      </c>
      <c r="L29">
        <v>0.04</v>
      </c>
      <c r="M29">
        <v>5.3999999999999999E-2</v>
      </c>
      <c r="N29">
        <v>6.7000000000000004E-2</v>
      </c>
      <c r="O29">
        <v>7.8E-2</v>
      </c>
      <c r="P29">
        <v>8.4000000000000005E-2</v>
      </c>
      <c r="Q29">
        <v>8.5000000000000006E-2</v>
      </c>
      <c r="R29">
        <v>8.1000000000000003E-2</v>
      </c>
      <c r="S29">
        <v>7.2999999999999995E-2</v>
      </c>
      <c r="T29">
        <v>6.0999999999999999E-2</v>
      </c>
      <c r="U29">
        <v>4.5999999999999999E-2</v>
      </c>
      <c r="V29">
        <v>3.1E-2</v>
      </c>
      <c r="W29">
        <v>1.6E-2</v>
      </c>
      <c r="X29">
        <v>8.0000000000000002E-3</v>
      </c>
      <c r="Y29">
        <v>4.0000000000000001E-3</v>
      </c>
      <c r="Z29">
        <v>2E-3</v>
      </c>
      <c r="AA29">
        <v>1E-3</v>
      </c>
      <c r="AB29">
        <v>0</v>
      </c>
      <c r="AC29">
        <v>0</v>
      </c>
    </row>
    <row r="30" spans="1:29" x14ac:dyDescent="0.3">
      <c r="A30">
        <v>28</v>
      </c>
      <c r="B30">
        <v>9.1999999999999998E-2</v>
      </c>
      <c r="C30">
        <v>8.6999999999999994E-2</v>
      </c>
      <c r="D30">
        <v>5.7000000000000002E-2</v>
      </c>
      <c r="E30">
        <v>1.9E-2</v>
      </c>
      <c r="F30">
        <v>1.2E-2</v>
      </c>
      <c r="G30">
        <v>1.4E-2</v>
      </c>
      <c r="H30">
        <v>1.4999999999999999E-2</v>
      </c>
      <c r="I30">
        <v>1.6E-2</v>
      </c>
      <c r="J30">
        <v>1.9E-2</v>
      </c>
      <c r="K30">
        <v>2.5999999999999999E-2</v>
      </c>
      <c r="L30">
        <v>3.5999999999999997E-2</v>
      </c>
      <c r="M30">
        <v>4.9000000000000002E-2</v>
      </c>
      <c r="N30">
        <v>6.0999999999999999E-2</v>
      </c>
      <c r="O30">
        <v>7.0999999999999994E-2</v>
      </c>
      <c r="P30">
        <v>7.5999999999999998E-2</v>
      </c>
      <c r="Q30">
        <v>7.6999999999999999E-2</v>
      </c>
      <c r="R30">
        <v>7.2999999999999995E-2</v>
      </c>
      <c r="S30">
        <v>6.6000000000000003E-2</v>
      </c>
      <c r="T30">
        <v>5.5E-2</v>
      </c>
      <c r="U30">
        <v>4.2000000000000003E-2</v>
      </c>
      <c r="V30">
        <v>2.8000000000000001E-2</v>
      </c>
      <c r="W30">
        <v>1.4E-2</v>
      </c>
      <c r="X30">
        <v>7.0000000000000001E-3</v>
      </c>
      <c r="Y30">
        <v>4.0000000000000001E-3</v>
      </c>
      <c r="Z30">
        <v>2E-3</v>
      </c>
      <c r="AA30">
        <v>1E-3</v>
      </c>
      <c r="AB30">
        <v>0</v>
      </c>
      <c r="AC30">
        <v>0</v>
      </c>
    </row>
    <row r="31" spans="1:29" x14ac:dyDescent="0.3">
      <c r="A31">
        <v>29</v>
      </c>
      <c r="B31">
        <v>8.4000000000000005E-2</v>
      </c>
      <c r="C31">
        <v>7.9000000000000001E-2</v>
      </c>
      <c r="D31">
        <v>5.1999999999999998E-2</v>
      </c>
      <c r="E31">
        <v>1.7000000000000001E-2</v>
      </c>
      <c r="F31">
        <v>1.0999999999999999E-2</v>
      </c>
      <c r="G31">
        <v>1.2999999999999999E-2</v>
      </c>
      <c r="H31">
        <v>1.4E-2</v>
      </c>
      <c r="I31">
        <v>1.4999999999999999E-2</v>
      </c>
      <c r="J31">
        <v>1.7000000000000001E-2</v>
      </c>
      <c r="K31">
        <v>2.3E-2</v>
      </c>
      <c r="L31">
        <v>3.3000000000000002E-2</v>
      </c>
      <c r="M31">
        <v>4.3999999999999997E-2</v>
      </c>
      <c r="N31">
        <v>5.5E-2</v>
      </c>
      <c r="O31">
        <v>6.4000000000000001E-2</v>
      </c>
      <c r="P31">
        <v>7.0000000000000007E-2</v>
      </c>
      <c r="Q31">
        <v>7.0000000000000007E-2</v>
      </c>
      <c r="R31">
        <v>6.7000000000000004E-2</v>
      </c>
      <c r="S31">
        <v>0.06</v>
      </c>
      <c r="T31">
        <v>0.05</v>
      </c>
      <c r="U31">
        <v>3.7999999999999999E-2</v>
      </c>
      <c r="V31">
        <v>2.5000000000000001E-2</v>
      </c>
      <c r="W31">
        <v>1.2999999999999999E-2</v>
      </c>
      <c r="X31">
        <v>6.0000000000000001E-3</v>
      </c>
      <c r="Y31">
        <v>3.0000000000000001E-3</v>
      </c>
      <c r="Z31">
        <v>2E-3</v>
      </c>
      <c r="AA31">
        <v>1E-3</v>
      </c>
      <c r="AB31">
        <v>0</v>
      </c>
      <c r="AC31">
        <v>0</v>
      </c>
    </row>
    <row r="32" spans="1:29" x14ac:dyDescent="0.3">
      <c r="A32">
        <v>30</v>
      </c>
      <c r="B32">
        <v>7.5999999999999998E-2</v>
      </c>
      <c r="C32">
        <v>7.1999999999999995E-2</v>
      </c>
      <c r="D32">
        <v>4.8000000000000001E-2</v>
      </c>
      <c r="E32">
        <v>1.6E-2</v>
      </c>
      <c r="F32">
        <v>0.01</v>
      </c>
      <c r="G32">
        <v>1.2E-2</v>
      </c>
      <c r="H32">
        <v>1.2999999999999999E-2</v>
      </c>
      <c r="I32">
        <v>1.2999999999999999E-2</v>
      </c>
      <c r="J32">
        <v>1.4999999999999999E-2</v>
      </c>
      <c r="K32">
        <v>2.1000000000000001E-2</v>
      </c>
      <c r="L32">
        <v>0.03</v>
      </c>
      <c r="M32">
        <v>4.1000000000000002E-2</v>
      </c>
      <c r="N32">
        <v>5.0999999999999997E-2</v>
      </c>
      <c r="O32">
        <v>5.8999999999999997E-2</v>
      </c>
      <c r="P32">
        <v>6.4000000000000001E-2</v>
      </c>
      <c r="Q32">
        <v>6.4000000000000001E-2</v>
      </c>
      <c r="R32">
        <v>6.0999999999999999E-2</v>
      </c>
      <c r="S32">
        <v>5.5E-2</v>
      </c>
      <c r="T32">
        <v>4.5999999999999999E-2</v>
      </c>
      <c r="U32">
        <v>3.5000000000000003E-2</v>
      </c>
      <c r="V32">
        <v>2.3E-2</v>
      </c>
      <c r="W32">
        <v>1.2E-2</v>
      </c>
      <c r="X32">
        <v>6.0000000000000001E-3</v>
      </c>
      <c r="Y32">
        <v>3.0000000000000001E-3</v>
      </c>
      <c r="Z32">
        <v>2E-3</v>
      </c>
      <c r="AA32">
        <v>1E-3</v>
      </c>
      <c r="AB32">
        <v>0</v>
      </c>
      <c r="AC32">
        <v>0</v>
      </c>
    </row>
    <row r="33" spans="1:30" x14ac:dyDescent="0.3">
      <c r="A33" t="s">
        <v>19</v>
      </c>
      <c r="B33">
        <f t="shared" ref="B33:AC33" si="0">AVERAGE(B3:B32)</f>
        <v>0.38736666666666675</v>
      </c>
      <c r="C33">
        <f t="shared" si="0"/>
        <v>0.35336666666666655</v>
      </c>
      <c r="D33">
        <f t="shared" si="0"/>
        <v>0.24353333333333335</v>
      </c>
      <c r="E33">
        <f t="shared" si="0"/>
        <v>0.11113333333333333</v>
      </c>
      <c r="F33">
        <f t="shared" si="0"/>
        <v>9.603333333333329E-2</v>
      </c>
      <c r="G33">
        <f t="shared" si="0"/>
        <v>0.11316666666666665</v>
      </c>
      <c r="H33">
        <f t="shared" si="0"/>
        <v>0.1158</v>
      </c>
      <c r="I33">
        <f t="shared" si="0"/>
        <v>0.10306666666666665</v>
      </c>
      <c r="J33">
        <f t="shared" si="0"/>
        <v>0.10156666666666667</v>
      </c>
      <c r="K33">
        <f t="shared" si="0"/>
        <v>0.13266666666666668</v>
      </c>
      <c r="L33">
        <f t="shared" si="0"/>
        <v>0.18626666666666672</v>
      </c>
      <c r="M33">
        <f t="shared" si="0"/>
        <v>0.24820000000000003</v>
      </c>
      <c r="N33">
        <f t="shared" si="0"/>
        <v>0.30336666666666667</v>
      </c>
      <c r="O33">
        <f t="shared" si="0"/>
        <v>0.33920000000000006</v>
      </c>
      <c r="P33">
        <f t="shared" si="0"/>
        <v>0.34583333333333333</v>
      </c>
      <c r="Q33">
        <f t="shared" si="0"/>
        <v>0.32779999999999992</v>
      </c>
      <c r="R33">
        <f t="shared" si="0"/>
        <v>0.29566666666666669</v>
      </c>
      <c r="S33">
        <f t="shared" si="0"/>
        <v>0.26139999999999997</v>
      </c>
      <c r="T33">
        <f t="shared" si="0"/>
        <v>0.22433333333333333</v>
      </c>
      <c r="U33">
        <f t="shared" si="0"/>
        <v>0.18350000000000005</v>
      </c>
      <c r="V33">
        <f t="shared" si="0"/>
        <v>0.13533333333333333</v>
      </c>
      <c r="W33">
        <f t="shared" si="0"/>
        <v>8.4800000000000014E-2</v>
      </c>
      <c r="X33">
        <f t="shared" si="0"/>
        <v>5.1566666666666643E-2</v>
      </c>
      <c r="Y33">
        <f t="shared" si="0"/>
        <v>3.1133333333333343E-2</v>
      </c>
      <c r="Z33">
        <f t="shared" si="0"/>
        <v>1.6533333333333337E-2</v>
      </c>
      <c r="AA33">
        <f t="shared" si="0"/>
        <v>7.4000000000000012E-3</v>
      </c>
      <c r="AB33">
        <f t="shared" si="0"/>
        <v>3.0333333333333341E-3</v>
      </c>
      <c r="AC33">
        <f t="shared" si="0"/>
        <v>1.2333333333333337E-3</v>
      </c>
    </row>
    <row r="34" spans="1:30" x14ac:dyDescent="0.3">
      <c r="A34" t="s">
        <v>17</v>
      </c>
    </row>
    <row r="35" spans="1:30" x14ac:dyDescent="0.3">
      <c r="A35">
        <v>1</v>
      </c>
      <c r="B35">
        <v>-0.38136666666666702</v>
      </c>
      <c r="C35">
        <v>-0.34936666666666699</v>
      </c>
      <c r="D35">
        <v>-0.24053333333333299</v>
      </c>
      <c r="E35">
        <v>-0.108133333333333</v>
      </c>
      <c r="F35">
        <v>-9.3033333333332996E-2</v>
      </c>
      <c r="G35">
        <v>-0.10916666666666699</v>
      </c>
      <c r="H35">
        <v>-0.1118</v>
      </c>
      <c r="I35">
        <v>-0.100066666666667</v>
      </c>
      <c r="J35">
        <v>-9.9566666666666997E-2</v>
      </c>
      <c r="K35">
        <v>-0.12966666666666701</v>
      </c>
      <c r="L35">
        <v>-0.18226666666666699</v>
      </c>
      <c r="M35">
        <v>-0.2432</v>
      </c>
      <c r="N35">
        <v>-0.297366666666667</v>
      </c>
      <c r="O35">
        <v>-0.3332</v>
      </c>
      <c r="P35">
        <v>-0.34083333333333299</v>
      </c>
      <c r="Q35">
        <v>-0.32379999999999998</v>
      </c>
      <c r="R35">
        <v>-0.29266666666666702</v>
      </c>
      <c r="S35">
        <v>-0.25940000000000002</v>
      </c>
      <c r="T35">
        <v>-0.22233333333333299</v>
      </c>
      <c r="U35">
        <v>-0.18049999999999999</v>
      </c>
      <c r="V35">
        <v>-0.132333333333333</v>
      </c>
      <c r="W35">
        <v>-8.2799999999999999E-2</v>
      </c>
      <c r="X35">
        <v>-4.9566666666667002E-2</v>
      </c>
      <c r="Y35">
        <v>-3.0133333333332998E-2</v>
      </c>
      <c r="Z35">
        <v>-1.5533333333333E-2</v>
      </c>
      <c r="AA35">
        <v>-7.4000000000000003E-3</v>
      </c>
      <c r="AB35">
        <v>-3.0333333333330001E-3</v>
      </c>
      <c r="AC35">
        <v>-1.233333333333E-3</v>
      </c>
    </row>
    <row r="36" spans="1:30" x14ac:dyDescent="0.3">
      <c r="A36">
        <v>2</v>
      </c>
      <c r="B36">
        <v>-0.34736666666666699</v>
      </c>
      <c r="C36">
        <v>-0.32436666666666703</v>
      </c>
      <c r="D36">
        <v>-0.220533333333333</v>
      </c>
      <c r="E36">
        <v>-9.0133333333332996E-2</v>
      </c>
      <c r="F36">
        <v>-7.0033333333333003E-2</v>
      </c>
      <c r="G36">
        <v>-8.3166666666667E-2</v>
      </c>
      <c r="H36">
        <v>-8.6800000000000002E-2</v>
      </c>
      <c r="I36">
        <v>-8.0066666666666994E-2</v>
      </c>
      <c r="J36">
        <v>-8.3566666666666997E-2</v>
      </c>
      <c r="K36">
        <v>-0.111666666666667</v>
      </c>
      <c r="L36">
        <v>-0.157266666666667</v>
      </c>
      <c r="M36">
        <v>-0.2102</v>
      </c>
      <c r="N36">
        <v>-0.25836666666666702</v>
      </c>
      <c r="O36">
        <v>-0.29320000000000002</v>
      </c>
      <c r="P36">
        <v>-0.30583333333333301</v>
      </c>
      <c r="Q36">
        <v>-0.29780000000000001</v>
      </c>
      <c r="R36">
        <v>-0.274666666666667</v>
      </c>
      <c r="S36">
        <v>-0.24440000000000001</v>
      </c>
      <c r="T36">
        <v>-0.20733333333333301</v>
      </c>
      <c r="U36">
        <v>-0.16450000000000001</v>
      </c>
      <c r="V36">
        <v>-0.116333333333333</v>
      </c>
      <c r="W36">
        <v>-6.7799999999999999E-2</v>
      </c>
      <c r="X36">
        <v>-3.8566666666666999E-2</v>
      </c>
      <c r="Y36">
        <v>-2.2133333333333002E-2</v>
      </c>
      <c r="Z36">
        <v>-1.1533333333333E-2</v>
      </c>
      <c r="AA36">
        <v>-5.4000000000000003E-3</v>
      </c>
      <c r="AB36">
        <v>-2.0333333333330001E-3</v>
      </c>
      <c r="AC36">
        <v>-1.233333333333E-3</v>
      </c>
    </row>
    <row r="37" spans="1:30" x14ac:dyDescent="0.3">
      <c r="A37">
        <v>3</v>
      </c>
      <c r="B37">
        <v>-0.228366666666667</v>
      </c>
      <c r="C37">
        <v>-0.238366666666667</v>
      </c>
      <c r="D37">
        <v>-0.15253333333333299</v>
      </c>
      <c r="E37">
        <v>-2.6133333333332998E-2</v>
      </c>
      <c r="F37">
        <v>4.966666666667E-3</v>
      </c>
      <c r="G37">
        <v>6.8333333333329997E-3</v>
      </c>
      <c r="H37">
        <v>1.1999999999999999E-3</v>
      </c>
      <c r="I37">
        <v>-1.3066666666667E-2</v>
      </c>
      <c r="J37">
        <v>-3.0566666666666999E-2</v>
      </c>
      <c r="K37">
        <v>-4.8666666666666997E-2</v>
      </c>
      <c r="L37">
        <v>-7.0266666666667005E-2</v>
      </c>
      <c r="M37">
        <v>-9.5200000000000007E-2</v>
      </c>
      <c r="N37">
        <v>-0.12536666666666699</v>
      </c>
      <c r="O37">
        <v>-0.15720000000000001</v>
      </c>
      <c r="P37">
        <v>-0.18783333333333299</v>
      </c>
      <c r="Q37">
        <v>-0.20780000000000001</v>
      </c>
      <c r="R37">
        <v>-0.212666666666667</v>
      </c>
      <c r="S37">
        <v>-0.19539999999999999</v>
      </c>
      <c r="T37">
        <v>-0.15533333333333299</v>
      </c>
      <c r="U37">
        <v>-0.1085</v>
      </c>
      <c r="V37">
        <v>-6.0333333333333003E-2</v>
      </c>
      <c r="W37">
        <v>-1.78E-2</v>
      </c>
      <c r="X37">
        <v>1.4333333333330001E-3</v>
      </c>
      <c r="Y37">
        <v>3.8666666666670002E-3</v>
      </c>
      <c r="Z37">
        <v>2.466666666667E-3</v>
      </c>
      <c r="AA37">
        <v>5.9999999999999995E-4</v>
      </c>
      <c r="AB37">
        <v>-3.3333333332999997E-5</v>
      </c>
      <c r="AC37">
        <v>-2.3333333333299999E-4</v>
      </c>
    </row>
    <row r="38" spans="1:30" x14ac:dyDescent="0.3">
      <c r="A38">
        <v>4</v>
      </c>
      <c r="B38">
        <v>-2.0366666666667001E-2</v>
      </c>
      <c r="C38">
        <v>-8.6366666666666994E-2</v>
      </c>
      <c r="D38">
        <v>-3.1533333333332997E-2</v>
      </c>
      <c r="E38">
        <v>8.6866666666666995E-2</v>
      </c>
      <c r="F38">
        <v>0.13996666666666699</v>
      </c>
      <c r="G38">
        <v>0.166833333333333</v>
      </c>
      <c r="H38">
        <v>0.1552</v>
      </c>
      <c r="I38">
        <v>0.105933333333333</v>
      </c>
      <c r="J38">
        <v>6.3433333333332995E-2</v>
      </c>
      <c r="K38">
        <v>6.1333333333332997E-2</v>
      </c>
      <c r="L38">
        <v>8.3733333333332993E-2</v>
      </c>
      <c r="M38">
        <v>0.10580000000000001</v>
      </c>
      <c r="N38">
        <v>0.109633333333333</v>
      </c>
      <c r="O38">
        <v>8.2799999999999999E-2</v>
      </c>
      <c r="P38">
        <v>2.2166666666667001E-2</v>
      </c>
      <c r="Q38">
        <v>-4.8800000000000003E-2</v>
      </c>
      <c r="R38">
        <v>-0.101666666666667</v>
      </c>
      <c r="S38">
        <v>-0.10639999999999999</v>
      </c>
      <c r="T38">
        <v>-6.4333333333333007E-2</v>
      </c>
      <c r="U38">
        <v>-1.0500000000000001E-2</v>
      </c>
      <c r="V38">
        <v>3.8666666666667002E-2</v>
      </c>
      <c r="W38">
        <v>7.22E-2</v>
      </c>
      <c r="X38">
        <v>7.1433333333333002E-2</v>
      </c>
      <c r="Y38">
        <v>4.9866666666667003E-2</v>
      </c>
      <c r="Z38">
        <v>2.6466666666666999E-2</v>
      </c>
      <c r="AA38">
        <v>1.1599999999999999E-2</v>
      </c>
      <c r="AB38">
        <v>4.966666666667E-3</v>
      </c>
      <c r="AC38">
        <v>1.7666666666670001E-3</v>
      </c>
    </row>
    <row r="39" spans="1:30" x14ac:dyDescent="0.3">
      <c r="A39">
        <v>5</v>
      </c>
      <c r="B39">
        <v>0.16463333333333299</v>
      </c>
      <c r="C39">
        <v>5.1633333333332997E-2</v>
      </c>
      <c r="D39">
        <v>7.7466666666667003E-2</v>
      </c>
      <c r="E39">
        <v>0.18486666666666701</v>
      </c>
      <c r="F39">
        <v>0.25596666666666701</v>
      </c>
      <c r="G39">
        <v>0.30583333333333301</v>
      </c>
      <c r="H39">
        <v>0.28920000000000001</v>
      </c>
      <c r="I39">
        <v>0.208933333333333</v>
      </c>
      <c r="J39">
        <v>0.145433333333333</v>
      </c>
      <c r="K39">
        <v>0.15833333333333299</v>
      </c>
      <c r="L39">
        <v>0.218733333333333</v>
      </c>
      <c r="M39">
        <v>0.2838</v>
      </c>
      <c r="N39">
        <v>0.31763333333333299</v>
      </c>
      <c r="O39">
        <v>0.29580000000000001</v>
      </c>
      <c r="P39">
        <v>0.209166666666667</v>
      </c>
      <c r="Q39">
        <v>9.4200000000000006E-2</v>
      </c>
      <c r="R39">
        <v>3.3333333333299998E-4</v>
      </c>
      <c r="S39">
        <v>-2.4400000000000002E-2</v>
      </c>
      <c r="T39">
        <v>1.9666666666666999E-2</v>
      </c>
      <c r="U39">
        <v>7.85E-2</v>
      </c>
      <c r="V39">
        <v>0.12666666666666701</v>
      </c>
      <c r="W39">
        <v>0.1492</v>
      </c>
      <c r="X39">
        <v>0.13143333333333301</v>
      </c>
      <c r="Y39">
        <v>8.8866666666666996E-2</v>
      </c>
      <c r="Z39">
        <v>4.8466666666666998E-2</v>
      </c>
      <c r="AA39">
        <v>2.1600000000000001E-2</v>
      </c>
      <c r="AB39">
        <v>7.9666666666670001E-3</v>
      </c>
      <c r="AC39">
        <v>2.7666666666669999E-3</v>
      </c>
    </row>
    <row r="40" spans="1:30" x14ac:dyDescent="0.3">
      <c r="A40">
        <v>6</v>
      </c>
      <c r="B40">
        <v>0.24663333333333301</v>
      </c>
      <c r="C40">
        <v>0.123633333333333</v>
      </c>
      <c r="D40">
        <v>0.12846666666666701</v>
      </c>
      <c r="E40">
        <v>0.21186666666666701</v>
      </c>
      <c r="F40">
        <v>0.28096666666666698</v>
      </c>
      <c r="G40">
        <v>0.33583333333333298</v>
      </c>
      <c r="H40">
        <v>0.31919999999999998</v>
      </c>
      <c r="I40">
        <v>0.23493333333333299</v>
      </c>
      <c r="J40">
        <v>0.16943333333333299</v>
      </c>
      <c r="K40">
        <v>0.18833333333333299</v>
      </c>
      <c r="L40">
        <v>0.26073333333333298</v>
      </c>
      <c r="M40">
        <v>0.33979999999999999</v>
      </c>
      <c r="N40">
        <v>0.38563333333333299</v>
      </c>
      <c r="O40">
        <v>0.37080000000000002</v>
      </c>
      <c r="P40">
        <v>0.28316666666666701</v>
      </c>
      <c r="Q40">
        <v>0.16220000000000001</v>
      </c>
      <c r="R40">
        <v>6.0333333333333003E-2</v>
      </c>
      <c r="S40">
        <v>2.76E-2</v>
      </c>
      <c r="T40">
        <v>6.4666666666666997E-2</v>
      </c>
      <c r="U40">
        <v>0.11749999999999999</v>
      </c>
      <c r="V40">
        <v>0.15666666666666701</v>
      </c>
      <c r="W40">
        <v>0.17019999999999999</v>
      </c>
      <c r="X40">
        <v>0.144433333333333</v>
      </c>
      <c r="Y40">
        <v>9.7866666666667004E-2</v>
      </c>
      <c r="Z40">
        <v>5.2466666666667001E-2</v>
      </c>
      <c r="AA40">
        <v>2.3599999999999999E-2</v>
      </c>
      <c r="AB40">
        <v>8.9666666666669993E-3</v>
      </c>
      <c r="AC40">
        <v>3.7666666666669999E-3</v>
      </c>
    </row>
    <row r="41" spans="1:30" x14ac:dyDescent="0.3">
      <c r="A41">
        <v>7</v>
      </c>
      <c r="B41">
        <v>0.29963333333333297</v>
      </c>
      <c r="C41">
        <v>0.199633333333334</v>
      </c>
      <c r="D41">
        <v>0.16846666666666699</v>
      </c>
      <c r="E41">
        <v>0.18786666666666699</v>
      </c>
      <c r="F41">
        <v>0.23296666666666699</v>
      </c>
      <c r="G41">
        <v>0.27783333333333299</v>
      </c>
      <c r="H41">
        <v>0.26619999999999999</v>
      </c>
      <c r="I41">
        <v>0.20193333333333299</v>
      </c>
      <c r="J41">
        <v>0.15343333333333301</v>
      </c>
      <c r="K41">
        <v>0.17733333333333301</v>
      </c>
      <c r="L41">
        <v>0.246733333333333</v>
      </c>
      <c r="M41">
        <v>0.32279999999999998</v>
      </c>
      <c r="N41">
        <v>0.37263333333333298</v>
      </c>
      <c r="O41">
        <v>0.37380000000000002</v>
      </c>
      <c r="P41">
        <v>0.31116666666666698</v>
      </c>
      <c r="Q41">
        <v>0.21820000000000001</v>
      </c>
      <c r="R41">
        <v>0.134333333333333</v>
      </c>
      <c r="S41">
        <v>0.10059999999999999</v>
      </c>
      <c r="T41">
        <v>0.115666666666667</v>
      </c>
      <c r="U41">
        <v>0.14149999999999999</v>
      </c>
      <c r="V41">
        <v>0.15466666666666701</v>
      </c>
      <c r="W41">
        <v>0.1492</v>
      </c>
      <c r="X41">
        <v>0.120433333333333</v>
      </c>
      <c r="Y41">
        <v>7.9866666666667002E-2</v>
      </c>
      <c r="Z41">
        <v>4.3466666666667E-2</v>
      </c>
      <c r="AA41">
        <v>1.8599999999999998E-2</v>
      </c>
      <c r="AB41">
        <v>6.9666666666670001E-3</v>
      </c>
      <c r="AC41">
        <v>2.7666666666669999E-3</v>
      </c>
    </row>
    <row r="42" spans="1:30" x14ac:dyDescent="0.3">
      <c r="A42">
        <v>8</v>
      </c>
      <c r="B42">
        <v>0.40763333333333301</v>
      </c>
      <c r="C42">
        <v>0.34563333333333301</v>
      </c>
      <c r="D42">
        <v>0.250466666666667</v>
      </c>
      <c r="E42">
        <v>0.15886666666666699</v>
      </c>
      <c r="F42">
        <v>0.16696666666666701</v>
      </c>
      <c r="G42">
        <v>0.197833333333333</v>
      </c>
      <c r="H42">
        <v>0.19520000000000001</v>
      </c>
      <c r="I42">
        <v>0.15893333333333301</v>
      </c>
      <c r="J42">
        <v>0.13843333333333299</v>
      </c>
      <c r="K42">
        <v>0.171333333333333</v>
      </c>
      <c r="L42">
        <v>0.23973333333333299</v>
      </c>
      <c r="M42">
        <v>0.31680000000000003</v>
      </c>
      <c r="N42">
        <v>0.37863333333333299</v>
      </c>
      <c r="O42">
        <v>0.40479999999999999</v>
      </c>
      <c r="P42">
        <v>0.38516666666666699</v>
      </c>
      <c r="Q42">
        <v>0.3342</v>
      </c>
      <c r="R42">
        <v>0.27533333333333299</v>
      </c>
      <c r="S42">
        <v>0.2356</v>
      </c>
      <c r="T42">
        <v>0.213666666666667</v>
      </c>
      <c r="U42">
        <v>0.19450000000000001</v>
      </c>
      <c r="V42">
        <v>0.16366666666666699</v>
      </c>
      <c r="W42">
        <v>0.1242</v>
      </c>
      <c r="X42">
        <v>8.7433333333333002E-2</v>
      </c>
      <c r="Y42">
        <v>5.5866666666667002E-2</v>
      </c>
      <c r="Z42">
        <v>2.9466666666666998E-2</v>
      </c>
      <c r="AA42">
        <v>1.3599999999999999E-2</v>
      </c>
      <c r="AB42">
        <v>4.966666666667E-3</v>
      </c>
      <c r="AC42">
        <v>1.7666666666670001E-3</v>
      </c>
    </row>
    <row r="43" spans="1:30" x14ac:dyDescent="0.3">
      <c r="A43">
        <v>9</v>
      </c>
      <c r="B43">
        <v>0.52663333333333295</v>
      </c>
      <c r="C43">
        <v>0.50063333333333304</v>
      </c>
      <c r="D43">
        <v>0.34246666666666697</v>
      </c>
      <c r="E43">
        <v>0.139866666666667</v>
      </c>
      <c r="F43">
        <v>0.110966666666667</v>
      </c>
      <c r="G43">
        <v>0.129833333333333</v>
      </c>
      <c r="H43">
        <v>0.13619999999999999</v>
      </c>
      <c r="I43">
        <v>0.12693333333333301</v>
      </c>
      <c r="J43">
        <v>0.13143333333333301</v>
      </c>
      <c r="K43">
        <v>0.17533333333333301</v>
      </c>
      <c r="L43">
        <v>0.245733333333333</v>
      </c>
      <c r="M43">
        <v>0.32779999999999998</v>
      </c>
      <c r="N43">
        <v>0.40463333333333301</v>
      </c>
      <c r="O43">
        <v>0.45879999999999999</v>
      </c>
      <c r="P43">
        <v>0.47816666666666702</v>
      </c>
      <c r="Q43">
        <v>0.4652</v>
      </c>
      <c r="R43">
        <v>0.42833333333333301</v>
      </c>
      <c r="S43">
        <v>0.38159999999999999</v>
      </c>
      <c r="T43">
        <v>0.32266666666666699</v>
      </c>
      <c r="U43">
        <v>0.25750000000000001</v>
      </c>
      <c r="V43">
        <v>0.181666666666667</v>
      </c>
      <c r="W43">
        <v>0.1062</v>
      </c>
      <c r="X43">
        <v>5.9433333333332998E-2</v>
      </c>
      <c r="Y43">
        <v>3.4866666666666997E-2</v>
      </c>
      <c r="Z43">
        <v>1.8466666666666999E-2</v>
      </c>
      <c r="AA43">
        <v>8.6E-3</v>
      </c>
      <c r="AB43">
        <v>2.966666666667E-3</v>
      </c>
      <c r="AC43">
        <v>1.7666666666670001E-3</v>
      </c>
    </row>
    <row r="44" spans="1:30" x14ac:dyDescent="0.3">
      <c r="A44">
        <v>10</v>
      </c>
      <c r="B44">
        <v>0.57263333333333299</v>
      </c>
      <c r="C44">
        <v>0.574633333333334</v>
      </c>
      <c r="D44">
        <v>0.38446666666666701</v>
      </c>
      <c r="E44">
        <v>0.120866666666667</v>
      </c>
      <c r="F44">
        <v>6.8966666666666995E-2</v>
      </c>
      <c r="G44">
        <v>7.9833333333333006E-2</v>
      </c>
      <c r="H44">
        <v>9.0200000000000002E-2</v>
      </c>
      <c r="I44">
        <v>9.8933333333332998E-2</v>
      </c>
      <c r="J44">
        <v>0.120433333333333</v>
      </c>
      <c r="K44">
        <v>0.168333333333333</v>
      </c>
      <c r="L44">
        <v>0.23773333333333299</v>
      </c>
      <c r="M44">
        <v>0.31979999999999997</v>
      </c>
      <c r="N44">
        <v>0.40163333333333301</v>
      </c>
      <c r="O44">
        <v>0.4698</v>
      </c>
      <c r="P44">
        <v>0.51416666666666699</v>
      </c>
      <c r="Q44">
        <v>0.5272</v>
      </c>
      <c r="R44">
        <v>0.50633333333333297</v>
      </c>
      <c r="S44">
        <v>0.45760000000000001</v>
      </c>
      <c r="T44">
        <v>0.37766666666666698</v>
      </c>
      <c r="U44">
        <v>0.28549999999999998</v>
      </c>
      <c r="V44">
        <v>0.18466666666666701</v>
      </c>
      <c r="W44">
        <v>8.9200000000000002E-2</v>
      </c>
      <c r="X44">
        <v>3.9433333333333001E-2</v>
      </c>
      <c r="Y44">
        <v>1.9866666666667001E-2</v>
      </c>
      <c r="Z44">
        <v>9.4666666666669997E-3</v>
      </c>
      <c r="AA44">
        <v>4.5999999999999999E-3</v>
      </c>
      <c r="AB44">
        <v>1.966666666667E-3</v>
      </c>
      <c r="AC44">
        <v>7.6666666666699997E-4</v>
      </c>
    </row>
    <row r="45" spans="1:30" x14ac:dyDescent="0.3">
      <c r="A45">
        <v>11</v>
      </c>
      <c r="B45">
        <v>0.53663333333333296</v>
      </c>
      <c r="C45">
        <v>0.54863333333333397</v>
      </c>
      <c r="D45">
        <v>0.36246666666666699</v>
      </c>
      <c r="E45">
        <v>9.4866666666667002E-2</v>
      </c>
      <c r="F45">
        <v>3.6966666666667002E-2</v>
      </c>
      <c r="G45">
        <v>4.1833333333333E-2</v>
      </c>
      <c r="H45">
        <v>5.4199999999999998E-2</v>
      </c>
      <c r="I45">
        <v>7.0933333333333001E-2</v>
      </c>
      <c r="J45">
        <v>9.9433333333332999E-2</v>
      </c>
      <c r="K45">
        <v>0.14433333333333301</v>
      </c>
      <c r="L45">
        <v>0.20473333333333299</v>
      </c>
      <c r="M45">
        <v>0.27579999999999999</v>
      </c>
      <c r="N45">
        <v>0.35163333333333302</v>
      </c>
      <c r="O45">
        <v>0.42080000000000001</v>
      </c>
      <c r="P45">
        <v>0.47316666666666701</v>
      </c>
      <c r="Q45">
        <v>0.49819999999999998</v>
      </c>
      <c r="R45">
        <v>0.49033333333333301</v>
      </c>
      <c r="S45">
        <v>0.4456</v>
      </c>
      <c r="T45">
        <v>0.36266666666666703</v>
      </c>
      <c r="U45">
        <v>0.26650000000000001</v>
      </c>
      <c r="V45">
        <v>0.16366666666666699</v>
      </c>
      <c r="W45">
        <v>6.9199999999999998E-2</v>
      </c>
      <c r="X45">
        <v>2.2433333333333E-2</v>
      </c>
      <c r="Y45">
        <v>8.8666666666669999E-3</v>
      </c>
      <c r="Z45">
        <v>4.4666666666669996E-3</v>
      </c>
      <c r="AA45">
        <v>1.6000000000000001E-3</v>
      </c>
      <c r="AB45">
        <v>9.6666666666699996E-4</v>
      </c>
      <c r="AC45">
        <v>7.6666666666699997E-4</v>
      </c>
    </row>
    <row r="46" spans="1:30" x14ac:dyDescent="0.3">
      <c r="A46">
        <v>12</v>
      </c>
      <c r="B46">
        <v>0.44663333333333299</v>
      </c>
      <c r="C46">
        <v>0.46163333333333301</v>
      </c>
      <c r="D46">
        <v>0.30046666666666699</v>
      </c>
      <c r="E46">
        <v>6.6866666666667005E-2</v>
      </c>
      <c r="F46">
        <v>1.1966666666667E-2</v>
      </c>
      <c r="G46">
        <v>1.2833333333333001E-2</v>
      </c>
      <c r="H46">
        <v>2.4199999999999999E-2</v>
      </c>
      <c r="I46">
        <v>4.3933333333332998E-2</v>
      </c>
      <c r="J46">
        <v>7.2433333333333003E-2</v>
      </c>
      <c r="K46">
        <v>0.11033333333333301</v>
      </c>
      <c r="L46">
        <v>0.155733333333333</v>
      </c>
      <c r="M46">
        <v>0.21179999999999999</v>
      </c>
      <c r="N46">
        <v>0.27263333333333301</v>
      </c>
      <c r="O46">
        <v>0.33279999999999998</v>
      </c>
      <c r="P46">
        <v>0.38316666666666699</v>
      </c>
      <c r="Q46">
        <v>0.41320000000000001</v>
      </c>
      <c r="R46">
        <v>0.413333333333333</v>
      </c>
      <c r="S46">
        <v>0.37659999999999999</v>
      </c>
      <c r="T46">
        <v>0.30366666666666697</v>
      </c>
      <c r="U46">
        <v>0.2185</v>
      </c>
      <c r="V46">
        <v>0.12866666666666701</v>
      </c>
      <c r="W46">
        <v>4.7199999999999999E-2</v>
      </c>
      <c r="X46">
        <v>9.4333333333330004E-3</v>
      </c>
      <c r="Y46">
        <v>8.6666666666700002E-4</v>
      </c>
      <c r="Z46">
        <v>-5.3333333333299997E-4</v>
      </c>
      <c r="AA46">
        <v>-4.0000000000000002E-4</v>
      </c>
      <c r="AB46">
        <v>-3.3333333332999997E-5</v>
      </c>
      <c r="AC46">
        <v>7.6666666666699997E-4</v>
      </c>
    </row>
    <row r="47" spans="1:30" x14ac:dyDescent="0.3">
      <c r="A47">
        <v>13</v>
      </c>
      <c r="B47">
        <v>0.33763333333333301</v>
      </c>
      <c r="C47">
        <v>0.35063333333333302</v>
      </c>
      <c r="D47">
        <v>0.22446666666666701</v>
      </c>
      <c r="E47">
        <v>3.8866666666667E-2</v>
      </c>
      <c r="F47">
        <v>-7.0333333333330002E-3</v>
      </c>
      <c r="G47">
        <v>-1.0166666666667001E-2</v>
      </c>
      <c r="H47">
        <v>-8.0000000000000004E-4</v>
      </c>
      <c r="I47">
        <v>1.9933333333333001E-2</v>
      </c>
      <c r="J47">
        <v>4.6433333333333E-2</v>
      </c>
      <c r="K47">
        <v>7.3333333333333001E-2</v>
      </c>
      <c r="L47">
        <v>0.104733333333333</v>
      </c>
      <c r="M47">
        <v>0.14280000000000001</v>
      </c>
      <c r="N47">
        <v>0.18663333333333301</v>
      </c>
      <c r="O47">
        <v>0.23380000000000001</v>
      </c>
      <c r="P47">
        <v>0.27816666666666701</v>
      </c>
      <c r="Q47">
        <v>0.30819999999999997</v>
      </c>
      <c r="R47">
        <v>0.31433333333333302</v>
      </c>
      <c r="S47">
        <v>0.28860000000000002</v>
      </c>
      <c r="T47">
        <v>0.23066666666666699</v>
      </c>
      <c r="U47">
        <v>0.1615</v>
      </c>
      <c r="V47">
        <v>8.9666666666667005E-2</v>
      </c>
      <c r="W47">
        <v>2.6200000000000001E-2</v>
      </c>
      <c r="X47">
        <v>-1.566666666667E-3</v>
      </c>
      <c r="Y47">
        <v>-5.1333333333330004E-3</v>
      </c>
      <c r="Z47">
        <v>-3.5333333333330001E-3</v>
      </c>
      <c r="AA47">
        <v>-1.4E-3</v>
      </c>
      <c r="AB47">
        <v>-3.3333333332999997E-5</v>
      </c>
      <c r="AC47">
        <v>-2.3333333333299999E-4</v>
      </c>
    </row>
    <row r="48" spans="1:30" x14ac:dyDescent="0.3">
      <c r="A48">
        <v>14</v>
      </c>
      <c r="B48">
        <v>0.22763333333333299</v>
      </c>
      <c r="C48">
        <v>0.24263333333333301</v>
      </c>
      <c r="D48">
        <v>0.151466666666667</v>
      </c>
      <c r="E48">
        <v>1.3866666666667001E-2</v>
      </c>
      <c r="F48">
        <v>-2.3033333333333E-2</v>
      </c>
      <c r="G48">
        <v>-2.8166666666666999E-2</v>
      </c>
      <c r="H48">
        <v>-2.0799999999999999E-2</v>
      </c>
      <c r="I48">
        <v>-1.066666666667E-3</v>
      </c>
      <c r="J48">
        <v>2.1433333333332999E-2</v>
      </c>
      <c r="K48">
        <v>4.0333333333332999E-2</v>
      </c>
      <c r="L48">
        <v>5.7733333333332998E-2</v>
      </c>
      <c r="M48">
        <v>7.8799999999999995E-2</v>
      </c>
      <c r="N48">
        <v>0.107633333333333</v>
      </c>
      <c r="O48">
        <v>0.14180000000000001</v>
      </c>
      <c r="P48">
        <v>0.179166666666667</v>
      </c>
      <c r="Q48">
        <v>0.2072</v>
      </c>
      <c r="R48">
        <v>0.21833333333333299</v>
      </c>
      <c r="S48">
        <v>0.2016</v>
      </c>
      <c r="T48">
        <v>0.15866666666666701</v>
      </c>
      <c r="U48">
        <v>0.1065</v>
      </c>
      <c r="V48">
        <v>5.3666666666667001E-2</v>
      </c>
      <c r="W48">
        <v>8.2000000000000007E-3</v>
      </c>
      <c r="X48">
        <v>-9.5666666666670008E-3</v>
      </c>
      <c r="Y48">
        <v>-1.0133333333333E-2</v>
      </c>
      <c r="Z48">
        <v>-5.5333333333329997E-3</v>
      </c>
      <c r="AA48">
        <v>-2.3999999999999998E-3</v>
      </c>
      <c r="AB48">
        <v>-1.0333333333330001E-3</v>
      </c>
      <c r="AC48">
        <v>-2.3333333333299999E-4</v>
      </c>
      <c r="AD48">
        <f>AVERAGE(B48:AC48)</f>
        <v>7.5524999999999967E-2</v>
      </c>
    </row>
    <row r="49" spans="1:29" x14ac:dyDescent="0.3">
      <c r="A49">
        <v>15</v>
      </c>
      <c r="B49">
        <v>0.13163333333333299</v>
      </c>
      <c r="C49">
        <v>0.146633333333333</v>
      </c>
      <c r="D49">
        <v>8.7466666666666998E-2</v>
      </c>
      <c r="E49">
        <v>-6.1333333333329996E-3</v>
      </c>
      <c r="F49">
        <v>-3.5033333333333E-2</v>
      </c>
      <c r="G49">
        <v>-4.2166666666666998E-2</v>
      </c>
      <c r="H49">
        <v>-3.5799999999999998E-2</v>
      </c>
      <c r="I49">
        <v>-1.7066666666667001E-2</v>
      </c>
      <c r="J49">
        <v>1.4333333333330001E-3</v>
      </c>
      <c r="K49">
        <v>1.1333333333332999E-2</v>
      </c>
      <c r="L49">
        <v>1.6733333333333E-2</v>
      </c>
      <c r="M49">
        <v>2.4799999999999999E-2</v>
      </c>
      <c r="N49">
        <v>3.9633333333333E-2</v>
      </c>
      <c r="O49">
        <v>6.2799999999999995E-2</v>
      </c>
      <c r="P49">
        <v>9.2166666666666994E-2</v>
      </c>
      <c r="Q49">
        <v>0.1192</v>
      </c>
      <c r="R49">
        <v>0.133333333333333</v>
      </c>
      <c r="S49">
        <v>0.12559999999999999</v>
      </c>
      <c r="T49">
        <v>9.5666666666666997E-2</v>
      </c>
      <c r="U49">
        <v>5.8500000000000003E-2</v>
      </c>
      <c r="V49">
        <v>2.2666666666667001E-2</v>
      </c>
      <c r="W49">
        <v>-7.7999999999999996E-3</v>
      </c>
      <c r="X49">
        <v>-1.6566666666667E-2</v>
      </c>
      <c r="Y49">
        <v>-1.3133333333333001E-2</v>
      </c>
      <c r="Z49">
        <v>-7.5333333333329998E-3</v>
      </c>
      <c r="AA49">
        <v>-3.3999999999999998E-3</v>
      </c>
      <c r="AB49">
        <v>-1.0333333333330001E-3</v>
      </c>
      <c r="AC49">
        <v>-2.3333333333299999E-4</v>
      </c>
    </row>
    <row r="50" spans="1:29" x14ac:dyDescent="0.3">
      <c r="A50">
        <v>16</v>
      </c>
      <c r="B50">
        <v>4.9633333333333002E-2</v>
      </c>
      <c r="C50">
        <v>6.5633333333333002E-2</v>
      </c>
      <c r="D50">
        <v>3.3466666666666998E-2</v>
      </c>
      <c r="E50">
        <v>-2.3133333333332999E-2</v>
      </c>
      <c r="F50">
        <v>-4.4033333333333001E-2</v>
      </c>
      <c r="G50">
        <v>-5.3166666666667001E-2</v>
      </c>
      <c r="H50">
        <v>-4.8800000000000003E-2</v>
      </c>
      <c r="I50">
        <v>-3.1066666666666999E-2</v>
      </c>
      <c r="J50">
        <v>-1.5566666666666999E-2</v>
      </c>
      <c r="K50">
        <v>-1.1666666666667E-2</v>
      </c>
      <c r="L50">
        <v>-1.5266666666666999E-2</v>
      </c>
      <c r="M50">
        <v>-1.9199999999999998E-2</v>
      </c>
      <c r="N50">
        <v>-1.5366666666667E-2</v>
      </c>
      <c r="O50">
        <v>-2.2000000000000001E-3</v>
      </c>
      <c r="P50">
        <v>2.1166666666667E-2</v>
      </c>
      <c r="Q50">
        <v>4.6199999999999998E-2</v>
      </c>
      <c r="R50">
        <v>6.3333333333333006E-2</v>
      </c>
      <c r="S50">
        <v>6.2600000000000003E-2</v>
      </c>
      <c r="T50">
        <v>4.3666666666666999E-2</v>
      </c>
      <c r="U50">
        <v>1.95E-2</v>
      </c>
      <c r="V50">
        <v>-3.333333333333E-3</v>
      </c>
      <c r="W50">
        <v>-1.9800000000000002E-2</v>
      </c>
      <c r="X50">
        <v>-2.2566666666666998E-2</v>
      </c>
      <c r="Y50">
        <v>-1.6133333333333E-2</v>
      </c>
      <c r="Z50">
        <v>-8.5333333333330007E-3</v>
      </c>
      <c r="AA50">
        <v>-3.3999999999999998E-3</v>
      </c>
      <c r="AB50">
        <v>-1.0333333333330001E-3</v>
      </c>
      <c r="AC50">
        <v>-2.3333333333299999E-4</v>
      </c>
    </row>
    <row r="51" spans="1:29" x14ac:dyDescent="0.3">
      <c r="A51">
        <v>17</v>
      </c>
      <c r="B51">
        <v>-1.8366666666667E-2</v>
      </c>
      <c r="C51">
        <v>6.3333333333300001E-4</v>
      </c>
      <c r="D51">
        <v>-9.5333333333329998E-3</v>
      </c>
      <c r="E51">
        <v>-3.6133333333332997E-2</v>
      </c>
      <c r="F51">
        <v>-5.2033333333333001E-2</v>
      </c>
      <c r="G51">
        <v>-6.2166666666667002E-2</v>
      </c>
      <c r="H51">
        <v>-5.8799999999999998E-2</v>
      </c>
      <c r="I51">
        <v>-4.2066666666667002E-2</v>
      </c>
      <c r="J51">
        <v>-2.8566666666667E-2</v>
      </c>
      <c r="K51">
        <v>-3.0666666666667002E-2</v>
      </c>
      <c r="L51">
        <v>-4.2266666666667001E-2</v>
      </c>
      <c r="M51">
        <v>-5.5199999999999999E-2</v>
      </c>
      <c r="N51">
        <v>-6.0366666666666999E-2</v>
      </c>
      <c r="O51">
        <v>-5.5199999999999999E-2</v>
      </c>
      <c r="P51">
        <v>-3.6833333333333003E-2</v>
      </c>
      <c r="Q51">
        <v>-1.2800000000000001E-2</v>
      </c>
      <c r="R51">
        <v>6.3333333333330001E-3</v>
      </c>
      <c r="S51">
        <v>1.06E-2</v>
      </c>
      <c r="T51">
        <v>6.6666666666700004E-4</v>
      </c>
      <c r="U51">
        <v>-1.2500000000000001E-2</v>
      </c>
      <c r="V51">
        <v>-2.3333333333333001E-2</v>
      </c>
      <c r="W51">
        <v>-2.98E-2</v>
      </c>
      <c r="X51">
        <v>-2.6566666666666999E-2</v>
      </c>
      <c r="Y51">
        <v>-1.8133333333333002E-2</v>
      </c>
      <c r="Z51">
        <v>-9.5333333333329998E-3</v>
      </c>
      <c r="AA51">
        <v>-4.4000000000000003E-3</v>
      </c>
      <c r="AB51">
        <v>-1.0333333333330001E-3</v>
      </c>
      <c r="AC51">
        <v>-2.3333333333299999E-4</v>
      </c>
    </row>
    <row r="52" spans="1:29" x14ac:dyDescent="0.3">
      <c r="A52">
        <v>18</v>
      </c>
      <c r="B52">
        <v>-7.3366666666666996E-2</v>
      </c>
      <c r="C52">
        <v>-5.3366666666666999E-2</v>
      </c>
      <c r="D52">
        <v>-4.5533333333333002E-2</v>
      </c>
      <c r="E52">
        <v>-4.7133333333333E-2</v>
      </c>
      <c r="F52">
        <v>-5.8033333333333E-2</v>
      </c>
      <c r="G52">
        <v>-6.9166666666667001E-2</v>
      </c>
      <c r="H52">
        <v>-6.6799999999999998E-2</v>
      </c>
      <c r="I52">
        <v>-5.1066666666667003E-2</v>
      </c>
      <c r="J52">
        <v>-3.9566666666667E-2</v>
      </c>
      <c r="K52">
        <v>-4.5666666666667001E-2</v>
      </c>
      <c r="L52">
        <v>-6.4266666666666999E-2</v>
      </c>
      <c r="M52">
        <v>-8.3199999999999996E-2</v>
      </c>
      <c r="N52">
        <v>-9.7366666666667004E-2</v>
      </c>
      <c r="O52">
        <v>-9.8199999999999996E-2</v>
      </c>
      <c r="P52">
        <v>-8.2833333333332995E-2</v>
      </c>
      <c r="Q52">
        <v>-6.08E-2</v>
      </c>
      <c r="R52">
        <v>-3.9666666666667003E-2</v>
      </c>
      <c r="S52">
        <v>-3.04E-2</v>
      </c>
      <c r="T52">
        <v>-3.3333333333333E-2</v>
      </c>
      <c r="U52">
        <v>-3.85E-2</v>
      </c>
      <c r="V52">
        <v>-4.0333333333332999E-2</v>
      </c>
      <c r="W52">
        <v>-3.78E-2</v>
      </c>
      <c r="X52">
        <v>-3.0566666666666999E-2</v>
      </c>
      <c r="Y52">
        <v>-2.0133333333333E-2</v>
      </c>
      <c r="Z52">
        <v>-1.0533333333333001E-2</v>
      </c>
      <c r="AA52">
        <v>-4.4000000000000003E-3</v>
      </c>
      <c r="AB52">
        <v>-2.0333333333330001E-3</v>
      </c>
      <c r="AC52">
        <v>-2.3333333333299999E-4</v>
      </c>
    </row>
    <row r="53" spans="1:29" x14ac:dyDescent="0.3">
      <c r="A53">
        <v>19</v>
      </c>
      <c r="B53">
        <v>-0.11836666666666699</v>
      </c>
      <c r="C53">
        <v>-9.6366666666667003E-2</v>
      </c>
      <c r="D53">
        <v>-7.3533333333333006E-2</v>
      </c>
      <c r="E53">
        <v>-5.6133333333333001E-2</v>
      </c>
      <c r="F53">
        <v>-6.3033333333332997E-2</v>
      </c>
      <c r="G53">
        <v>-7.5166666666667006E-2</v>
      </c>
      <c r="H53">
        <v>-7.3800000000000004E-2</v>
      </c>
      <c r="I53">
        <v>-5.8066666666667002E-2</v>
      </c>
      <c r="J53">
        <v>-4.8566666666667001E-2</v>
      </c>
      <c r="K53">
        <v>-5.8666666666666999E-2</v>
      </c>
      <c r="L53">
        <v>-8.1266666666667001E-2</v>
      </c>
      <c r="M53">
        <v>-0.1072</v>
      </c>
      <c r="N53">
        <v>-0.12636666666666699</v>
      </c>
      <c r="O53">
        <v>-0.13220000000000001</v>
      </c>
      <c r="P53">
        <v>-0.120833333333333</v>
      </c>
      <c r="Q53">
        <v>-9.8799999999999999E-2</v>
      </c>
      <c r="R53">
        <v>-7.6666666666666994E-2</v>
      </c>
      <c r="S53">
        <v>-6.4399999999999999E-2</v>
      </c>
      <c r="T53">
        <v>-6.1333333333332997E-2</v>
      </c>
      <c r="U53">
        <v>-5.9499999999999997E-2</v>
      </c>
      <c r="V53">
        <v>-5.4333333333332998E-2</v>
      </c>
      <c r="W53">
        <v>-4.3799999999999999E-2</v>
      </c>
      <c r="X53">
        <v>-3.2566666666667E-2</v>
      </c>
      <c r="Y53">
        <v>-2.1133333333333001E-2</v>
      </c>
      <c r="Z53">
        <v>-1.1533333333333E-2</v>
      </c>
      <c r="AA53">
        <v>-5.4000000000000003E-3</v>
      </c>
      <c r="AB53">
        <v>-2.0333333333330001E-3</v>
      </c>
      <c r="AC53">
        <v>-2.3333333333299999E-4</v>
      </c>
    </row>
    <row r="54" spans="1:29" x14ac:dyDescent="0.3">
      <c r="A54">
        <v>20</v>
      </c>
      <c r="B54">
        <v>-0.15436666666666701</v>
      </c>
      <c r="C54">
        <v>-0.13136666666666699</v>
      </c>
      <c r="D54">
        <v>-9.6533333333332999E-2</v>
      </c>
      <c r="E54">
        <v>-6.3133333333333E-2</v>
      </c>
      <c r="F54">
        <v>-6.7033333333333001E-2</v>
      </c>
      <c r="G54">
        <v>-8.0166666666666997E-2</v>
      </c>
      <c r="H54">
        <v>-7.8799999999999995E-2</v>
      </c>
      <c r="I54">
        <v>-6.4066666666666994E-2</v>
      </c>
      <c r="J54">
        <v>-5.5566666666667E-2</v>
      </c>
      <c r="K54">
        <v>-6.8666666666667001E-2</v>
      </c>
      <c r="L54">
        <v>-9.5266666666666999E-2</v>
      </c>
      <c r="M54">
        <v>-0.12620000000000001</v>
      </c>
      <c r="N54">
        <v>-0.15036666666666701</v>
      </c>
      <c r="O54">
        <v>-0.16020000000000001</v>
      </c>
      <c r="P54">
        <v>-0.15183333333333299</v>
      </c>
      <c r="Q54">
        <v>-0.1308</v>
      </c>
      <c r="R54">
        <v>-0.10666666666666701</v>
      </c>
      <c r="S54">
        <v>-9.1399999999999995E-2</v>
      </c>
      <c r="T54">
        <v>-8.3333333333332996E-2</v>
      </c>
      <c r="U54">
        <v>-7.6499999999999999E-2</v>
      </c>
      <c r="V54">
        <v>-6.5333333333332994E-2</v>
      </c>
      <c r="W54">
        <v>-4.9799999999999997E-2</v>
      </c>
      <c r="X54">
        <v>-3.5566666666667003E-2</v>
      </c>
      <c r="Y54">
        <v>-2.2133333333333002E-2</v>
      </c>
      <c r="Z54">
        <v>-1.2533333333333001E-2</v>
      </c>
      <c r="AA54">
        <v>-5.4000000000000003E-3</v>
      </c>
      <c r="AB54">
        <v>-2.0333333333330001E-3</v>
      </c>
      <c r="AC54">
        <v>-2.3333333333299999E-4</v>
      </c>
    </row>
    <row r="55" spans="1:29" x14ac:dyDescent="0.3">
      <c r="A55">
        <v>21</v>
      </c>
      <c r="B55">
        <v>-0.18436666666666701</v>
      </c>
      <c r="C55">
        <v>-0.16036666666666699</v>
      </c>
      <c r="D55">
        <v>-0.116533333333333</v>
      </c>
      <c r="E55">
        <v>-6.9133333333333005E-2</v>
      </c>
      <c r="F55">
        <v>-7.1033333333333004E-2</v>
      </c>
      <c r="G55">
        <v>-8.4166666666667E-2</v>
      </c>
      <c r="H55">
        <v>-8.2799999999999999E-2</v>
      </c>
      <c r="I55">
        <v>-6.9066666666666998E-2</v>
      </c>
      <c r="J55">
        <v>-6.1566666666666998E-2</v>
      </c>
      <c r="K55">
        <v>-7.6666666666666994E-2</v>
      </c>
      <c r="L55">
        <v>-0.107266666666667</v>
      </c>
      <c r="M55">
        <v>-0.14119999999999999</v>
      </c>
      <c r="N55">
        <v>-0.170366666666667</v>
      </c>
      <c r="O55">
        <v>-0.1832</v>
      </c>
      <c r="P55">
        <v>-0.17683333333333301</v>
      </c>
      <c r="Q55">
        <v>-0.15679999999999999</v>
      </c>
      <c r="R55">
        <v>-0.13166666666666699</v>
      </c>
      <c r="S55">
        <v>-0.1144</v>
      </c>
      <c r="T55">
        <v>-0.102333333333333</v>
      </c>
      <c r="U55">
        <v>-9.0499999999999997E-2</v>
      </c>
      <c r="V55">
        <v>-7.4333333333333002E-2</v>
      </c>
      <c r="W55">
        <v>-5.3800000000000001E-2</v>
      </c>
      <c r="X55">
        <v>-3.7566666666666998E-2</v>
      </c>
      <c r="Y55">
        <v>-2.3133333333332999E-2</v>
      </c>
      <c r="Z55">
        <v>-1.2533333333333001E-2</v>
      </c>
      <c r="AA55">
        <v>-5.4000000000000003E-3</v>
      </c>
      <c r="AB55">
        <v>-2.0333333333330001E-3</v>
      </c>
      <c r="AC55">
        <v>-1.233333333333E-3</v>
      </c>
    </row>
    <row r="56" spans="1:29" x14ac:dyDescent="0.3">
      <c r="A56">
        <v>22</v>
      </c>
      <c r="B56">
        <v>-0.20936666666666701</v>
      </c>
      <c r="C56">
        <v>-0.18436666666666701</v>
      </c>
      <c r="D56">
        <v>-0.131533333333333</v>
      </c>
      <c r="E56">
        <v>-7.4133333333332996E-2</v>
      </c>
      <c r="F56">
        <v>-7.4033333333333007E-2</v>
      </c>
      <c r="G56">
        <v>-8.7166666666667003E-2</v>
      </c>
      <c r="H56">
        <v>-8.6800000000000002E-2</v>
      </c>
      <c r="I56">
        <v>-7.3066666666667002E-2</v>
      </c>
      <c r="J56">
        <v>-6.5566666666666995E-2</v>
      </c>
      <c r="K56">
        <v>-8.3666666666667E-2</v>
      </c>
      <c r="L56">
        <v>-0.116266666666667</v>
      </c>
      <c r="M56">
        <v>-0.1542</v>
      </c>
      <c r="N56">
        <v>-0.18636666666666701</v>
      </c>
      <c r="O56">
        <v>-0.20219999999999999</v>
      </c>
      <c r="P56">
        <v>-0.197833333333333</v>
      </c>
      <c r="Q56">
        <v>-0.17780000000000001</v>
      </c>
      <c r="R56">
        <v>-0.15266666666666701</v>
      </c>
      <c r="S56">
        <v>-0.13239999999999999</v>
      </c>
      <c r="T56">
        <v>-0.117333333333333</v>
      </c>
      <c r="U56">
        <v>-0.10150000000000001</v>
      </c>
      <c r="V56">
        <v>-8.1333333333332994E-2</v>
      </c>
      <c r="W56">
        <v>-5.7799999999999997E-2</v>
      </c>
      <c r="X56">
        <v>-3.8566666666666999E-2</v>
      </c>
      <c r="Y56">
        <v>-2.4133333333333E-2</v>
      </c>
      <c r="Z56">
        <v>-1.2533333333333001E-2</v>
      </c>
      <c r="AA56">
        <v>-5.4000000000000003E-3</v>
      </c>
      <c r="AB56">
        <v>-2.0333333333330001E-3</v>
      </c>
      <c r="AC56">
        <v>-1.233333333333E-3</v>
      </c>
    </row>
    <row r="57" spans="1:29" x14ac:dyDescent="0.3">
      <c r="A57">
        <v>23</v>
      </c>
      <c r="B57">
        <v>-0.230366666666667</v>
      </c>
      <c r="C57">
        <v>-0.204366666666667</v>
      </c>
      <c r="D57">
        <v>-0.14453333333333299</v>
      </c>
      <c r="E57">
        <v>-7.9133333333333E-2</v>
      </c>
      <c r="F57">
        <v>-7.6033333333332995E-2</v>
      </c>
      <c r="G57">
        <v>-9.0166666666667006E-2</v>
      </c>
      <c r="H57">
        <v>-8.9800000000000005E-2</v>
      </c>
      <c r="I57">
        <v>-7.6066666666667004E-2</v>
      </c>
      <c r="J57">
        <v>-7.0566666666666999E-2</v>
      </c>
      <c r="K57">
        <v>-8.8666666666667004E-2</v>
      </c>
      <c r="L57">
        <v>-0.124266666666667</v>
      </c>
      <c r="M57">
        <v>-0.16520000000000001</v>
      </c>
      <c r="N57">
        <v>-0.199366666666667</v>
      </c>
      <c r="O57">
        <v>-0.21820000000000001</v>
      </c>
      <c r="P57">
        <v>-0.21483333333333299</v>
      </c>
      <c r="Q57">
        <v>-0.1958</v>
      </c>
      <c r="R57">
        <v>-0.16966666666666699</v>
      </c>
      <c r="S57">
        <v>-0.1474</v>
      </c>
      <c r="T57">
        <v>-0.130333333333333</v>
      </c>
      <c r="U57">
        <v>-0.1115</v>
      </c>
      <c r="V57">
        <v>-8.7333333333332999E-2</v>
      </c>
      <c r="W57">
        <v>-6.08E-2</v>
      </c>
      <c r="X57">
        <v>-4.0566666666667001E-2</v>
      </c>
      <c r="Y57">
        <v>-2.5133333333333001E-2</v>
      </c>
      <c r="Z57">
        <v>-1.3533333333333E-2</v>
      </c>
      <c r="AA57">
        <v>-5.4000000000000003E-3</v>
      </c>
      <c r="AB57">
        <v>-2.0333333333330001E-3</v>
      </c>
      <c r="AC57">
        <v>-1.233333333333E-3</v>
      </c>
    </row>
    <row r="58" spans="1:29" x14ac:dyDescent="0.3">
      <c r="A58">
        <v>24</v>
      </c>
      <c r="B58">
        <v>-0.24736666666666701</v>
      </c>
      <c r="C58">
        <v>-0.22136666666666699</v>
      </c>
      <c r="D58">
        <v>-0.155533333333333</v>
      </c>
      <c r="E58">
        <v>-8.2133333333333003E-2</v>
      </c>
      <c r="F58">
        <v>-7.8033333333332996E-2</v>
      </c>
      <c r="G58">
        <v>-9.2166666666666994E-2</v>
      </c>
      <c r="H58">
        <v>-9.2799999999999994E-2</v>
      </c>
      <c r="I58">
        <v>-7.9066666666666993E-2</v>
      </c>
      <c r="J58">
        <v>-7.3566666666667002E-2</v>
      </c>
      <c r="K58">
        <v>-9.3666666666666995E-2</v>
      </c>
      <c r="L58">
        <v>-0.131266666666667</v>
      </c>
      <c r="M58">
        <v>-0.17419999999999999</v>
      </c>
      <c r="N58">
        <v>-0.21136666666666701</v>
      </c>
      <c r="O58">
        <v>-0.23219999999999999</v>
      </c>
      <c r="P58">
        <v>-0.229833333333333</v>
      </c>
      <c r="Q58">
        <v>-0.20979999999999999</v>
      </c>
      <c r="R58">
        <v>-0.18366666666666701</v>
      </c>
      <c r="S58">
        <v>-0.16039999999999999</v>
      </c>
      <c r="T58">
        <v>-0.140333333333333</v>
      </c>
      <c r="U58">
        <v>-0.1195</v>
      </c>
      <c r="V58">
        <v>-9.3333333333333005E-2</v>
      </c>
      <c r="W58">
        <v>-6.3799999999999996E-2</v>
      </c>
      <c r="X58">
        <v>-4.1566666666667001E-2</v>
      </c>
      <c r="Y58">
        <v>-2.6133333333332998E-2</v>
      </c>
      <c r="Z58">
        <v>-1.3533333333333E-2</v>
      </c>
      <c r="AA58">
        <v>-6.4000000000000003E-3</v>
      </c>
      <c r="AB58">
        <v>-2.0333333333330001E-3</v>
      </c>
      <c r="AC58">
        <v>-1.233333333333E-3</v>
      </c>
    </row>
    <row r="59" spans="1:29" x14ac:dyDescent="0.3">
      <c r="A59">
        <v>25</v>
      </c>
      <c r="B59">
        <v>-0.26236666666666703</v>
      </c>
      <c r="C59">
        <v>-0.235366666666667</v>
      </c>
      <c r="D59">
        <v>-0.165533333333333</v>
      </c>
      <c r="E59">
        <v>-8.5133333333333006E-2</v>
      </c>
      <c r="F59">
        <v>-8.0033333333332998E-2</v>
      </c>
      <c r="G59">
        <v>-9.4166666666666995E-2</v>
      </c>
      <c r="H59">
        <v>-9.4799999999999995E-2</v>
      </c>
      <c r="I59">
        <v>-8.2066666666666996E-2</v>
      </c>
      <c r="J59">
        <v>-7.6566666666667005E-2</v>
      </c>
      <c r="K59">
        <v>-9.7666666666666999E-2</v>
      </c>
      <c r="L59">
        <v>-0.13726666666666701</v>
      </c>
      <c r="M59">
        <v>-0.1822</v>
      </c>
      <c r="N59">
        <v>-0.22136666666666699</v>
      </c>
      <c r="O59">
        <v>-0.2432</v>
      </c>
      <c r="P59">
        <v>-0.24183333333333301</v>
      </c>
      <c r="Q59">
        <v>-0.2228</v>
      </c>
      <c r="R59">
        <v>-0.19566666666666699</v>
      </c>
      <c r="S59">
        <v>-0.1714</v>
      </c>
      <c r="T59">
        <v>-0.14933333333333301</v>
      </c>
      <c r="U59">
        <v>-0.1265</v>
      </c>
      <c r="V59">
        <v>-9.7333333333332994E-2</v>
      </c>
      <c r="W59">
        <v>-6.5799999999999997E-2</v>
      </c>
      <c r="X59">
        <v>-4.2566666666667002E-2</v>
      </c>
      <c r="Y59">
        <v>-2.6133333333332998E-2</v>
      </c>
      <c r="Z59">
        <v>-1.3533333333333E-2</v>
      </c>
      <c r="AA59">
        <v>-6.4000000000000003E-3</v>
      </c>
      <c r="AB59">
        <v>-2.0333333333330001E-3</v>
      </c>
      <c r="AC59">
        <v>-1.233333333333E-3</v>
      </c>
    </row>
    <row r="60" spans="1:29" x14ac:dyDescent="0.3">
      <c r="A60">
        <v>26</v>
      </c>
      <c r="B60">
        <v>-0.27536666666666698</v>
      </c>
      <c r="C60">
        <v>-0.24736666666666701</v>
      </c>
      <c r="D60">
        <v>-0.17353333333333301</v>
      </c>
      <c r="E60">
        <v>-8.8133333333332994E-2</v>
      </c>
      <c r="F60">
        <v>-8.1033333333332999E-2</v>
      </c>
      <c r="G60">
        <v>-9.6166666666666997E-2</v>
      </c>
      <c r="H60">
        <v>-9.6799999999999997E-2</v>
      </c>
      <c r="I60">
        <v>-8.4066666666666998E-2</v>
      </c>
      <c r="J60">
        <v>-7.8566666666667007E-2</v>
      </c>
      <c r="K60">
        <v>-0.101666666666667</v>
      </c>
      <c r="L60">
        <v>-0.14226666666666701</v>
      </c>
      <c r="M60">
        <v>-0.18920000000000001</v>
      </c>
      <c r="N60">
        <v>-0.229366666666667</v>
      </c>
      <c r="O60">
        <v>-0.25319999999999998</v>
      </c>
      <c r="P60">
        <v>-0.25283333333333302</v>
      </c>
      <c r="Q60">
        <v>-0.23380000000000001</v>
      </c>
      <c r="R60">
        <v>-0.205666666666667</v>
      </c>
      <c r="S60">
        <v>-0.1804</v>
      </c>
      <c r="T60">
        <v>-0.15733333333333299</v>
      </c>
      <c r="U60">
        <v>-0.13250000000000001</v>
      </c>
      <c r="V60">
        <v>-0.101333333333333</v>
      </c>
      <c r="W60">
        <v>-6.7799999999999999E-2</v>
      </c>
      <c r="X60">
        <v>-4.3566666666667003E-2</v>
      </c>
      <c r="Y60">
        <v>-2.7133333333332999E-2</v>
      </c>
      <c r="Z60">
        <v>-1.4533333333333001E-2</v>
      </c>
      <c r="AA60">
        <v>-6.4000000000000003E-3</v>
      </c>
      <c r="AB60">
        <v>-2.0333333333330001E-3</v>
      </c>
      <c r="AC60">
        <v>-1.233333333333E-3</v>
      </c>
    </row>
    <row r="61" spans="1:29" x14ac:dyDescent="0.3">
      <c r="A61">
        <v>27</v>
      </c>
      <c r="B61">
        <v>-0.28636666666666699</v>
      </c>
      <c r="C61">
        <v>-0.25736666666666702</v>
      </c>
      <c r="D61">
        <v>-0.18053333333333299</v>
      </c>
      <c r="E61">
        <v>-9.0133333333332996E-2</v>
      </c>
      <c r="F61">
        <v>-8.3033333333333001E-2</v>
      </c>
      <c r="G61">
        <v>-9.8166666666666999E-2</v>
      </c>
      <c r="H61">
        <v>-9.8799999999999999E-2</v>
      </c>
      <c r="I61">
        <v>-8.5066666666666998E-2</v>
      </c>
      <c r="J61">
        <v>-8.1566666666666995E-2</v>
      </c>
      <c r="K61">
        <v>-0.104666666666667</v>
      </c>
      <c r="L61">
        <v>-0.14626666666666699</v>
      </c>
      <c r="M61">
        <v>-0.19420000000000001</v>
      </c>
      <c r="N61">
        <v>-0.236366666666667</v>
      </c>
      <c r="O61">
        <v>-0.26119999999999999</v>
      </c>
      <c r="P61">
        <v>-0.26183333333333297</v>
      </c>
      <c r="Q61">
        <v>-0.24279999999999999</v>
      </c>
      <c r="R61">
        <v>-0.21466666666666701</v>
      </c>
      <c r="S61">
        <v>-0.18840000000000001</v>
      </c>
      <c r="T61">
        <v>-0.163333333333333</v>
      </c>
      <c r="U61">
        <v>-0.13750000000000001</v>
      </c>
      <c r="V61">
        <v>-0.104333333333333</v>
      </c>
      <c r="W61">
        <v>-6.88E-2</v>
      </c>
      <c r="X61">
        <v>-4.3566666666667003E-2</v>
      </c>
      <c r="Y61">
        <v>-2.7133333333332999E-2</v>
      </c>
      <c r="Z61">
        <v>-1.4533333333333001E-2</v>
      </c>
      <c r="AA61">
        <v>-6.4000000000000003E-3</v>
      </c>
      <c r="AB61">
        <v>-3.0333333333330001E-3</v>
      </c>
      <c r="AC61">
        <v>-1.233333333333E-3</v>
      </c>
    </row>
    <row r="62" spans="1:29" x14ac:dyDescent="0.3">
      <c r="A62">
        <v>28</v>
      </c>
      <c r="B62">
        <v>-0.295366666666667</v>
      </c>
      <c r="C62">
        <v>-0.26636666666666697</v>
      </c>
      <c r="D62">
        <v>-0.186533333333333</v>
      </c>
      <c r="E62">
        <v>-9.2133333333332998E-2</v>
      </c>
      <c r="F62">
        <v>-8.4033333333333002E-2</v>
      </c>
      <c r="G62">
        <v>-9.9166666666667E-2</v>
      </c>
      <c r="H62">
        <v>-0.1008</v>
      </c>
      <c r="I62">
        <v>-8.7066666666667E-2</v>
      </c>
      <c r="J62">
        <v>-8.2566666666666996E-2</v>
      </c>
      <c r="K62">
        <v>-0.10666666666666701</v>
      </c>
      <c r="L62">
        <v>-0.15026666666666699</v>
      </c>
      <c r="M62">
        <v>-0.19919999999999999</v>
      </c>
      <c r="N62">
        <v>-0.24236666666666701</v>
      </c>
      <c r="O62">
        <v>-0.26819999999999999</v>
      </c>
      <c r="P62">
        <v>-0.26983333333333298</v>
      </c>
      <c r="Q62">
        <v>-0.25080000000000002</v>
      </c>
      <c r="R62">
        <v>-0.22266666666666701</v>
      </c>
      <c r="S62">
        <v>-0.19539999999999999</v>
      </c>
      <c r="T62">
        <v>-0.169333333333333</v>
      </c>
      <c r="U62">
        <v>-0.14149999999999999</v>
      </c>
      <c r="V62">
        <v>-0.107333333333333</v>
      </c>
      <c r="W62">
        <v>-7.0800000000000002E-2</v>
      </c>
      <c r="X62">
        <v>-4.4566666666666997E-2</v>
      </c>
      <c r="Y62">
        <v>-2.7133333333332999E-2</v>
      </c>
      <c r="Z62">
        <v>-1.4533333333333001E-2</v>
      </c>
      <c r="AA62">
        <v>-6.4000000000000003E-3</v>
      </c>
      <c r="AB62">
        <v>-3.0333333333330001E-3</v>
      </c>
      <c r="AC62">
        <v>-1.233333333333E-3</v>
      </c>
    </row>
    <row r="63" spans="1:29" x14ac:dyDescent="0.3">
      <c r="A63">
        <v>29</v>
      </c>
      <c r="B63">
        <v>-0.30336666666666701</v>
      </c>
      <c r="C63">
        <v>-0.27436666666666698</v>
      </c>
      <c r="D63">
        <v>-0.191533333333333</v>
      </c>
      <c r="E63">
        <v>-9.4133333333333E-2</v>
      </c>
      <c r="F63">
        <v>-8.5033333333333003E-2</v>
      </c>
      <c r="G63">
        <v>-0.100166666666667</v>
      </c>
      <c r="H63">
        <v>-0.1018</v>
      </c>
      <c r="I63">
        <v>-8.8066666666667001E-2</v>
      </c>
      <c r="J63">
        <v>-8.4566666666666998E-2</v>
      </c>
      <c r="K63">
        <v>-0.109666666666667</v>
      </c>
      <c r="L63">
        <v>-0.153266666666667</v>
      </c>
      <c r="M63">
        <v>-0.20419999999999999</v>
      </c>
      <c r="N63">
        <v>-0.24836666666666701</v>
      </c>
      <c r="O63">
        <v>-0.2752</v>
      </c>
      <c r="P63">
        <v>-0.27583333333333299</v>
      </c>
      <c r="Q63">
        <v>-0.25779999999999997</v>
      </c>
      <c r="R63">
        <v>-0.22866666666666699</v>
      </c>
      <c r="S63">
        <v>-0.2014</v>
      </c>
      <c r="T63">
        <v>-0.17433333333333301</v>
      </c>
      <c r="U63">
        <v>-0.14549999999999999</v>
      </c>
      <c r="V63">
        <v>-0.11033333333333301</v>
      </c>
      <c r="W63">
        <v>-7.1800000000000003E-2</v>
      </c>
      <c r="X63">
        <v>-4.5566666666666998E-2</v>
      </c>
      <c r="Y63">
        <v>-2.8133333333333E-2</v>
      </c>
      <c r="Z63">
        <v>-1.4533333333333001E-2</v>
      </c>
      <c r="AA63">
        <v>-6.4000000000000003E-3</v>
      </c>
      <c r="AB63">
        <v>-3.0333333333330001E-3</v>
      </c>
      <c r="AC63">
        <v>-1.233333333333E-3</v>
      </c>
    </row>
    <row r="64" spans="1:29" x14ac:dyDescent="0.3">
      <c r="A64">
        <v>30</v>
      </c>
      <c r="B64">
        <v>-0.31136666666666701</v>
      </c>
      <c r="C64">
        <v>-0.28136666666666699</v>
      </c>
      <c r="D64">
        <v>-0.195533333333333</v>
      </c>
      <c r="E64">
        <v>-9.5133333333333001E-2</v>
      </c>
      <c r="F64">
        <v>-8.6033333333333004E-2</v>
      </c>
      <c r="G64">
        <v>-0.101166666666667</v>
      </c>
      <c r="H64">
        <v>-0.1028</v>
      </c>
      <c r="I64">
        <v>-9.0066666666667003E-2</v>
      </c>
      <c r="J64">
        <v>-8.6566666666667E-2</v>
      </c>
      <c r="K64">
        <v>-0.111666666666667</v>
      </c>
      <c r="L64">
        <v>-0.156266666666667</v>
      </c>
      <c r="M64">
        <v>-0.2072</v>
      </c>
      <c r="N64">
        <v>-0.25236666666666702</v>
      </c>
      <c r="O64">
        <v>-0.2802</v>
      </c>
      <c r="P64">
        <v>-0.28183333333333299</v>
      </c>
      <c r="Q64">
        <v>-0.26379999999999998</v>
      </c>
      <c r="R64">
        <v>-0.234666666666667</v>
      </c>
      <c r="S64">
        <v>-0.2064</v>
      </c>
      <c r="T64">
        <v>-0.17833333333333301</v>
      </c>
      <c r="U64">
        <v>-0.14849999999999999</v>
      </c>
      <c r="V64">
        <v>-0.11233333333333299</v>
      </c>
      <c r="W64">
        <v>-7.2800000000000004E-2</v>
      </c>
      <c r="X64">
        <v>-4.5566666666666998E-2</v>
      </c>
      <c r="Y64">
        <v>-2.8133333333333E-2</v>
      </c>
      <c r="Z64">
        <v>-1.4533333333333001E-2</v>
      </c>
      <c r="AA64">
        <v>-6.4000000000000003E-3</v>
      </c>
      <c r="AB64">
        <v>-3.0333333333330001E-3</v>
      </c>
      <c r="AC64">
        <v>-1.233333333333E-3</v>
      </c>
    </row>
    <row r="67" spans="1:29" x14ac:dyDescent="0.3">
      <c r="A67" s="1" t="s">
        <v>18</v>
      </c>
    </row>
    <row r="68" spans="1:29" x14ac:dyDescent="0.3">
      <c r="A68">
        <v>1</v>
      </c>
      <c r="B68">
        <v>-1.2761008255928801</v>
      </c>
      <c r="C68">
        <v>-1.2457611265364601</v>
      </c>
      <c r="D68">
        <v>-1.25278827511934</v>
      </c>
      <c r="E68">
        <v>-1.0794540803909201</v>
      </c>
      <c r="F68">
        <v>-0.848552153099846</v>
      </c>
      <c r="G68">
        <v>-0.83735699996280299</v>
      </c>
      <c r="H68">
        <v>-0.88131656639727596</v>
      </c>
      <c r="I68">
        <v>-0.99128741961353894</v>
      </c>
      <c r="J68">
        <v>-1.13552468342156</v>
      </c>
      <c r="K68">
        <v>-1.1779660770956399</v>
      </c>
      <c r="L68">
        <v>-1.1829315557192199</v>
      </c>
      <c r="M68">
        <v>-1.19041002052461</v>
      </c>
      <c r="N68">
        <v>-1.20483987554067</v>
      </c>
      <c r="O68">
        <v>-1.22920545076152</v>
      </c>
      <c r="P68">
        <v>-1.2497610900107901</v>
      </c>
      <c r="Q68">
        <v>-1.24396945432051</v>
      </c>
      <c r="R68">
        <v>-1.2155232969719401</v>
      </c>
      <c r="S68">
        <v>-1.2038420455133401</v>
      </c>
      <c r="T68">
        <v>-1.2291599551507799</v>
      </c>
      <c r="U68">
        <v>-1.2464614573362101</v>
      </c>
      <c r="V68">
        <v>-1.2179163307694301</v>
      </c>
      <c r="W68">
        <v>-1.0595642123961799</v>
      </c>
      <c r="X68">
        <v>-0.86778799968152798</v>
      </c>
      <c r="Y68">
        <v>-0.80820535594824605</v>
      </c>
      <c r="Z68">
        <v>-0.77746181202340503</v>
      </c>
      <c r="AA68">
        <v>-0.83200354599978199</v>
      </c>
      <c r="AB68">
        <v>-0.89194256165321595</v>
      </c>
      <c r="AC68">
        <v>-0.87673786670672704</v>
      </c>
    </row>
    <row r="69" spans="1:29" x14ac:dyDescent="0.3">
      <c r="A69">
        <v>2</v>
      </c>
      <c r="B69">
        <v>-1.16233254990852</v>
      </c>
      <c r="C69">
        <v>-1.15661688029065</v>
      </c>
      <c r="D69">
        <v>-1.14862073561385</v>
      </c>
      <c r="E69">
        <v>-0.89976690301388795</v>
      </c>
      <c r="F69">
        <v>-0.63877035960687101</v>
      </c>
      <c r="G69">
        <v>-0.63792540913196805</v>
      </c>
      <c r="H69">
        <v>-0.68424220002936997</v>
      </c>
      <c r="I69">
        <v>-0.79316201929104602</v>
      </c>
      <c r="J69">
        <v>-0.95305001049141802</v>
      </c>
      <c r="K69">
        <v>-1.0144437938998401</v>
      </c>
      <c r="L69">
        <v>-1.0206786905419301</v>
      </c>
      <c r="M69">
        <v>-1.02888234504224</v>
      </c>
      <c r="N69">
        <v>-1.0468236604994601</v>
      </c>
      <c r="O69">
        <v>-1.08164177119831</v>
      </c>
      <c r="P69">
        <v>-1.1214237653642001</v>
      </c>
      <c r="Q69">
        <v>-1.1440830867716101</v>
      </c>
      <c r="R69">
        <v>-1.1407644609395</v>
      </c>
      <c r="S69">
        <v>-1.1342289742616001</v>
      </c>
      <c r="T69">
        <v>-1.14623312159488</v>
      </c>
      <c r="U69">
        <v>-1.1359717990681799</v>
      </c>
      <c r="V69">
        <v>-1.07066196332124</v>
      </c>
      <c r="W69">
        <v>-0.86761417391861295</v>
      </c>
      <c r="X69">
        <v>-0.675205592220261</v>
      </c>
      <c r="Y69">
        <v>-0.59363756233366805</v>
      </c>
      <c r="Z69">
        <v>-0.57725705356244195</v>
      </c>
      <c r="AA69">
        <v>-0.60713772275659805</v>
      </c>
      <c r="AB69">
        <v>-0.59789556330600202</v>
      </c>
      <c r="AC69">
        <v>-0.87673786670672704</v>
      </c>
    </row>
    <row r="70" spans="1:29" x14ac:dyDescent="0.3">
      <c r="A70">
        <v>3</v>
      </c>
      <c r="B70">
        <v>-0.76414358501327095</v>
      </c>
      <c r="C70">
        <v>-0.84996067320505997</v>
      </c>
      <c r="D70">
        <v>-0.79445110129519503</v>
      </c>
      <c r="E70">
        <v>-0.260879161228879</v>
      </c>
      <c r="F70">
        <v>4.5300706131092001E-2</v>
      </c>
      <c r="G70">
        <v>5.2414712974771002E-2</v>
      </c>
      <c r="H70">
        <v>9.4595695856600007E-3</v>
      </c>
      <c r="I70">
        <v>-0.129441928210695</v>
      </c>
      <c r="J70">
        <v>-0.34860265641030302</v>
      </c>
      <c r="K70">
        <v>-0.44211580271456102</v>
      </c>
      <c r="L70">
        <v>-0.45603871972496601</v>
      </c>
      <c r="M70">
        <v>-0.46598286987641302</v>
      </c>
      <c r="N70">
        <v>-0.50794785023074396</v>
      </c>
      <c r="O70">
        <v>-0.57992526068340899</v>
      </c>
      <c r="P70">
        <v>-0.68874364227000495</v>
      </c>
      <c r="Q70">
        <v>-0.79832258371773301</v>
      </c>
      <c r="R70">
        <v>-0.88326180349442196</v>
      </c>
      <c r="S70">
        <v>-0.90682627483927203</v>
      </c>
      <c r="T70">
        <v>-0.85875343193443299</v>
      </c>
      <c r="U70">
        <v>-0.74925799513007996</v>
      </c>
      <c r="V70">
        <v>-0.55527167725256499</v>
      </c>
      <c r="W70">
        <v>-0.22778071232671601</v>
      </c>
      <c r="X70">
        <v>2.5094071275256001E-2</v>
      </c>
      <c r="Y70">
        <v>0.103707766913713</v>
      </c>
      <c r="Z70">
        <v>0.123459601050927</v>
      </c>
      <c r="AA70">
        <v>6.7459746972954995E-2</v>
      </c>
      <c r="AB70">
        <v>-9.8015666115739992E-3</v>
      </c>
      <c r="AC70">
        <v>-0.165869326133705</v>
      </c>
    </row>
    <row r="71" spans="1:29" x14ac:dyDescent="0.3">
      <c r="A71">
        <v>4</v>
      </c>
      <c r="B71">
        <v>-6.8149427885434002E-2</v>
      </c>
      <c r="C71">
        <v>-0.307963656030528</v>
      </c>
      <c r="D71">
        <v>-0.164237487286988</v>
      </c>
      <c r="E71">
        <v>0.86715700786027805</v>
      </c>
      <c r="F71">
        <v>1.27662862445942</v>
      </c>
      <c r="G71">
        <v>1.2796860411645199</v>
      </c>
      <c r="H71">
        <v>1.2234376664119599</v>
      </c>
      <c r="I71">
        <v>1.0494042037081299</v>
      </c>
      <c r="J71">
        <v>0.72343604705431497</v>
      </c>
      <c r="K71">
        <v>0.55718703903752798</v>
      </c>
      <c r="L71">
        <v>0.54343892976713204</v>
      </c>
      <c r="M71">
        <v>0.51786751715256796</v>
      </c>
      <c r="N71">
        <v>0.44420113783805298</v>
      </c>
      <c r="O71">
        <v>0.30545681669584102</v>
      </c>
      <c r="P71">
        <v>8.1280305609504E-2</v>
      </c>
      <c r="Q71">
        <v>-0.18747902832254701</v>
      </c>
      <c r="R71">
        <v>-0.42224898129435501</v>
      </c>
      <c r="S71">
        <v>-0.49378871874564201</v>
      </c>
      <c r="T71">
        <v>-0.355663975028639</v>
      </c>
      <c r="U71">
        <v>-7.2508838238395004E-2</v>
      </c>
      <c r="V71">
        <v>0.35586472133313601</v>
      </c>
      <c r="W71">
        <v>0.92391951853869903</v>
      </c>
      <c r="X71">
        <v>1.25061848239241</v>
      </c>
      <c r="Y71">
        <v>1.33747258019754</v>
      </c>
      <c r="Z71">
        <v>1.3246881518167</v>
      </c>
      <c r="AA71">
        <v>1.3042217748104601</v>
      </c>
      <c r="AB71">
        <v>1.4604334251244899</v>
      </c>
      <c r="AC71">
        <v>1.2558677550123301</v>
      </c>
    </row>
    <row r="72" spans="1:29" x14ac:dyDescent="0.3">
      <c r="A72">
        <v>5</v>
      </c>
      <c r="B72">
        <v>0.55088383686769005</v>
      </c>
      <c r="C72">
        <v>0.18411258324634899</v>
      </c>
      <c r="D72">
        <v>0.40347560301792701</v>
      </c>
      <c r="E72">
        <v>1.8454538624685699</v>
      </c>
      <c r="F72">
        <v>2.3346585394674699</v>
      </c>
      <c r="G72">
        <v>2.3458780075293801</v>
      </c>
      <c r="H72">
        <v>2.2797562701439298</v>
      </c>
      <c r="I72">
        <v>2.0697500153689701</v>
      </c>
      <c r="J72">
        <v>1.65861874582132</v>
      </c>
      <c r="K72">
        <v>1.43839045403709</v>
      </c>
      <c r="L72">
        <v>1.41960440172449</v>
      </c>
      <c r="M72">
        <v>1.38913800914838</v>
      </c>
      <c r="N72">
        <v>1.2869542847244699</v>
      </c>
      <c r="O72">
        <v>1.0912334103699199</v>
      </c>
      <c r="P72">
        <v>0.76696829729268601</v>
      </c>
      <c r="Q72">
        <v>0.36189599319639298</v>
      </c>
      <c r="R72">
        <v>1.3844228894900001E-3</v>
      </c>
      <c r="S72">
        <v>-0.113237262569489</v>
      </c>
      <c r="T72">
        <v>0.108726292884402</v>
      </c>
      <c r="U72">
        <v>0.54208988587752205</v>
      </c>
      <c r="V72">
        <v>1.1657637422981999</v>
      </c>
      <c r="W72">
        <v>1.9092630493902201</v>
      </c>
      <c r="X72">
        <v>2.3010679776356802</v>
      </c>
      <c r="Y72">
        <v>2.3834905740686101</v>
      </c>
      <c r="Z72">
        <v>2.42581432335199</v>
      </c>
      <c r="AA72">
        <v>2.42855089102639</v>
      </c>
      <c r="AB72">
        <v>2.3425744201661298</v>
      </c>
      <c r="AC72">
        <v>1.96673629558536</v>
      </c>
    </row>
    <row r="73" spans="1:29" x14ac:dyDescent="0.3">
      <c r="A73">
        <v>6</v>
      </c>
      <c r="B73">
        <v>0.82526614881231797</v>
      </c>
      <c r="C73">
        <v>0.44084801243428501</v>
      </c>
      <c r="D73">
        <v>0.66910282875692395</v>
      </c>
      <c r="E73">
        <v>2.1149846285341201</v>
      </c>
      <c r="F73">
        <v>2.56268222804679</v>
      </c>
      <c r="G73">
        <v>2.5759913815649602</v>
      </c>
      <c r="H73">
        <v>2.5162455097854202</v>
      </c>
      <c r="I73">
        <v>2.3273130357882099</v>
      </c>
      <c r="J73">
        <v>1.9323307552165401</v>
      </c>
      <c r="K73">
        <v>1.71092759269675</v>
      </c>
      <c r="L73">
        <v>1.6921892152223299</v>
      </c>
      <c r="M73">
        <v>1.6632455796639201</v>
      </c>
      <c r="N73">
        <v>1.5624697365911899</v>
      </c>
      <c r="O73">
        <v>1.36791530955094</v>
      </c>
      <c r="P73">
        <v>1.0383100694026</v>
      </c>
      <c r="Q73">
        <v>0.62313726217043497</v>
      </c>
      <c r="R73">
        <v>0.25058054299763399</v>
      </c>
      <c r="S73">
        <v>0.12808805110319299</v>
      </c>
      <c r="T73">
        <v>0.35750679355210302</v>
      </c>
      <c r="U73">
        <v>0.811408427905846</v>
      </c>
      <c r="V73">
        <v>1.44186568126356</v>
      </c>
      <c r="W73">
        <v>2.1779931032588098</v>
      </c>
      <c r="X73">
        <v>2.5286653682717302</v>
      </c>
      <c r="Y73">
        <v>2.62487934188501</v>
      </c>
      <c r="Z73">
        <v>2.6260190818129598</v>
      </c>
      <c r="AA73">
        <v>2.6534167142695702</v>
      </c>
      <c r="AB73">
        <v>2.6366214185133501</v>
      </c>
      <c r="AC73">
        <v>2.67760483615838</v>
      </c>
    </row>
    <row r="74" spans="1:29" x14ac:dyDescent="0.3">
      <c r="A74">
        <v>7</v>
      </c>
      <c r="B74">
        <v>1.0026108138497001</v>
      </c>
      <c r="C74">
        <v>0.71184652102155099</v>
      </c>
      <c r="D74">
        <v>0.87743790776790098</v>
      </c>
      <c r="E74">
        <v>1.8754017253647399</v>
      </c>
      <c r="F74">
        <v>2.1248767459744999</v>
      </c>
      <c r="G74">
        <v>2.1311055250961699</v>
      </c>
      <c r="H74">
        <v>2.0984478530854598</v>
      </c>
      <c r="I74">
        <v>2.0004061252561001</v>
      </c>
      <c r="J74">
        <v>1.74985608228639</v>
      </c>
      <c r="K74">
        <v>1.6109973085215401</v>
      </c>
      <c r="L74">
        <v>1.6013276107230501</v>
      </c>
      <c r="M74">
        <v>1.5800343529002701</v>
      </c>
      <c r="N74">
        <v>1.50979766491079</v>
      </c>
      <c r="O74">
        <v>1.3789825855181801</v>
      </c>
      <c r="P74">
        <v>1.1409799291198699</v>
      </c>
      <c r="Q74">
        <v>0.83827713073729304</v>
      </c>
      <c r="R74">
        <v>0.55792242446434503</v>
      </c>
      <c r="S74">
        <v>0.46687166452830497</v>
      </c>
      <c r="T74">
        <v>0.63945802764216397</v>
      </c>
      <c r="U74">
        <v>0.97714291530789099</v>
      </c>
      <c r="V74">
        <v>1.4234588853325401</v>
      </c>
      <c r="W74">
        <v>1.9092630493902201</v>
      </c>
      <c r="X74">
        <v>2.1084855701744201</v>
      </c>
      <c r="Y74">
        <v>2.1421018062522101</v>
      </c>
      <c r="Z74">
        <v>2.1755583752757901</v>
      </c>
      <c r="AA74">
        <v>2.0912521561616102</v>
      </c>
      <c r="AB74">
        <v>2.0485274218189198</v>
      </c>
      <c r="AC74">
        <v>1.96673629558536</v>
      </c>
    </row>
    <row r="75" spans="1:29" x14ac:dyDescent="0.3">
      <c r="A75">
        <v>8</v>
      </c>
      <c r="B75">
        <v>1.3639923954352999</v>
      </c>
      <c r="C75">
        <v>1.23244891909708</v>
      </c>
      <c r="D75">
        <v>1.3045248197404</v>
      </c>
      <c r="E75">
        <v>1.5859057173684099</v>
      </c>
      <c r="F75">
        <v>1.52289420812509</v>
      </c>
      <c r="G75">
        <v>1.51746986100129</v>
      </c>
      <c r="H75">
        <v>1.53875665260061</v>
      </c>
      <c r="I75">
        <v>1.5744365145627399</v>
      </c>
      <c r="J75">
        <v>1.57878607641438</v>
      </c>
      <c r="K75">
        <v>1.5564898807896099</v>
      </c>
      <c r="L75">
        <v>1.5558968084734099</v>
      </c>
      <c r="M75">
        <v>1.5506656846307501</v>
      </c>
      <c r="N75">
        <v>1.5341078518402</v>
      </c>
      <c r="O75">
        <v>1.49334443717966</v>
      </c>
      <c r="P75">
        <v>1.4123217012297899</v>
      </c>
      <c r="Q75">
        <v>1.2839240013400699</v>
      </c>
      <c r="R75">
        <v>1.1435333067184801</v>
      </c>
      <c r="S75">
        <v>1.0933893057939199</v>
      </c>
      <c r="T75">
        <v>1.1812466735407099</v>
      </c>
      <c r="U75">
        <v>1.34313990832074</v>
      </c>
      <c r="V75">
        <v>1.5062894670221501</v>
      </c>
      <c r="W75">
        <v>1.58934631859427</v>
      </c>
      <c r="X75">
        <v>1.53073834779061</v>
      </c>
      <c r="Y75">
        <v>1.4983984254084699</v>
      </c>
      <c r="Z75">
        <v>1.47484172066242</v>
      </c>
      <c r="AA75">
        <v>1.52908759805365</v>
      </c>
      <c r="AB75">
        <v>1.4604334251244899</v>
      </c>
      <c r="AC75">
        <v>1.2558677550123301</v>
      </c>
    </row>
    <row r="76" spans="1:29" x14ac:dyDescent="0.3">
      <c r="A76">
        <v>9</v>
      </c>
      <c r="B76">
        <v>1.7621813603305601</v>
      </c>
      <c r="C76">
        <v>1.7851432458211101</v>
      </c>
      <c r="D76">
        <v>1.7836955014656499</v>
      </c>
      <c r="E76">
        <v>1.3962359190259801</v>
      </c>
      <c r="F76">
        <v>1.01212114570741</v>
      </c>
      <c r="G76">
        <v>0.99587954652064703</v>
      </c>
      <c r="H76">
        <v>1.0736611479723499</v>
      </c>
      <c r="I76">
        <v>1.2574358740467499</v>
      </c>
      <c r="J76">
        <v>1.49895340700744</v>
      </c>
      <c r="K76">
        <v>1.59282816594423</v>
      </c>
      <c r="L76">
        <v>1.5948374961159599</v>
      </c>
      <c r="M76">
        <v>1.6045082431248701</v>
      </c>
      <c r="N76">
        <v>1.63945199520101</v>
      </c>
      <c r="O76">
        <v>1.69255540458999</v>
      </c>
      <c r="P76">
        <v>1.7533323067192901</v>
      </c>
      <c r="Q76">
        <v>1.78719762245182</v>
      </c>
      <c r="R76">
        <v>1.7789834129942499</v>
      </c>
      <c r="S76">
        <v>1.7709565326441401</v>
      </c>
      <c r="T76">
        <v>1.78384833071358</v>
      </c>
      <c r="U76">
        <v>1.7781929377511001</v>
      </c>
      <c r="V76">
        <v>1.67195063040137</v>
      </c>
      <c r="W76">
        <v>1.35900627242119</v>
      </c>
      <c r="X76">
        <v>1.0405285833437501</v>
      </c>
      <c r="Y76">
        <v>0.93515796717020505</v>
      </c>
      <c r="Z76">
        <v>0.92427863489477702</v>
      </c>
      <c r="AA76">
        <v>0.96692303994569195</v>
      </c>
      <c r="AB76">
        <v>0.87233942843006795</v>
      </c>
      <c r="AC76">
        <v>1.2558677550123301</v>
      </c>
    </row>
    <row r="77" spans="1:29" x14ac:dyDescent="0.3">
      <c r="A77">
        <v>10</v>
      </c>
      <c r="B77">
        <v>1.9161031450799799</v>
      </c>
      <c r="C77">
        <v>2.0490102147087099</v>
      </c>
      <c r="D77">
        <v>2.0024473344271798</v>
      </c>
      <c r="E77">
        <v>1.2065661206835601</v>
      </c>
      <c r="F77">
        <v>0.62904134889415397</v>
      </c>
      <c r="G77">
        <v>0.61235725646134798</v>
      </c>
      <c r="H77">
        <v>0.71104431385540501</v>
      </c>
      <c r="I77">
        <v>0.98006031359526502</v>
      </c>
      <c r="J77">
        <v>1.37350206936796</v>
      </c>
      <c r="K77">
        <v>1.5292361669236501</v>
      </c>
      <c r="L77">
        <v>1.5429165792592301</v>
      </c>
      <c r="M77">
        <v>1.5653500187655101</v>
      </c>
      <c r="N77">
        <v>1.6272969017362999</v>
      </c>
      <c r="O77">
        <v>1.73313541646988</v>
      </c>
      <c r="P77">
        <v>1.88533641207006</v>
      </c>
      <c r="Q77">
        <v>2.02538819122227</v>
      </c>
      <c r="R77">
        <v>2.1029383691348298</v>
      </c>
      <c r="S77">
        <v>2.1236627603196001</v>
      </c>
      <c r="T77">
        <v>2.0879133870852198</v>
      </c>
      <c r="U77">
        <v>1.9715498397201601</v>
      </c>
      <c r="V77">
        <v>1.6995608242978999</v>
      </c>
      <c r="W77">
        <v>1.14146289547994</v>
      </c>
      <c r="X77">
        <v>0.69037875159599804</v>
      </c>
      <c r="Y77">
        <v>0.53284335414286998</v>
      </c>
      <c r="Z77">
        <v>0.473817928357611</v>
      </c>
      <c r="AA77">
        <v>0.51719139345932397</v>
      </c>
      <c r="AB77">
        <v>0.57829243008285403</v>
      </c>
      <c r="AC77">
        <v>0.54499921443931598</v>
      </c>
    </row>
    <row r="78" spans="1:29" x14ac:dyDescent="0.3">
      <c r="A78">
        <v>11</v>
      </c>
      <c r="B78">
        <v>1.79564261788478</v>
      </c>
      <c r="C78">
        <v>1.9563001986130699</v>
      </c>
      <c r="D78">
        <v>1.8878630409711401</v>
      </c>
      <c r="E78">
        <v>0.94701797558340395</v>
      </c>
      <c r="F78">
        <v>0.33717102751262301</v>
      </c>
      <c r="G78">
        <v>0.32088031601627998</v>
      </c>
      <c r="H78">
        <v>0.42725722628562002</v>
      </c>
      <c r="I78">
        <v>0.70268475314377499</v>
      </c>
      <c r="J78">
        <v>1.13400406114714</v>
      </c>
      <c r="K78">
        <v>1.31120645599592</v>
      </c>
      <c r="L78">
        <v>1.3287427972251999</v>
      </c>
      <c r="M78">
        <v>1.34997978478902</v>
      </c>
      <c r="N78">
        <v>1.4247120106578299</v>
      </c>
      <c r="O78">
        <v>1.5523699090049501</v>
      </c>
      <c r="P78">
        <v>1.7349984031983501</v>
      </c>
      <c r="Q78">
        <v>1.9139764735715801</v>
      </c>
      <c r="R78">
        <v>2.0364860704393299</v>
      </c>
      <c r="S78">
        <v>2.0679723033182098</v>
      </c>
      <c r="T78">
        <v>2.0049865535293199</v>
      </c>
      <c r="U78">
        <v>1.8403433705268699</v>
      </c>
      <c r="V78">
        <v>1.5062894670221501</v>
      </c>
      <c r="W78">
        <v>0.88552951084318599</v>
      </c>
      <c r="X78">
        <v>0.39275139461040298</v>
      </c>
      <c r="Y78">
        <v>0.23781263792282401</v>
      </c>
      <c r="Z78">
        <v>0.223561980281408</v>
      </c>
      <c r="AA78">
        <v>0.17989265859454701</v>
      </c>
      <c r="AB78">
        <v>0.28424543173563999</v>
      </c>
      <c r="AC78">
        <v>0.54499921443931598</v>
      </c>
    </row>
    <row r="79" spans="1:29" x14ac:dyDescent="0.3">
      <c r="A79">
        <v>12</v>
      </c>
      <c r="B79">
        <v>1.4944912998967701</v>
      </c>
      <c r="C79">
        <v>1.6460782216776499</v>
      </c>
      <c r="D79">
        <v>1.56494366850412</v>
      </c>
      <c r="E79">
        <v>0.66750458855246297</v>
      </c>
      <c r="F79">
        <v>0.109147338933302</v>
      </c>
      <c r="G79">
        <v>9.8437387781887001E-2</v>
      </c>
      <c r="H79">
        <v>0.190767986644133</v>
      </c>
      <c r="I79">
        <v>0.435215462708409</v>
      </c>
      <c r="J79">
        <v>0.82607805057752304</v>
      </c>
      <c r="K79">
        <v>1.0023310321816401</v>
      </c>
      <c r="L79">
        <v>1.0107271814777199</v>
      </c>
      <c r="M79">
        <v>1.03671398991412</v>
      </c>
      <c r="N79">
        <v>1.10462788275385</v>
      </c>
      <c r="O79">
        <v>1.2277298139658901</v>
      </c>
      <c r="P79">
        <v>1.4049881398214199</v>
      </c>
      <c r="Q79">
        <v>1.58742488735403</v>
      </c>
      <c r="R79">
        <v>1.71668438296721</v>
      </c>
      <c r="S79">
        <v>1.7477521755602301</v>
      </c>
      <c r="T79">
        <v>1.67880767487611</v>
      </c>
      <c r="U79">
        <v>1.5088743957227799</v>
      </c>
      <c r="V79">
        <v>1.18417053822922</v>
      </c>
      <c r="W79">
        <v>0.60400278774275096</v>
      </c>
      <c r="X79">
        <v>0.16515400397436</v>
      </c>
      <c r="Y79">
        <v>2.3244844308245999E-2</v>
      </c>
      <c r="Z79">
        <v>-2.6693967794795E-2</v>
      </c>
      <c r="AA79">
        <v>-4.4973164648637001E-2</v>
      </c>
      <c r="AB79">
        <v>-9.8015666115739992E-3</v>
      </c>
      <c r="AC79">
        <v>0.54499921443931598</v>
      </c>
    </row>
    <row r="80" spans="1:29" x14ac:dyDescent="0.3">
      <c r="A80">
        <v>13</v>
      </c>
      <c r="B80">
        <v>1.1297635925557401</v>
      </c>
      <c r="C80">
        <v>1.25027776834624</v>
      </c>
      <c r="D80">
        <v>1.1691070183832699</v>
      </c>
      <c r="E80">
        <v>0.387991201521521</v>
      </c>
      <c r="F80">
        <v>-6.4150664386981998E-2</v>
      </c>
      <c r="G80">
        <v>-7.7982865645391003E-2</v>
      </c>
      <c r="H80">
        <v>-6.3063797237729998E-3</v>
      </c>
      <c r="I80">
        <v>0.19746498232141799</v>
      </c>
      <c r="J80">
        <v>0.52955670706603297</v>
      </c>
      <c r="K80">
        <v>0.666201894501392</v>
      </c>
      <c r="L80">
        <v>0.679731336516054</v>
      </c>
      <c r="M80">
        <v>0.69897430481461997</v>
      </c>
      <c r="N80">
        <v>0.75618187009889304</v>
      </c>
      <c r="O80">
        <v>0.86250970704695196</v>
      </c>
      <c r="P80">
        <v>1.01997616588166</v>
      </c>
      <c r="Q80">
        <v>1.18403763379117</v>
      </c>
      <c r="R80">
        <v>1.3055107847887699</v>
      </c>
      <c r="S80">
        <v>1.33935549088338</v>
      </c>
      <c r="T80">
        <v>1.2752304182373899</v>
      </c>
      <c r="U80">
        <v>1.1152549881429199</v>
      </c>
      <c r="V80">
        <v>0.82523801757425397</v>
      </c>
      <c r="W80">
        <v>0.33527273387415402</v>
      </c>
      <c r="X80">
        <v>-2.7428403486907001E-2</v>
      </c>
      <c r="Y80">
        <v>-0.13768100090268801</v>
      </c>
      <c r="Z80">
        <v>-0.176847536640517</v>
      </c>
      <c r="AA80">
        <v>-0.15740607627022901</v>
      </c>
      <c r="AB80">
        <v>-9.8015666115739992E-3</v>
      </c>
      <c r="AC80">
        <v>-0.165869326133705</v>
      </c>
    </row>
    <row r="81" spans="1:29" x14ac:dyDescent="0.3">
      <c r="A81">
        <v>14</v>
      </c>
      <c r="B81">
        <v>0.76168975945929396</v>
      </c>
      <c r="C81">
        <v>0.86517462456434502</v>
      </c>
      <c r="D81">
        <v>0.78889549918823598</v>
      </c>
      <c r="E81">
        <v>0.13842567738675199</v>
      </c>
      <c r="F81">
        <v>-0.21008582507774701</v>
      </c>
      <c r="G81">
        <v>-0.216050890066738</v>
      </c>
      <c r="H81">
        <v>-0.16396587281809799</v>
      </c>
      <c r="I81">
        <v>-1.05666880172E-2</v>
      </c>
      <c r="J81">
        <v>0.244440030612677</v>
      </c>
      <c r="K81">
        <v>0.36641104197576602</v>
      </c>
      <c r="L81">
        <v>0.37469594998275202</v>
      </c>
      <c r="M81">
        <v>0.38570850993972</v>
      </c>
      <c r="N81">
        <v>0.43609774219491398</v>
      </c>
      <c r="O81">
        <v>0.523113244051573</v>
      </c>
      <c r="P81">
        <v>0.65696487616704102</v>
      </c>
      <c r="Q81">
        <v>0.79601751369737495</v>
      </c>
      <c r="R81">
        <v>0.90679699261574598</v>
      </c>
      <c r="S81">
        <v>0.93559967762332297</v>
      </c>
      <c r="T81">
        <v>0.87718161716907805</v>
      </c>
      <c r="U81">
        <v>0.73544678784657502</v>
      </c>
      <c r="V81">
        <v>0.49391569081581799</v>
      </c>
      <c r="W81">
        <v>0.104932687701071</v>
      </c>
      <c r="X81">
        <v>-0.167488336186011</v>
      </c>
      <c r="Y81">
        <v>-0.27178587191179998</v>
      </c>
      <c r="Z81">
        <v>-0.27694991587099899</v>
      </c>
      <c r="AA81">
        <v>-0.26983898789182098</v>
      </c>
      <c r="AB81">
        <v>-0.30384856495878798</v>
      </c>
      <c r="AC81">
        <v>-0.165869326133705</v>
      </c>
    </row>
    <row r="82" spans="1:29" x14ac:dyDescent="0.3">
      <c r="A82">
        <v>15</v>
      </c>
      <c r="B82">
        <v>0.44046168693875398</v>
      </c>
      <c r="C82">
        <v>0.52286071898043096</v>
      </c>
      <c r="D82">
        <v>0.45555937277067099</v>
      </c>
      <c r="E82">
        <v>-6.1226741921062998E-2</v>
      </c>
      <c r="F82">
        <v>-0.319537195595822</v>
      </c>
      <c r="G82">
        <v>-0.32343713128334201</v>
      </c>
      <c r="H82">
        <v>-0.28221049263884201</v>
      </c>
      <c r="I82">
        <v>-0.169067008275194</v>
      </c>
      <c r="J82">
        <v>1.6346689449992E-2</v>
      </c>
      <c r="K82">
        <v>0.10295847460476</v>
      </c>
      <c r="L82">
        <v>0.108601251091998</v>
      </c>
      <c r="M82">
        <v>0.121390495514024</v>
      </c>
      <c r="N82">
        <v>0.16058229032819901</v>
      </c>
      <c r="O82">
        <v>0.231674976914237</v>
      </c>
      <c r="P82">
        <v>0.33795495490267302</v>
      </c>
      <c r="Q82">
        <v>0.45794057737802601</v>
      </c>
      <c r="R82">
        <v>0.55376915579587604</v>
      </c>
      <c r="S82">
        <v>0.58289344994786396</v>
      </c>
      <c r="T82">
        <v>0.52888891623429701</v>
      </c>
      <c r="U82">
        <v>0.40397781304248498</v>
      </c>
      <c r="V82">
        <v>0.20861035388494201</v>
      </c>
      <c r="W82">
        <v>-9.9814020008336002E-2</v>
      </c>
      <c r="X82">
        <v>-0.29004077729772598</v>
      </c>
      <c r="Y82">
        <v>-0.35224879451726698</v>
      </c>
      <c r="Z82">
        <v>-0.37705229510147997</v>
      </c>
      <c r="AA82">
        <v>-0.382271899513413</v>
      </c>
      <c r="AB82">
        <v>-0.30384856495878798</v>
      </c>
      <c r="AC82">
        <v>-0.165869326133705</v>
      </c>
    </row>
    <row r="83" spans="1:29" x14ac:dyDescent="0.3">
      <c r="A83">
        <v>16</v>
      </c>
      <c r="B83">
        <v>0.16607937499412601</v>
      </c>
      <c r="C83">
        <v>0.234033361144003</v>
      </c>
      <c r="D83">
        <v>0.174307016105851</v>
      </c>
      <c r="E83">
        <v>-0.23093129833270701</v>
      </c>
      <c r="F83">
        <v>-0.40162572348437697</v>
      </c>
      <c r="G83">
        <v>-0.40781203509638803</v>
      </c>
      <c r="H83">
        <v>-0.384689163150153</v>
      </c>
      <c r="I83">
        <v>-0.30775478850093901</v>
      </c>
      <c r="J83">
        <v>-0.17753265053829001</v>
      </c>
      <c r="K83">
        <v>-0.105986665034313</v>
      </c>
      <c r="L83">
        <v>-9.9082416334931006E-2</v>
      </c>
      <c r="M83">
        <v>-9.397973846247E-2</v>
      </c>
      <c r="N83">
        <v>-6.2261089858116E-2</v>
      </c>
      <c r="O83">
        <v>-8.1160023759770002E-3</v>
      </c>
      <c r="P83">
        <v>7.7613524905316006E-2</v>
      </c>
      <c r="Q83">
        <v>0.177490391567658</v>
      </c>
      <c r="R83">
        <v>0.26304034900304102</v>
      </c>
      <c r="S83">
        <v>0.29051855069057603</v>
      </c>
      <c r="T83">
        <v>0.24140922657384301</v>
      </c>
      <c r="U83">
        <v>0.134659271014161</v>
      </c>
      <c r="V83">
        <v>-3.0677993218374E-2</v>
      </c>
      <c r="W83">
        <v>-0.25337405079039099</v>
      </c>
      <c r="X83">
        <v>-0.39508572682205401</v>
      </c>
      <c r="Y83">
        <v>-0.43271171712273399</v>
      </c>
      <c r="Z83">
        <v>-0.42710348471671999</v>
      </c>
      <c r="AA83">
        <v>-0.382271899513413</v>
      </c>
      <c r="AB83">
        <v>-0.30384856495878798</v>
      </c>
      <c r="AC83">
        <v>-0.165869326133705</v>
      </c>
    </row>
    <row r="84" spans="1:29" x14ac:dyDescent="0.3">
      <c r="A84">
        <v>17</v>
      </c>
      <c r="B84">
        <v>-6.145717637459E-2</v>
      </c>
      <c r="C84">
        <v>2.2583209048939999E-3</v>
      </c>
      <c r="D84">
        <v>-4.9653193830950001E-2</v>
      </c>
      <c r="E84">
        <v>-0.36070537088278698</v>
      </c>
      <c r="F84">
        <v>-0.47459330382976</v>
      </c>
      <c r="G84">
        <v>-0.47684604730706198</v>
      </c>
      <c r="H84">
        <v>-0.46351890969731502</v>
      </c>
      <c r="I84">
        <v>-0.41672375867831002</v>
      </c>
      <c r="J84">
        <v>-0.32579332229403501</v>
      </c>
      <c r="K84">
        <v>-0.27859351951876399</v>
      </c>
      <c r="L84">
        <v>-0.27431551072640298</v>
      </c>
      <c r="M84">
        <v>-0.270191748079601</v>
      </c>
      <c r="N84">
        <v>-0.24458749182873701</v>
      </c>
      <c r="O84">
        <v>-0.203637877797228</v>
      </c>
      <c r="P84">
        <v>-0.135059755937596</v>
      </c>
      <c r="Q84">
        <v>-4.9174827100996001E-2</v>
      </c>
      <c r="R84">
        <v>2.6304034900303998E-2</v>
      </c>
      <c r="S84">
        <v>4.9193237017893E-2</v>
      </c>
      <c r="T84">
        <v>3.685637046929E-3</v>
      </c>
      <c r="U84">
        <v>-8.6320045521898994E-2</v>
      </c>
      <c r="V84">
        <v>-0.214745952528616</v>
      </c>
      <c r="W84">
        <v>-0.38134074310877097</v>
      </c>
      <c r="X84">
        <v>-0.465115693171606</v>
      </c>
      <c r="Y84">
        <v>-0.48635366552637799</v>
      </c>
      <c r="Z84">
        <v>-0.47715467433196102</v>
      </c>
      <c r="AA84">
        <v>-0.49470481113500597</v>
      </c>
      <c r="AB84">
        <v>-0.30384856495878798</v>
      </c>
      <c r="AC84">
        <v>-0.165869326133705</v>
      </c>
    </row>
    <row r="85" spans="1:29" x14ac:dyDescent="0.3">
      <c r="A85">
        <v>18</v>
      </c>
      <c r="B85">
        <v>-0.24549409292281599</v>
      </c>
      <c r="C85">
        <v>-0.19029325098605801</v>
      </c>
      <c r="D85">
        <v>-0.23715476494082999</v>
      </c>
      <c r="E85">
        <v>-0.47051420150208501</v>
      </c>
      <c r="F85">
        <v>-0.52931898908879704</v>
      </c>
      <c r="G85">
        <v>-0.53053916791536404</v>
      </c>
      <c r="H85">
        <v>-0.52658270693504505</v>
      </c>
      <c r="I85">
        <v>-0.505880188823432</v>
      </c>
      <c r="J85">
        <v>-0.45124465993351098</v>
      </c>
      <c r="K85">
        <v>-0.41486208884859499</v>
      </c>
      <c r="L85">
        <v>-0.41709803208241703</v>
      </c>
      <c r="M85">
        <v>-0.40724553333737001</v>
      </c>
      <c r="N85">
        <v>-0.39450031122680301</v>
      </c>
      <c r="O85">
        <v>-0.36226883332767701</v>
      </c>
      <c r="P85">
        <v>-0.303731668330251</v>
      </c>
      <c r="Q85">
        <v>-0.233580428729731</v>
      </c>
      <c r="R85">
        <v>-0.16474632384927301</v>
      </c>
      <c r="S85">
        <v>-0.141082491070183</v>
      </c>
      <c r="T85">
        <v>-0.18428185234644501</v>
      </c>
      <c r="U85">
        <v>-0.26586574020744802</v>
      </c>
      <c r="V85">
        <v>-0.37120371794232199</v>
      </c>
      <c r="W85">
        <v>-0.483714096963475</v>
      </c>
      <c r="X85">
        <v>-0.535145659521158</v>
      </c>
      <c r="Y85">
        <v>-0.53999561393002304</v>
      </c>
      <c r="Z85">
        <v>-0.52720586394720204</v>
      </c>
      <c r="AA85">
        <v>-0.49470481113500597</v>
      </c>
      <c r="AB85">
        <v>-0.59789556330600202</v>
      </c>
      <c r="AC85">
        <v>-0.165869326133705</v>
      </c>
    </row>
    <row r="86" spans="1:29" x14ac:dyDescent="0.3">
      <c r="A86">
        <v>19</v>
      </c>
      <c r="B86">
        <v>-0.39606975191681898</v>
      </c>
      <c r="C86">
        <v>-0.34362135452885301</v>
      </c>
      <c r="D86">
        <v>-0.38298932024851401</v>
      </c>
      <c r="E86">
        <v>-0.56035779019060195</v>
      </c>
      <c r="F86">
        <v>-0.57492372680466097</v>
      </c>
      <c r="G86">
        <v>-0.57656184272248001</v>
      </c>
      <c r="H86">
        <v>-0.58176352951805899</v>
      </c>
      <c r="I86">
        <v>-0.57522407893630401</v>
      </c>
      <c r="J86">
        <v>-0.553886663456719</v>
      </c>
      <c r="K86">
        <v>-0.53296151560111404</v>
      </c>
      <c r="L86">
        <v>-0.52742998040297295</v>
      </c>
      <c r="M86">
        <v>-0.52472020641545702</v>
      </c>
      <c r="N86">
        <v>-0.51199954805231396</v>
      </c>
      <c r="O86">
        <v>-0.487697960956404</v>
      </c>
      <c r="P86">
        <v>-0.4430693350894</v>
      </c>
      <c r="Q86">
        <v>-0.37956819668581299</v>
      </c>
      <c r="R86">
        <v>-0.31841726458262898</v>
      </c>
      <c r="S86">
        <v>-0.298872119240783</v>
      </c>
      <c r="T86">
        <v>-0.33907860831745801</v>
      </c>
      <c r="U86">
        <v>-0.410883416684237</v>
      </c>
      <c r="V86">
        <v>-0.50005128945949195</v>
      </c>
      <c r="W86">
        <v>-0.56049411235450197</v>
      </c>
      <c r="X86">
        <v>-0.57016064269593303</v>
      </c>
      <c r="Y86">
        <v>-0.56681658813184599</v>
      </c>
      <c r="Z86">
        <v>-0.57725705356244195</v>
      </c>
      <c r="AA86">
        <v>-0.60713772275659805</v>
      </c>
      <c r="AB86">
        <v>-0.59789556330600202</v>
      </c>
      <c r="AC86">
        <v>-0.165869326133705</v>
      </c>
    </row>
    <row r="87" spans="1:29" x14ac:dyDescent="0.3">
      <c r="A87">
        <v>20</v>
      </c>
      <c r="B87">
        <v>-0.51653027911202198</v>
      </c>
      <c r="C87">
        <v>-0.46842329927298798</v>
      </c>
      <c r="D87">
        <v>-0.50278199067982599</v>
      </c>
      <c r="E87">
        <v>-0.63023613694833702</v>
      </c>
      <c r="F87">
        <v>-0.61140751697735296</v>
      </c>
      <c r="G87">
        <v>-0.61491407172840995</v>
      </c>
      <c r="H87">
        <v>-0.62117840279164005</v>
      </c>
      <c r="I87">
        <v>-0.63466169903305203</v>
      </c>
      <c r="J87">
        <v>-0.633719332863659</v>
      </c>
      <c r="K87">
        <v>-0.62380722848766801</v>
      </c>
      <c r="L87">
        <v>-0.618291584902255</v>
      </c>
      <c r="M87">
        <v>-0.61772098926894303</v>
      </c>
      <c r="N87">
        <v>-0.60924029576997796</v>
      </c>
      <c r="O87">
        <v>-0.59099253665064899</v>
      </c>
      <c r="P87">
        <v>-0.55673953691923195</v>
      </c>
      <c r="Q87">
        <v>-0.50250526443830301</v>
      </c>
      <c r="R87">
        <v>-0.44301532463670101</v>
      </c>
      <c r="S87">
        <v>-0.42417564749390702</v>
      </c>
      <c r="T87">
        <v>-0.46070463086611202</v>
      </c>
      <c r="U87">
        <v>-0.528278678594019</v>
      </c>
      <c r="V87">
        <v>-0.60128866708012596</v>
      </c>
      <c r="W87">
        <v>-0.63727412774553005</v>
      </c>
      <c r="X87">
        <v>-0.62268311745809701</v>
      </c>
      <c r="Y87">
        <v>-0.59363756233366805</v>
      </c>
      <c r="Z87">
        <v>-0.62730824317768297</v>
      </c>
      <c r="AA87">
        <v>-0.60713772275659805</v>
      </c>
      <c r="AB87">
        <v>-0.59789556330600202</v>
      </c>
      <c r="AC87">
        <v>-0.165869326133705</v>
      </c>
    </row>
    <row r="88" spans="1:29" x14ac:dyDescent="0.3">
      <c r="A88">
        <v>21</v>
      </c>
      <c r="B88">
        <v>-0.61691405177469005</v>
      </c>
      <c r="C88">
        <v>-0.57183062491812897</v>
      </c>
      <c r="D88">
        <v>-0.60694953018531494</v>
      </c>
      <c r="E88">
        <v>-0.69013186274068195</v>
      </c>
      <c r="F88">
        <v>-0.64789130715004395</v>
      </c>
      <c r="G88">
        <v>-0.64559585493315397</v>
      </c>
      <c r="H88">
        <v>-0.65271030141050501</v>
      </c>
      <c r="I88">
        <v>-0.68419304911367496</v>
      </c>
      <c r="J88">
        <v>-0.70214733521246497</v>
      </c>
      <c r="K88">
        <v>-0.69648379879691102</v>
      </c>
      <c r="L88">
        <v>-0.69617296018735397</v>
      </c>
      <c r="M88">
        <v>-0.69114265994274704</v>
      </c>
      <c r="N88">
        <v>-0.69027425220136496</v>
      </c>
      <c r="O88">
        <v>-0.67584165239949401</v>
      </c>
      <c r="P88">
        <v>-0.64840905452393605</v>
      </c>
      <c r="Q88">
        <v>-0.60239163198720203</v>
      </c>
      <c r="R88">
        <v>-0.54684704134842699</v>
      </c>
      <c r="S88">
        <v>-0.53091569007990103</v>
      </c>
      <c r="T88">
        <v>-0.56574528670358604</v>
      </c>
      <c r="U88">
        <v>-0.62495712957854599</v>
      </c>
      <c r="V88">
        <v>-0.68411924876973496</v>
      </c>
      <c r="W88">
        <v>-0.68846080467288195</v>
      </c>
      <c r="X88">
        <v>-0.65769810063287304</v>
      </c>
      <c r="Y88">
        <v>-0.62045853653548999</v>
      </c>
      <c r="Z88">
        <v>-0.62730824317768297</v>
      </c>
      <c r="AA88">
        <v>-0.60713772275659805</v>
      </c>
      <c r="AB88">
        <v>-0.59789556330600202</v>
      </c>
      <c r="AC88">
        <v>-0.87673786670672704</v>
      </c>
    </row>
    <row r="89" spans="1:29" x14ac:dyDescent="0.3">
      <c r="A89">
        <v>22</v>
      </c>
      <c r="B89">
        <v>-0.70056719566024805</v>
      </c>
      <c r="C89">
        <v>-0.65740910131410801</v>
      </c>
      <c r="D89">
        <v>-0.68507518481443197</v>
      </c>
      <c r="E89">
        <v>-0.74004496756763605</v>
      </c>
      <c r="F89">
        <v>-0.675254149779562</v>
      </c>
      <c r="G89">
        <v>-0.66860719233671195</v>
      </c>
      <c r="H89">
        <v>-0.68424220002936997</v>
      </c>
      <c r="I89">
        <v>-0.72381812917817401</v>
      </c>
      <c r="J89">
        <v>-0.74776600344500099</v>
      </c>
      <c r="K89">
        <v>-0.76007579781749801</v>
      </c>
      <c r="L89">
        <v>-0.75458399165117696</v>
      </c>
      <c r="M89">
        <v>-0.75477477452671105</v>
      </c>
      <c r="N89">
        <v>-0.75510141734647496</v>
      </c>
      <c r="O89">
        <v>-0.74593440019201795</v>
      </c>
      <c r="P89">
        <v>-0.72541144931188695</v>
      </c>
      <c r="Q89">
        <v>-0.68306908269977396</v>
      </c>
      <c r="R89">
        <v>-0.634065683386278</v>
      </c>
      <c r="S89">
        <v>-0.61445137558198304</v>
      </c>
      <c r="T89">
        <v>-0.64867212025948595</v>
      </c>
      <c r="U89">
        <v>-0.70091876963781596</v>
      </c>
      <c r="V89">
        <v>-0.74854303452832005</v>
      </c>
      <c r="W89">
        <v>-0.73964748160023397</v>
      </c>
      <c r="X89">
        <v>-0.675205592220261</v>
      </c>
      <c r="Y89">
        <v>-0.64727951073731205</v>
      </c>
      <c r="Z89">
        <v>-0.62730824317768297</v>
      </c>
      <c r="AA89">
        <v>-0.60713772275659805</v>
      </c>
      <c r="AB89">
        <v>-0.59789556330600202</v>
      </c>
      <c r="AC89">
        <v>-0.87673786670672704</v>
      </c>
    </row>
    <row r="90" spans="1:29" x14ac:dyDescent="0.3">
      <c r="A90">
        <v>23</v>
      </c>
      <c r="B90">
        <v>-0.77083583652411602</v>
      </c>
      <c r="C90">
        <v>-0.72872449831075603</v>
      </c>
      <c r="D90">
        <v>-0.75278408549300002</v>
      </c>
      <c r="E90">
        <v>-0.78995807239459004</v>
      </c>
      <c r="F90">
        <v>-0.69349604486590799</v>
      </c>
      <c r="G90">
        <v>-0.69161852974026905</v>
      </c>
      <c r="H90">
        <v>-0.70789112399351894</v>
      </c>
      <c r="I90">
        <v>-0.75353693922654796</v>
      </c>
      <c r="J90">
        <v>-0.80478933873567304</v>
      </c>
      <c r="K90">
        <v>-0.80549865426077505</v>
      </c>
      <c r="L90">
        <v>-0.80650490850791001</v>
      </c>
      <c r="M90">
        <v>-0.80861733302083505</v>
      </c>
      <c r="N90">
        <v>-0.80777348902687696</v>
      </c>
      <c r="O90">
        <v>-0.80495987201730101</v>
      </c>
      <c r="P90">
        <v>-0.78774672128308498</v>
      </c>
      <c r="Q90">
        <v>-0.75222118331054899</v>
      </c>
      <c r="R90">
        <v>-0.70467125075025205</v>
      </c>
      <c r="S90">
        <v>-0.68406444683371903</v>
      </c>
      <c r="T90">
        <v>-0.72054204267459898</v>
      </c>
      <c r="U90">
        <v>-0.76997480605533497</v>
      </c>
      <c r="V90">
        <v>-0.80376342232139297</v>
      </c>
      <c r="W90">
        <v>-0.77803748929574701</v>
      </c>
      <c r="X90">
        <v>-0.71022057539503702</v>
      </c>
      <c r="Y90">
        <v>-0.67410048493913499</v>
      </c>
      <c r="Z90">
        <v>-0.67735943279292399</v>
      </c>
      <c r="AA90">
        <v>-0.60713772275659805</v>
      </c>
      <c r="AB90">
        <v>-0.59789556330600202</v>
      </c>
      <c r="AC90">
        <v>-0.87673786670672704</v>
      </c>
    </row>
    <row r="91" spans="1:29" x14ac:dyDescent="0.3">
      <c r="A91">
        <v>24</v>
      </c>
      <c r="B91">
        <v>-0.82771997436629496</v>
      </c>
      <c r="C91">
        <v>-0.78934258575790806</v>
      </c>
      <c r="D91">
        <v>-0.81007623222101899</v>
      </c>
      <c r="E91">
        <v>-0.81990593529076194</v>
      </c>
      <c r="F91">
        <v>-0.71173793995225398</v>
      </c>
      <c r="G91">
        <v>-0.706959421342641</v>
      </c>
      <c r="H91">
        <v>-0.73154004795766703</v>
      </c>
      <c r="I91">
        <v>-0.78325574927492203</v>
      </c>
      <c r="J91">
        <v>-0.83900333991007503</v>
      </c>
      <c r="K91">
        <v>-0.85092151070405198</v>
      </c>
      <c r="L91">
        <v>-0.85193571075755103</v>
      </c>
      <c r="M91">
        <v>-0.85267033542511705</v>
      </c>
      <c r="N91">
        <v>-0.85639386288570896</v>
      </c>
      <c r="O91">
        <v>-0.85660715986442404</v>
      </c>
      <c r="P91">
        <v>-0.84274843184590698</v>
      </c>
      <c r="Q91">
        <v>-0.80600615045226398</v>
      </c>
      <c r="R91">
        <v>-0.76281701210881903</v>
      </c>
      <c r="S91">
        <v>-0.74439577525188905</v>
      </c>
      <c r="T91">
        <v>-0.77582659837853296</v>
      </c>
      <c r="U91">
        <v>-0.82521963518935004</v>
      </c>
      <c r="V91">
        <v>-0.85898381011446501</v>
      </c>
      <c r="W91">
        <v>-0.81642749699126105</v>
      </c>
      <c r="X91">
        <v>-0.72772806698242498</v>
      </c>
      <c r="Y91">
        <v>-0.70092145914095705</v>
      </c>
      <c r="Z91">
        <v>-0.67735943279292399</v>
      </c>
      <c r="AA91">
        <v>-0.71957063437819002</v>
      </c>
      <c r="AB91">
        <v>-0.59789556330600202</v>
      </c>
      <c r="AC91">
        <v>-0.87673786670672704</v>
      </c>
    </row>
    <row r="92" spans="1:29" x14ac:dyDescent="0.3">
      <c r="A92">
        <v>25</v>
      </c>
      <c r="B92">
        <v>-0.87791186069762905</v>
      </c>
      <c r="C92">
        <v>-0.83926336365556198</v>
      </c>
      <c r="D92">
        <v>-0.86216000197376297</v>
      </c>
      <c r="E92">
        <v>-0.84985379818693396</v>
      </c>
      <c r="F92">
        <v>-0.72997983503859898</v>
      </c>
      <c r="G92">
        <v>-0.72230031294501296</v>
      </c>
      <c r="H92">
        <v>-0.74730599726710001</v>
      </c>
      <c r="I92">
        <v>-0.81297455932329599</v>
      </c>
      <c r="J92">
        <v>-0.87321734108447802</v>
      </c>
      <c r="K92">
        <v>-0.88725979585867298</v>
      </c>
      <c r="L92">
        <v>-0.89087639840010002</v>
      </c>
      <c r="M92">
        <v>-0.89182855978447995</v>
      </c>
      <c r="N92">
        <v>-0.89691084110140196</v>
      </c>
      <c r="O92">
        <v>-0.89718717174430596</v>
      </c>
      <c r="P92">
        <v>-0.88674980029616501</v>
      </c>
      <c r="Q92">
        <v>-0.85594933422671304</v>
      </c>
      <c r="R92">
        <v>-0.81265623613044802</v>
      </c>
      <c r="S92">
        <v>-0.79544536083649497</v>
      </c>
      <c r="T92">
        <v>-0.825582698512073</v>
      </c>
      <c r="U92">
        <v>-0.87355886068161404</v>
      </c>
      <c r="V92">
        <v>-0.89579740197651403</v>
      </c>
      <c r="W92">
        <v>-0.842020835454937</v>
      </c>
      <c r="X92">
        <v>-0.74523555856981305</v>
      </c>
      <c r="Y92">
        <v>-0.70092145914095705</v>
      </c>
      <c r="Z92">
        <v>-0.67735943279292399</v>
      </c>
      <c r="AA92">
        <v>-0.71957063437819002</v>
      </c>
      <c r="AB92">
        <v>-0.59789556330600202</v>
      </c>
      <c r="AC92">
        <v>-0.87673786670672704</v>
      </c>
    </row>
    <row r="93" spans="1:29" x14ac:dyDescent="0.3">
      <c r="A93">
        <v>26</v>
      </c>
      <c r="B93">
        <v>-0.92141149551811896</v>
      </c>
      <c r="C93">
        <v>-0.88205260185355205</v>
      </c>
      <c r="D93">
        <v>-0.90382701777595897</v>
      </c>
      <c r="E93">
        <v>-0.87980166108310698</v>
      </c>
      <c r="F93">
        <v>-0.73910078258177203</v>
      </c>
      <c r="G93">
        <v>-0.73764120454738502</v>
      </c>
      <c r="H93">
        <v>-0.76307194657653199</v>
      </c>
      <c r="I93">
        <v>-0.83278709935554496</v>
      </c>
      <c r="J93">
        <v>-0.89602667520074697</v>
      </c>
      <c r="K93">
        <v>-0.92359808101329399</v>
      </c>
      <c r="L93">
        <v>-0.92332697143555797</v>
      </c>
      <c r="M93">
        <v>-0.92609200609892195</v>
      </c>
      <c r="N93">
        <v>-0.92932442367395696</v>
      </c>
      <c r="O93">
        <v>-0.93407809163510902</v>
      </c>
      <c r="P93">
        <v>-0.92708438804223403</v>
      </c>
      <c r="Q93">
        <v>-0.89820895126663103</v>
      </c>
      <c r="R93">
        <v>-0.85418892281513803</v>
      </c>
      <c r="S93">
        <v>-0.83721320358753604</v>
      </c>
      <c r="T93">
        <v>-0.86981034307521998</v>
      </c>
      <c r="U93">
        <v>-0.91499248253212495</v>
      </c>
      <c r="V93">
        <v>-0.93261099383856205</v>
      </c>
      <c r="W93">
        <v>-0.86761417391861295</v>
      </c>
      <c r="X93">
        <v>-0.76274305015720101</v>
      </c>
      <c r="Y93">
        <v>-0.72774243334277899</v>
      </c>
      <c r="Z93">
        <v>-0.72741062240816401</v>
      </c>
      <c r="AA93">
        <v>-0.71957063437819002</v>
      </c>
      <c r="AB93">
        <v>-0.59789556330600202</v>
      </c>
      <c r="AC93">
        <v>-0.87673786670672704</v>
      </c>
    </row>
    <row r="94" spans="1:29" x14ac:dyDescent="0.3">
      <c r="A94">
        <v>27</v>
      </c>
      <c r="B94">
        <v>-0.95821887882776402</v>
      </c>
      <c r="C94">
        <v>-0.91771030035187595</v>
      </c>
      <c r="D94">
        <v>-0.94028565660287999</v>
      </c>
      <c r="E94">
        <v>-0.89976690301388795</v>
      </c>
      <c r="F94">
        <v>-0.75734267766811803</v>
      </c>
      <c r="G94">
        <v>-0.75298209614975697</v>
      </c>
      <c r="H94">
        <v>-0.77883789588596497</v>
      </c>
      <c r="I94">
        <v>-0.84269336937167005</v>
      </c>
      <c r="J94">
        <v>-0.93024067637514896</v>
      </c>
      <c r="K94">
        <v>-0.95085179487926097</v>
      </c>
      <c r="L94">
        <v>-0.949287429863924</v>
      </c>
      <c r="M94">
        <v>-0.95056589632352395</v>
      </c>
      <c r="N94">
        <v>-0.95768630842494196</v>
      </c>
      <c r="O94">
        <v>-0.96359082754775005</v>
      </c>
      <c r="P94">
        <v>-0.960085414379927</v>
      </c>
      <c r="Q94">
        <v>-0.93278500157201905</v>
      </c>
      <c r="R94">
        <v>-0.89156834083136005</v>
      </c>
      <c r="S94">
        <v>-0.87434017492179505</v>
      </c>
      <c r="T94">
        <v>-0.90298107649757997</v>
      </c>
      <c r="U94">
        <v>-0.94952050074088401</v>
      </c>
      <c r="V94">
        <v>-0.96022118773509901</v>
      </c>
      <c r="W94">
        <v>-0.88041084315045104</v>
      </c>
      <c r="X94">
        <v>-0.76274305015720101</v>
      </c>
      <c r="Y94">
        <v>-0.72774243334277899</v>
      </c>
      <c r="Z94">
        <v>-0.72741062240816401</v>
      </c>
      <c r="AA94">
        <v>-0.71957063437819002</v>
      </c>
      <c r="AB94">
        <v>-0.89194256165321595</v>
      </c>
      <c r="AC94">
        <v>-0.87673786670672704</v>
      </c>
    </row>
    <row r="95" spans="1:29" x14ac:dyDescent="0.3">
      <c r="A95">
        <v>28</v>
      </c>
      <c r="B95">
        <v>-0.98833401062656501</v>
      </c>
      <c r="C95">
        <v>-0.94980222900036804</v>
      </c>
      <c r="D95">
        <v>-0.97153591845452603</v>
      </c>
      <c r="E95">
        <v>-0.91973214494467004</v>
      </c>
      <c r="F95">
        <v>-0.76646362521129097</v>
      </c>
      <c r="G95">
        <v>-0.76065254195094301</v>
      </c>
      <c r="H95">
        <v>-0.79460384519539695</v>
      </c>
      <c r="I95">
        <v>-0.86250590940391902</v>
      </c>
      <c r="J95">
        <v>-0.94164534343328399</v>
      </c>
      <c r="K95">
        <v>-0.96902093745657103</v>
      </c>
      <c r="L95">
        <v>-0.97524788829229003</v>
      </c>
      <c r="M95">
        <v>-0.97503978654812495</v>
      </c>
      <c r="N95">
        <v>-0.98199649535435896</v>
      </c>
      <c r="O95">
        <v>-0.98941447147131201</v>
      </c>
      <c r="P95">
        <v>-0.98941966001343296</v>
      </c>
      <c r="Q95">
        <v>-0.96351926851014202</v>
      </c>
      <c r="R95">
        <v>-0.92479449017911297</v>
      </c>
      <c r="S95">
        <v>-0.90682627483927203</v>
      </c>
      <c r="T95">
        <v>-0.93615180991993996</v>
      </c>
      <c r="U95">
        <v>-0.97714291530789199</v>
      </c>
      <c r="V95">
        <v>-0.98783138163163497</v>
      </c>
      <c r="W95">
        <v>-0.90600418161412699</v>
      </c>
      <c r="X95">
        <v>-0.78025054174458897</v>
      </c>
      <c r="Y95">
        <v>-0.72774243334277899</v>
      </c>
      <c r="Z95">
        <v>-0.72741062240816401</v>
      </c>
      <c r="AA95">
        <v>-0.71957063437819002</v>
      </c>
      <c r="AB95">
        <v>-0.89194256165321595</v>
      </c>
      <c r="AC95">
        <v>-0.87673786670672704</v>
      </c>
    </row>
    <row r="96" spans="1:29" x14ac:dyDescent="0.3">
      <c r="A96">
        <v>29</v>
      </c>
      <c r="B96">
        <v>-1.01510301666994</v>
      </c>
      <c r="C96">
        <v>-0.97832838779902698</v>
      </c>
      <c r="D96">
        <v>-0.99757780333089896</v>
      </c>
      <c r="E96">
        <v>-0.93969738687545101</v>
      </c>
      <c r="F96">
        <v>-0.77558457275446402</v>
      </c>
      <c r="G96">
        <v>-0.76832298775212904</v>
      </c>
      <c r="H96">
        <v>-0.80248681985011405</v>
      </c>
      <c r="I96">
        <v>-0.87241217942004401</v>
      </c>
      <c r="J96">
        <v>-0.96445467754955205</v>
      </c>
      <c r="K96">
        <v>-0.99627465132253701</v>
      </c>
      <c r="L96">
        <v>-0.99471823211356503</v>
      </c>
      <c r="M96">
        <v>-0.99951367677272696</v>
      </c>
      <c r="N96">
        <v>-1.0063066822837701</v>
      </c>
      <c r="O96">
        <v>-1.01523811539487</v>
      </c>
      <c r="P96">
        <v>-1.0114203442385601</v>
      </c>
      <c r="Q96">
        <v>-0.99041175208099896</v>
      </c>
      <c r="R96">
        <v>-0.94971410218992702</v>
      </c>
      <c r="S96">
        <v>-0.93467150333996596</v>
      </c>
      <c r="T96">
        <v>-0.963794087771907</v>
      </c>
      <c r="U96">
        <v>-1.00476532987489</v>
      </c>
      <c r="V96">
        <v>-1.01544157552817</v>
      </c>
      <c r="W96">
        <v>-0.91880085084596497</v>
      </c>
      <c r="X96">
        <v>-0.79775803333197703</v>
      </c>
      <c r="Y96">
        <v>-0.75456340754460205</v>
      </c>
      <c r="Z96">
        <v>-0.72741062240816401</v>
      </c>
      <c r="AA96">
        <v>-0.71957063437819002</v>
      </c>
      <c r="AB96">
        <v>-0.89194256165321595</v>
      </c>
      <c r="AC96">
        <v>-0.87673786670672704</v>
      </c>
    </row>
    <row r="97" spans="1:29" x14ac:dyDescent="0.3">
      <c r="A97">
        <v>30</v>
      </c>
      <c r="B97">
        <v>-1.04187202271332</v>
      </c>
      <c r="C97">
        <v>-1.00328877674785</v>
      </c>
      <c r="D97">
        <v>-1.0184113112319899</v>
      </c>
      <c r="E97">
        <v>-0.94968000784084206</v>
      </c>
      <c r="F97">
        <v>-0.78470552029763696</v>
      </c>
      <c r="G97">
        <v>-0.77599343355331496</v>
      </c>
      <c r="H97">
        <v>-0.81036979450483004</v>
      </c>
      <c r="I97">
        <v>-0.89222471945229298</v>
      </c>
      <c r="J97">
        <v>-0.98726401166582001</v>
      </c>
      <c r="K97">
        <v>-1.0144437938998401</v>
      </c>
      <c r="L97">
        <v>-1.0141885759348299</v>
      </c>
      <c r="M97">
        <v>-1.01419801090748</v>
      </c>
      <c r="N97">
        <v>-1.0225134735700501</v>
      </c>
      <c r="O97">
        <v>-1.03368357534027</v>
      </c>
      <c r="P97">
        <v>-1.03342102846369</v>
      </c>
      <c r="Q97">
        <v>-1.0134624522845901</v>
      </c>
      <c r="R97">
        <v>-0.97463371420074096</v>
      </c>
      <c r="S97">
        <v>-0.95787586042387796</v>
      </c>
      <c r="T97">
        <v>-0.98590791005348</v>
      </c>
      <c r="U97">
        <v>-1.02548214080015</v>
      </c>
      <c r="V97">
        <v>-1.03384837145919</v>
      </c>
      <c r="W97">
        <v>-0.93159752007780305</v>
      </c>
      <c r="X97">
        <v>-0.79775803333197703</v>
      </c>
      <c r="Y97">
        <v>-0.75456340754460205</v>
      </c>
      <c r="Z97">
        <v>-0.72741062240816401</v>
      </c>
      <c r="AA97">
        <v>-0.71957063437819002</v>
      </c>
      <c r="AB97">
        <v>-0.89194256165321595</v>
      </c>
      <c r="AC97">
        <v>-0.87673786670672704</v>
      </c>
    </row>
    <row r="100" spans="1:29" x14ac:dyDescent="0.3">
      <c r="A100" t="s">
        <v>20</v>
      </c>
    </row>
    <row r="101" spans="1:29" x14ac:dyDescent="0.3">
      <c r="A101">
        <v>1</v>
      </c>
      <c r="B101">
        <f>+B3-$B33</f>
        <v>-0.38136666666666674</v>
      </c>
      <c r="C101">
        <f>+C3-C$33</f>
        <v>-0.34936666666666655</v>
      </c>
      <c r="D101">
        <f>+D3-D$33</f>
        <v>-0.24053333333333335</v>
      </c>
      <c r="E101">
        <f t="shared" ref="E101:AC101" si="1">+E3-E$33</f>
        <v>-0.10813333333333333</v>
      </c>
      <c r="F101">
        <f t="shared" si="1"/>
        <v>-9.3033333333333287E-2</v>
      </c>
      <c r="G101">
        <f t="shared" si="1"/>
        <v>-0.10916666666666665</v>
      </c>
      <c r="H101">
        <f t="shared" si="1"/>
        <v>-0.1118</v>
      </c>
      <c r="I101">
        <f t="shared" si="1"/>
        <v>-0.10006666666666665</v>
      </c>
      <c r="J101">
        <f t="shared" si="1"/>
        <v>-9.9566666666666664E-2</v>
      </c>
      <c r="K101">
        <f t="shared" si="1"/>
        <v>-0.12966666666666668</v>
      </c>
      <c r="L101">
        <f t="shared" si="1"/>
        <v>-0.18226666666666672</v>
      </c>
      <c r="M101">
        <f t="shared" si="1"/>
        <v>-0.24320000000000003</v>
      </c>
      <c r="N101">
        <f t="shared" si="1"/>
        <v>-0.29736666666666667</v>
      </c>
      <c r="O101">
        <f t="shared" si="1"/>
        <v>-0.33320000000000005</v>
      </c>
      <c r="P101">
        <f t="shared" si="1"/>
        <v>-0.34083333333333332</v>
      </c>
      <c r="Q101">
        <f t="shared" si="1"/>
        <v>-0.32379999999999992</v>
      </c>
      <c r="R101">
        <f t="shared" si="1"/>
        <v>-0.29266666666666669</v>
      </c>
      <c r="S101">
        <f t="shared" si="1"/>
        <v>-0.25939999999999996</v>
      </c>
      <c r="T101">
        <f t="shared" si="1"/>
        <v>-0.22233333333333333</v>
      </c>
      <c r="U101">
        <f t="shared" si="1"/>
        <v>-0.18050000000000005</v>
      </c>
      <c r="V101">
        <f t="shared" si="1"/>
        <v>-0.13233333333333333</v>
      </c>
      <c r="W101">
        <f t="shared" si="1"/>
        <v>-8.2800000000000012E-2</v>
      </c>
      <c r="X101">
        <f t="shared" si="1"/>
        <v>-4.9566666666666641E-2</v>
      </c>
      <c r="Y101">
        <f t="shared" si="1"/>
        <v>-3.0133333333333342E-2</v>
      </c>
      <c r="Z101">
        <f t="shared" si="1"/>
        <v>-1.5533333333333336E-2</v>
      </c>
      <c r="AA101">
        <f t="shared" si="1"/>
        <v>-7.4000000000000012E-3</v>
      </c>
      <c r="AB101">
        <f t="shared" si="1"/>
        <v>-3.0333333333333341E-3</v>
      </c>
      <c r="AC101">
        <f t="shared" si="1"/>
        <v>-1.2333333333333337E-3</v>
      </c>
    </row>
    <row r="102" spans="1:29" x14ac:dyDescent="0.3">
      <c r="A102">
        <v>2</v>
      </c>
      <c r="B102">
        <f t="shared" ref="B102:B130" si="2">+B4-$B$33</f>
        <v>-0.34736666666666677</v>
      </c>
      <c r="C102">
        <f>+C4-C$33</f>
        <v>-0.32436666666666653</v>
      </c>
      <c r="D102">
        <f t="shared" ref="D102:S130" si="3">+D4-D$33</f>
        <v>-0.22053333333333336</v>
      </c>
      <c r="E102">
        <f t="shared" si="3"/>
        <v>-9.0133333333333329E-2</v>
      </c>
      <c r="F102">
        <f t="shared" si="3"/>
        <v>-7.0033333333333295E-2</v>
      </c>
      <c r="G102">
        <f t="shared" si="3"/>
        <v>-8.3166666666666653E-2</v>
      </c>
      <c r="H102">
        <f t="shared" si="3"/>
        <v>-8.6800000000000002E-2</v>
      </c>
      <c r="I102">
        <f t="shared" si="3"/>
        <v>-8.0066666666666647E-2</v>
      </c>
      <c r="J102">
        <f t="shared" si="3"/>
        <v>-8.3566666666666664E-2</v>
      </c>
      <c r="K102">
        <f t="shared" si="3"/>
        <v>-0.11166666666666668</v>
      </c>
      <c r="L102">
        <f t="shared" si="3"/>
        <v>-0.15726666666666672</v>
      </c>
      <c r="M102">
        <f t="shared" si="3"/>
        <v>-0.21020000000000003</v>
      </c>
      <c r="N102">
        <f t="shared" si="3"/>
        <v>-0.25836666666666669</v>
      </c>
      <c r="O102">
        <f t="shared" si="3"/>
        <v>-0.29320000000000007</v>
      </c>
      <c r="P102">
        <f t="shared" si="3"/>
        <v>-0.30583333333333335</v>
      </c>
      <c r="Q102">
        <f t="shared" si="3"/>
        <v>-0.29779999999999995</v>
      </c>
      <c r="R102">
        <f t="shared" si="3"/>
        <v>-0.27466666666666667</v>
      </c>
      <c r="S102">
        <f t="shared" si="3"/>
        <v>-0.24439999999999995</v>
      </c>
      <c r="T102">
        <f t="shared" ref="T102:AC102" si="4">+T4-T$33</f>
        <v>-0.20733333333333331</v>
      </c>
      <c r="U102">
        <f t="shared" si="4"/>
        <v>-0.16450000000000006</v>
      </c>
      <c r="V102">
        <f t="shared" si="4"/>
        <v>-0.11633333333333333</v>
      </c>
      <c r="W102">
        <f t="shared" si="4"/>
        <v>-6.7800000000000013E-2</v>
      </c>
      <c r="X102">
        <f t="shared" si="4"/>
        <v>-3.8566666666666645E-2</v>
      </c>
      <c r="Y102">
        <f t="shared" si="4"/>
        <v>-2.2133333333333345E-2</v>
      </c>
      <c r="Z102">
        <f t="shared" si="4"/>
        <v>-1.1533333333333336E-2</v>
      </c>
      <c r="AA102">
        <f t="shared" si="4"/>
        <v>-5.4000000000000012E-3</v>
      </c>
      <c r="AB102">
        <f t="shared" si="4"/>
        <v>-2.033333333333334E-3</v>
      </c>
      <c r="AC102">
        <f t="shared" si="4"/>
        <v>-1.2333333333333337E-3</v>
      </c>
    </row>
    <row r="103" spans="1:29" x14ac:dyDescent="0.3">
      <c r="A103">
        <v>3</v>
      </c>
      <c r="B103">
        <f t="shared" si="2"/>
        <v>-0.22836666666666675</v>
      </c>
      <c r="C103">
        <f t="shared" ref="C103:C130" si="5">+C5-C$33</f>
        <v>-0.23836666666666656</v>
      </c>
      <c r="D103">
        <f t="shared" si="3"/>
        <v>-0.15253333333333335</v>
      </c>
      <c r="E103">
        <f t="shared" si="3"/>
        <v>-2.6133333333333328E-2</v>
      </c>
      <c r="F103">
        <f t="shared" si="3"/>
        <v>4.9666666666667164E-3</v>
      </c>
      <c r="G103">
        <f t="shared" si="3"/>
        <v>6.833333333333344E-3</v>
      </c>
      <c r="H103">
        <f t="shared" si="3"/>
        <v>1.2000000000000066E-3</v>
      </c>
      <c r="I103">
        <f t="shared" si="3"/>
        <v>-1.3066666666666657E-2</v>
      </c>
      <c r="J103">
        <f t="shared" si="3"/>
        <v>-3.0566666666666673E-2</v>
      </c>
      <c r="K103">
        <f t="shared" si="3"/>
        <v>-4.8666666666666678E-2</v>
      </c>
      <c r="L103">
        <f t="shared" si="3"/>
        <v>-7.0266666666666713E-2</v>
      </c>
      <c r="M103">
        <f t="shared" si="3"/>
        <v>-9.5200000000000035E-2</v>
      </c>
      <c r="N103">
        <f t="shared" si="3"/>
        <v>-0.12536666666666668</v>
      </c>
      <c r="O103">
        <f t="shared" si="3"/>
        <v>-0.15720000000000006</v>
      </c>
      <c r="P103">
        <f t="shared" si="3"/>
        <v>-0.18783333333333332</v>
      </c>
      <c r="Q103">
        <f t="shared" si="3"/>
        <v>-0.20779999999999993</v>
      </c>
      <c r="R103">
        <f t="shared" si="3"/>
        <v>-0.21266666666666667</v>
      </c>
      <c r="S103">
        <f t="shared" si="3"/>
        <v>-0.19539999999999996</v>
      </c>
      <c r="T103">
        <f t="shared" ref="T103:AC103" si="6">+T5-T$33</f>
        <v>-0.15533333333333332</v>
      </c>
      <c r="U103">
        <f t="shared" si="6"/>
        <v>-0.10850000000000005</v>
      </c>
      <c r="V103">
        <f t="shared" si="6"/>
        <v>-6.0333333333333336E-2</v>
      </c>
      <c r="W103">
        <f t="shared" si="6"/>
        <v>-1.780000000000001E-2</v>
      </c>
      <c r="X103">
        <f t="shared" si="6"/>
        <v>1.4333333333333559E-3</v>
      </c>
      <c r="Y103">
        <f t="shared" si="6"/>
        <v>3.8666666666666606E-3</v>
      </c>
      <c r="Z103">
        <f t="shared" si="6"/>
        <v>2.4666666666666621E-3</v>
      </c>
      <c r="AA103">
        <f t="shared" si="6"/>
        <v>5.9999999999999897E-4</v>
      </c>
      <c r="AB103">
        <f t="shared" si="6"/>
        <v>-3.3333333333333999E-5</v>
      </c>
      <c r="AC103">
        <f t="shared" si="6"/>
        <v>-2.3333333333333366E-4</v>
      </c>
    </row>
    <row r="104" spans="1:29" x14ac:dyDescent="0.3">
      <c r="A104">
        <v>4</v>
      </c>
      <c r="B104">
        <f t="shared" si="2"/>
        <v>-2.0366666666666755E-2</v>
      </c>
      <c r="C104">
        <f t="shared" si="5"/>
        <v>-8.6366666666666536E-2</v>
      </c>
      <c r="D104">
        <f t="shared" si="3"/>
        <v>-3.1533333333333358E-2</v>
      </c>
      <c r="E104">
        <f t="shared" si="3"/>
        <v>8.6866666666666675E-2</v>
      </c>
      <c r="F104">
        <f t="shared" si="3"/>
        <v>0.13996666666666668</v>
      </c>
      <c r="G104">
        <f t="shared" si="3"/>
        <v>0.16683333333333339</v>
      </c>
      <c r="H104">
        <f t="shared" si="3"/>
        <v>0.1552</v>
      </c>
      <c r="I104">
        <f t="shared" si="3"/>
        <v>0.10593333333333334</v>
      </c>
      <c r="J104">
        <f t="shared" si="3"/>
        <v>6.3433333333333342E-2</v>
      </c>
      <c r="K104">
        <f t="shared" si="3"/>
        <v>6.1333333333333323E-2</v>
      </c>
      <c r="L104">
        <f t="shared" si="3"/>
        <v>8.3733333333333299E-2</v>
      </c>
      <c r="M104">
        <f t="shared" si="3"/>
        <v>0.10579999999999995</v>
      </c>
      <c r="N104">
        <f t="shared" si="3"/>
        <v>0.1096333333333333</v>
      </c>
      <c r="O104">
        <f t="shared" si="3"/>
        <v>8.2799999999999929E-2</v>
      </c>
      <c r="P104">
        <f t="shared" si="3"/>
        <v>2.2166666666666668E-2</v>
      </c>
      <c r="Q104">
        <f t="shared" si="3"/>
        <v>-4.8799999999999899E-2</v>
      </c>
      <c r="R104">
        <f t="shared" si="3"/>
        <v>-0.10166666666666668</v>
      </c>
      <c r="S104">
        <f t="shared" si="3"/>
        <v>-0.10639999999999997</v>
      </c>
      <c r="T104">
        <f t="shared" ref="T104:AC104" si="7">+T6-T$33</f>
        <v>-6.4333333333333326E-2</v>
      </c>
      <c r="U104">
        <f t="shared" si="7"/>
        <v>-1.0500000000000065E-2</v>
      </c>
      <c r="V104">
        <f t="shared" si="7"/>
        <v>3.8666666666666655E-2</v>
      </c>
      <c r="W104">
        <f t="shared" si="7"/>
        <v>7.2199999999999986E-2</v>
      </c>
      <c r="X104">
        <f t="shared" si="7"/>
        <v>7.1433333333333349E-2</v>
      </c>
      <c r="Y104">
        <f t="shared" si="7"/>
        <v>4.9866666666666656E-2</v>
      </c>
      <c r="Z104">
        <f t="shared" si="7"/>
        <v>2.6466666666666659E-2</v>
      </c>
      <c r="AA104">
        <f t="shared" si="7"/>
        <v>1.1599999999999999E-2</v>
      </c>
      <c r="AB104">
        <f t="shared" si="7"/>
        <v>4.9666666666666661E-3</v>
      </c>
      <c r="AC104">
        <f t="shared" si="7"/>
        <v>1.7666666666666664E-3</v>
      </c>
    </row>
    <row r="105" spans="1:29" x14ac:dyDescent="0.3">
      <c r="A105">
        <v>5</v>
      </c>
      <c r="B105">
        <f t="shared" si="2"/>
        <v>0.1646333333333333</v>
      </c>
      <c r="C105">
        <f t="shared" si="5"/>
        <v>5.1633333333333475E-2</v>
      </c>
      <c r="D105">
        <f t="shared" si="3"/>
        <v>7.7466666666666656E-2</v>
      </c>
      <c r="E105">
        <f t="shared" si="3"/>
        <v>0.18486666666666665</v>
      </c>
      <c r="F105">
        <f t="shared" si="3"/>
        <v>0.25596666666666668</v>
      </c>
      <c r="G105">
        <f t="shared" si="3"/>
        <v>0.30583333333333335</v>
      </c>
      <c r="H105">
        <f t="shared" si="3"/>
        <v>0.28920000000000001</v>
      </c>
      <c r="I105">
        <f t="shared" si="3"/>
        <v>0.20893333333333336</v>
      </c>
      <c r="J105">
        <f t="shared" si="3"/>
        <v>0.14543333333333333</v>
      </c>
      <c r="K105">
        <f t="shared" si="3"/>
        <v>0.1583333333333333</v>
      </c>
      <c r="L105">
        <f t="shared" si="3"/>
        <v>0.21873333333333331</v>
      </c>
      <c r="M105">
        <f t="shared" si="3"/>
        <v>0.2838</v>
      </c>
      <c r="N105">
        <f t="shared" si="3"/>
        <v>0.31763333333333332</v>
      </c>
      <c r="O105">
        <f t="shared" si="3"/>
        <v>0.29579999999999995</v>
      </c>
      <c r="P105">
        <f t="shared" si="3"/>
        <v>0.20916666666666672</v>
      </c>
      <c r="Q105">
        <f t="shared" si="3"/>
        <v>9.4200000000000061E-2</v>
      </c>
      <c r="R105">
        <f t="shared" si="3"/>
        <v>3.3333333333329662E-4</v>
      </c>
      <c r="S105">
        <f t="shared" si="3"/>
        <v>-2.4399999999999977E-2</v>
      </c>
      <c r="T105">
        <f t="shared" ref="T105:AC105" si="8">+T7-T$33</f>
        <v>1.9666666666666666E-2</v>
      </c>
      <c r="U105">
        <f t="shared" si="8"/>
        <v>7.8499999999999959E-2</v>
      </c>
      <c r="V105">
        <f t="shared" si="8"/>
        <v>0.12666666666666668</v>
      </c>
      <c r="W105">
        <f t="shared" si="8"/>
        <v>0.1492</v>
      </c>
      <c r="X105">
        <f t="shared" si="8"/>
        <v>0.13143333333333335</v>
      </c>
      <c r="Y105">
        <f t="shared" si="8"/>
        <v>8.8866666666666649E-2</v>
      </c>
      <c r="Z105">
        <f t="shared" si="8"/>
        <v>4.8466666666666665E-2</v>
      </c>
      <c r="AA105">
        <f t="shared" si="8"/>
        <v>2.1600000000000001E-2</v>
      </c>
      <c r="AB105">
        <f t="shared" si="8"/>
        <v>7.9666666666666653E-3</v>
      </c>
      <c r="AC105">
        <f t="shared" si="8"/>
        <v>2.7666666666666664E-3</v>
      </c>
    </row>
    <row r="106" spans="1:29" x14ac:dyDescent="0.3">
      <c r="A106">
        <v>6</v>
      </c>
      <c r="B106">
        <f t="shared" si="2"/>
        <v>0.24663333333333326</v>
      </c>
      <c r="C106">
        <f t="shared" si="5"/>
        <v>0.12363333333333343</v>
      </c>
      <c r="D106">
        <f t="shared" si="3"/>
        <v>0.12846666666666665</v>
      </c>
      <c r="E106">
        <f t="shared" si="3"/>
        <v>0.21186666666666668</v>
      </c>
      <c r="F106">
        <f t="shared" si="3"/>
        <v>0.2809666666666667</v>
      </c>
      <c r="G106">
        <f t="shared" si="3"/>
        <v>0.33583333333333337</v>
      </c>
      <c r="H106">
        <f t="shared" si="3"/>
        <v>0.31919999999999998</v>
      </c>
      <c r="I106">
        <f t="shared" si="3"/>
        <v>0.23493333333333338</v>
      </c>
      <c r="J106">
        <f t="shared" si="3"/>
        <v>0.16943333333333335</v>
      </c>
      <c r="K106">
        <f t="shared" si="3"/>
        <v>0.18833333333333332</v>
      </c>
      <c r="L106">
        <f t="shared" si="3"/>
        <v>0.26073333333333326</v>
      </c>
      <c r="M106">
        <f t="shared" si="3"/>
        <v>0.33979999999999994</v>
      </c>
      <c r="N106">
        <f t="shared" si="3"/>
        <v>0.38563333333333327</v>
      </c>
      <c r="O106">
        <f t="shared" si="3"/>
        <v>0.37079999999999991</v>
      </c>
      <c r="P106">
        <f t="shared" si="3"/>
        <v>0.28316666666666668</v>
      </c>
      <c r="Q106">
        <f t="shared" si="3"/>
        <v>0.16220000000000007</v>
      </c>
      <c r="R106">
        <f t="shared" si="3"/>
        <v>6.0333333333333294E-2</v>
      </c>
      <c r="S106">
        <f t="shared" si="3"/>
        <v>2.7600000000000013E-2</v>
      </c>
      <c r="T106">
        <f t="shared" ref="T106:AC106" si="9">+T8-T$33</f>
        <v>6.466666666666665E-2</v>
      </c>
      <c r="U106">
        <f t="shared" si="9"/>
        <v>0.11749999999999994</v>
      </c>
      <c r="V106">
        <f t="shared" si="9"/>
        <v>0.15666666666666665</v>
      </c>
      <c r="W106">
        <f t="shared" si="9"/>
        <v>0.17019999999999999</v>
      </c>
      <c r="X106">
        <f t="shared" si="9"/>
        <v>0.14443333333333336</v>
      </c>
      <c r="Y106">
        <f t="shared" si="9"/>
        <v>9.7866666666666657E-2</v>
      </c>
      <c r="Z106">
        <f t="shared" si="9"/>
        <v>5.2466666666666668E-2</v>
      </c>
      <c r="AA106">
        <f t="shared" si="9"/>
        <v>2.3599999999999999E-2</v>
      </c>
      <c r="AB106">
        <f t="shared" si="9"/>
        <v>8.9666666666666662E-3</v>
      </c>
      <c r="AC106">
        <f t="shared" si="9"/>
        <v>3.7666666666666664E-3</v>
      </c>
    </row>
    <row r="107" spans="1:29" x14ac:dyDescent="0.3">
      <c r="A107">
        <v>7</v>
      </c>
      <c r="B107">
        <f t="shared" si="2"/>
        <v>0.29963333333333331</v>
      </c>
      <c r="C107">
        <f t="shared" si="5"/>
        <v>0.1996333333333335</v>
      </c>
      <c r="D107">
        <f t="shared" si="3"/>
        <v>0.16846666666666663</v>
      </c>
      <c r="E107">
        <f t="shared" si="3"/>
        <v>0.18786666666666665</v>
      </c>
      <c r="F107">
        <f t="shared" si="3"/>
        <v>0.23296666666666671</v>
      </c>
      <c r="G107">
        <f t="shared" si="3"/>
        <v>0.27783333333333338</v>
      </c>
      <c r="H107">
        <f t="shared" si="3"/>
        <v>0.26619999999999999</v>
      </c>
      <c r="I107">
        <f t="shared" si="3"/>
        <v>0.20193333333333335</v>
      </c>
      <c r="J107">
        <f t="shared" si="3"/>
        <v>0.15343333333333334</v>
      </c>
      <c r="K107">
        <f t="shared" si="3"/>
        <v>0.17733333333333332</v>
      </c>
      <c r="L107">
        <f t="shared" si="3"/>
        <v>0.24673333333333328</v>
      </c>
      <c r="M107">
        <f t="shared" si="3"/>
        <v>0.32279999999999992</v>
      </c>
      <c r="N107">
        <f t="shared" si="3"/>
        <v>0.37263333333333337</v>
      </c>
      <c r="O107">
        <f t="shared" si="3"/>
        <v>0.37379999999999991</v>
      </c>
      <c r="P107">
        <f t="shared" si="3"/>
        <v>0.3111666666666667</v>
      </c>
      <c r="Q107">
        <f t="shared" si="3"/>
        <v>0.21820000000000012</v>
      </c>
      <c r="R107">
        <f t="shared" si="3"/>
        <v>0.1343333333333333</v>
      </c>
      <c r="S107">
        <f t="shared" si="3"/>
        <v>0.10060000000000002</v>
      </c>
      <c r="T107">
        <f t="shared" ref="T107:AC107" si="10">+T9-T$33</f>
        <v>0.1156666666666667</v>
      </c>
      <c r="U107">
        <f t="shared" si="10"/>
        <v>0.14149999999999996</v>
      </c>
      <c r="V107">
        <f t="shared" si="10"/>
        <v>0.15466666666666665</v>
      </c>
      <c r="W107">
        <f t="shared" si="10"/>
        <v>0.1492</v>
      </c>
      <c r="X107">
        <f t="shared" si="10"/>
        <v>0.12043333333333334</v>
      </c>
      <c r="Y107">
        <f t="shared" si="10"/>
        <v>7.9866666666666655E-2</v>
      </c>
      <c r="Z107">
        <f t="shared" si="10"/>
        <v>4.346666666666666E-2</v>
      </c>
      <c r="AA107">
        <f t="shared" si="10"/>
        <v>1.8599999999999998E-2</v>
      </c>
      <c r="AB107">
        <f t="shared" si="10"/>
        <v>6.9666666666666661E-3</v>
      </c>
      <c r="AC107">
        <f t="shared" si="10"/>
        <v>2.7666666666666664E-3</v>
      </c>
    </row>
    <row r="108" spans="1:29" x14ac:dyDescent="0.3">
      <c r="A108">
        <v>8</v>
      </c>
      <c r="B108">
        <f t="shared" si="2"/>
        <v>0.40763333333333329</v>
      </c>
      <c r="C108">
        <f t="shared" si="5"/>
        <v>0.3456333333333334</v>
      </c>
      <c r="D108">
        <f t="shared" si="3"/>
        <v>0.25046666666666662</v>
      </c>
      <c r="E108">
        <f t="shared" si="3"/>
        <v>0.15886666666666668</v>
      </c>
      <c r="F108">
        <f t="shared" si="3"/>
        <v>0.16696666666666671</v>
      </c>
      <c r="G108">
        <f t="shared" si="3"/>
        <v>0.19783333333333336</v>
      </c>
      <c r="H108">
        <f t="shared" si="3"/>
        <v>0.19519999999999998</v>
      </c>
      <c r="I108">
        <f t="shared" si="3"/>
        <v>0.15893333333333337</v>
      </c>
      <c r="J108">
        <f t="shared" si="3"/>
        <v>0.13843333333333332</v>
      </c>
      <c r="K108">
        <f t="shared" si="3"/>
        <v>0.17133333333333331</v>
      </c>
      <c r="L108">
        <f t="shared" si="3"/>
        <v>0.23973333333333327</v>
      </c>
      <c r="M108">
        <f t="shared" si="3"/>
        <v>0.31679999999999992</v>
      </c>
      <c r="N108">
        <f t="shared" si="3"/>
        <v>0.37863333333333338</v>
      </c>
      <c r="O108">
        <f t="shared" si="3"/>
        <v>0.40479999999999994</v>
      </c>
      <c r="P108">
        <f t="shared" si="3"/>
        <v>0.38516666666666666</v>
      </c>
      <c r="Q108">
        <f t="shared" si="3"/>
        <v>0.33420000000000011</v>
      </c>
      <c r="R108">
        <f t="shared" si="3"/>
        <v>0.27533333333333326</v>
      </c>
      <c r="S108">
        <f t="shared" si="3"/>
        <v>0.23560000000000003</v>
      </c>
      <c r="T108">
        <f t="shared" ref="T108:AC108" si="11">+T10-T$33</f>
        <v>0.21366666666666667</v>
      </c>
      <c r="U108">
        <f t="shared" si="11"/>
        <v>0.19449999999999995</v>
      </c>
      <c r="V108">
        <f t="shared" si="11"/>
        <v>0.16366666666666665</v>
      </c>
      <c r="W108">
        <f t="shared" si="11"/>
        <v>0.12419999999999998</v>
      </c>
      <c r="X108">
        <f t="shared" si="11"/>
        <v>8.7433333333333363E-2</v>
      </c>
      <c r="Y108">
        <f t="shared" si="11"/>
        <v>5.5866666666666648E-2</v>
      </c>
      <c r="Z108">
        <f t="shared" si="11"/>
        <v>2.9466666666666662E-2</v>
      </c>
      <c r="AA108">
        <f t="shared" si="11"/>
        <v>1.3600000000000001E-2</v>
      </c>
      <c r="AB108">
        <f t="shared" si="11"/>
        <v>4.9666666666666661E-3</v>
      </c>
      <c r="AC108">
        <f t="shared" si="11"/>
        <v>1.7666666666666664E-3</v>
      </c>
    </row>
    <row r="109" spans="1:29" x14ac:dyDescent="0.3">
      <c r="A109">
        <v>9</v>
      </c>
      <c r="B109">
        <f t="shared" si="2"/>
        <v>0.52663333333333329</v>
      </c>
      <c r="C109">
        <f t="shared" si="5"/>
        <v>0.50063333333333349</v>
      </c>
      <c r="D109">
        <f t="shared" si="3"/>
        <v>0.34246666666666659</v>
      </c>
      <c r="E109">
        <f t="shared" si="3"/>
        <v>0.13986666666666667</v>
      </c>
      <c r="F109">
        <f t="shared" si="3"/>
        <v>0.1109666666666667</v>
      </c>
      <c r="G109">
        <f t="shared" si="3"/>
        <v>0.12983333333333336</v>
      </c>
      <c r="H109">
        <f t="shared" si="3"/>
        <v>0.13619999999999999</v>
      </c>
      <c r="I109">
        <f t="shared" si="3"/>
        <v>0.12693333333333334</v>
      </c>
      <c r="J109">
        <f t="shared" si="3"/>
        <v>0.13143333333333335</v>
      </c>
      <c r="K109">
        <f t="shared" si="3"/>
        <v>0.17533333333333331</v>
      </c>
      <c r="L109">
        <f t="shared" si="3"/>
        <v>0.24573333333333328</v>
      </c>
      <c r="M109">
        <f t="shared" si="3"/>
        <v>0.32779999999999992</v>
      </c>
      <c r="N109">
        <f t="shared" si="3"/>
        <v>0.40463333333333329</v>
      </c>
      <c r="O109">
        <f t="shared" si="3"/>
        <v>0.45879999999999999</v>
      </c>
      <c r="P109">
        <f t="shared" si="3"/>
        <v>0.47816666666666663</v>
      </c>
      <c r="Q109">
        <f t="shared" si="3"/>
        <v>0.46520000000000011</v>
      </c>
      <c r="R109">
        <f t="shared" si="3"/>
        <v>0.42833333333333329</v>
      </c>
      <c r="S109">
        <f t="shared" si="3"/>
        <v>0.38160000000000005</v>
      </c>
      <c r="T109">
        <f t="shared" ref="T109:AC109" si="12">+T11-T$33</f>
        <v>0.32266666666666671</v>
      </c>
      <c r="U109">
        <f t="shared" si="12"/>
        <v>0.25749999999999995</v>
      </c>
      <c r="V109">
        <f t="shared" si="12"/>
        <v>0.18166666666666667</v>
      </c>
      <c r="W109">
        <f t="shared" si="12"/>
        <v>0.10619999999999999</v>
      </c>
      <c r="X109">
        <f t="shared" si="12"/>
        <v>5.9433333333333359E-2</v>
      </c>
      <c r="Y109">
        <f t="shared" si="12"/>
        <v>3.4866666666666657E-2</v>
      </c>
      <c r="Z109">
        <f t="shared" si="12"/>
        <v>1.8466666666666666E-2</v>
      </c>
      <c r="AA109">
        <f t="shared" si="12"/>
        <v>8.6E-3</v>
      </c>
      <c r="AB109">
        <f t="shared" si="12"/>
        <v>2.9666666666666661E-3</v>
      </c>
      <c r="AC109">
        <f t="shared" si="12"/>
        <v>1.7666666666666664E-3</v>
      </c>
    </row>
    <row r="110" spans="1:29" x14ac:dyDescent="0.3">
      <c r="A110">
        <v>10</v>
      </c>
      <c r="B110">
        <f t="shared" si="2"/>
        <v>0.57263333333333322</v>
      </c>
      <c r="C110">
        <f t="shared" si="5"/>
        <v>0.57463333333333355</v>
      </c>
      <c r="D110">
        <f t="shared" si="3"/>
        <v>0.38446666666666662</v>
      </c>
      <c r="E110">
        <f t="shared" si="3"/>
        <v>0.12086666666666668</v>
      </c>
      <c r="F110">
        <f t="shared" si="3"/>
        <v>6.8966666666666718E-2</v>
      </c>
      <c r="G110">
        <f t="shared" si="3"/>
        <v>7.9833333333333353E-2</v>
      </c>
      <c r="H110">
        <f t="shared" si="3"/>
        <v>9.0199999999999989E-2</v>
      </c>
      <c r="I110">
        <f t="shared" si="3"/>
        <v>9.8933333333333359E-2</v>
      </c>
      <c r="J110">
        <f t="shared" si="3"/>
        <v>0.12043333333333334</v>
      </c>
      <c r="K110">
        <f t="shared" si="3"/>
        <v>0.16833333333333331</v>
      </c>
      <c r="L110">
        <f t="shared" si="3"/>
        <v>0.23773333333333327</v>
      </c>
      <c r="M110">
        <f t="shared" si="3"/>
        <v>0.31979999999999992</v>
      </c>
      <c r="N110">
        <f t="shared" si="3"/>
        <v>0.40163333333333329</v>
      </c>
      <c r="O110">
        <f t="shared" si="3"/>
        <v>0.4698</v>
      </c>
      <c r="P110">
        <f t="shared" si="3"/>
        <v>0.51416666666666666</v>
      </c>
      <c r="Q110">
        <f t="shared" si="3"/>
        <v>0.52720000000000011</v>
      </c>
      <c r="R110">
        <f t="shared" si="3"/>
        <v>0.5063333333333333</v>
      </c>
      <c r="S110">
        <f t="shared" si="3"/>
        <v>0.45760000000000001</v>
      </c>
      <c r="T110">
        <f t="shared" ref="T110:AC110" si="13">+T12-T$33</f>
        <v>0.37766666666666665</v>
      </c>
      <c r="U110">
        <f t="shared" si="13"/>
        <v>0.28549999999999992</v>
      </c>
      <c r="V110">
        <f t="shared" si="13"/>
        <v>0.18466666666666667</v>
      </c>
      <c r="W110">
        <f t="shared" si="13"/>
        <v>8.9199999999999974E-2</v>
      </c>
      <c r="X110">
        <f t="shared" si="13"/>
        <v>3.9433333333333355E-2</v>
      </c>
      <c r="Y110">
        <f t="shared" si="13"/>
        <v>1.9866666666666654E-2</v>
      </c>
      <c r="Z110">
        <f t="shared" si="13"/>
        <v>9.4666666666666614E-3</v>
      </c>
      <c r="AA110">
        <f t="shared" si="13"/>
        <v>4.5999999999999991E-3</v>
      </c>
      <c r="AB110">
        <f t="shared" si="13"/>
        <v>1.966666666666666E-3</v>
      </c>
      <c r="AC110">
        <f t="shared" si="13"/>
        <v>7.6666666666666636E-4</v>
      </c>
    </row>
    <row r="111" spans="1:29" x14ac:dyDescent="0.3">
      <c r="A111">
        <v>11</v>
      </c>
      <c r="B111">
        <f t="shared" si="2"/>
        <v>0.5366333333333333</v>
      </c>
      <c r="C111">
        <f t="shared" si="5"/>
        <v>0.54863333333333353</v>
      </c>
      <c r="D111">
        <f t="shared" si="3"/>
        <v>0.3624666666666666</v>
      </c>
      <c r="E111">
        <f t="shared" si="3"/>
        <v>9.4866666666666655E-2</v>
      </c>
      <c r="F111">
        <f t="shared" si="3"/>
        <v>3.6966666666666717E-2</v>
      </c>
      <c r="G111">
        <f t="shared" si="3"/>
        <v>4.1833333333333347E-2</v>
      </c>
      <c r="H111">
        <f t="shared" si="3"/>
        <v>5.4200000000000012E-2</v>
      </c>
      <c r="I111">
        <f t="shared" si="3"/>
        <v>7.0933333333333334E-2</v>
      </c>
      <c r="J111">
        <f t="shared" si="3"/>
        <v>9.9433333333333346E-2</v>
      </c>
      <c r="K111">
        <f t="shared" si="3"/>
        <v>0.14433333333333334</v>
      </c>
      <c r="L111">
        <f t="shared" si="3"/>
        <v>0.20473333333333329</v>
      </c>
      <c r="M111">
        <f t="shared" si="3"/>
        <v>0.27579999999999999</v>
      </c>
      <c r="N111">
        <f t="shared" si="3"/>
        <v>0.35163333333333335</v>
      </c>
      <c r="O111">
        <f t="shared" si="3"/>
        <v>0.42079999999999995</v>
      </c>
      <c r="P111">
        <f t="shared" si="3"/>
        <v>0.47316666666666662</v>
      </c>
      <c r="Q111">
        <f t="shared" si="3"/>
        <v>0.49820000000000003</v>
      </c>
      <c r="R111">
        <f t="shared" si="3"/>
        <v>0.49033333333333334</v>
      </c>
      <c r="S111">
        <f t="shared" si="3"/>
        <v>0.4456</v>
      </c>
      <c r="T111">
        <f t="shared" ref="T111:AC111" si="14">+T13-T$33</f>
        <v>0.36266666666666664</v>
      </c>
      <c r="U111">
        <f t="shared" si="14"/>
        <v>0.26649999999999996</v>
      </c>
      <c r="V111">
        <f t="shared" si="14"/>
        <v>0.16366666666666665</v>
      </c>
      <c r="W111">
        <f t="shared" si="14"/>
        <v>6.9199999999999984E-2</v>
      </c>
      <c r="X111">
        <f t="shared" si="14"/>
        <v>2.2433333333333354E-2</v>
      </c>
      <c r="Y111">
        <f t="shared" si="14"/>
        <v>8.8666666666666581E-3</v>
      </c>
      <c r="Z111">
        <f t="shared" si="14"/>
        <v>4.4666666666666639E-3</v>
      </c>
      <c r="AA111">
        <f t="shared" si="14"/>
        <v>1.5999999999999981E-3</v>
      </c>
      <c r="AB111">
        <f t="shared" si="14"/>
        <v>9.6666666666666602E-4</v>
      </c>
      <c r="AC111">
        <f t="shared" si="14"/>
        <v>7.6666666666666636E-4</v>
      </c>
    </row>
    <row r="112" spans="1:29" x14ac:dyDescent="0.3">
      <c r="A112">
        <v>12</v>
      </c>
      <c r="B112">
        <f t="shared" si="2"/>
        <v>0.44663333333333322</v>
      </c>
      <c r="C112">
        <f t="shared" si="5"/>
        <v>0.4616333333333334</v>
      </c>
      <c r="D112">
        <f t="shared" si="3"/>
        <v>0.30046666666666666</v>
      </c>
      <c r="E112">
        <f t="shared" si="3"/>
        <v>6.6866666666666658E-2</v>
      </c>
      <c r="F112">
        <f t="shared" si="3"/>
        <v>1.1966666666666709E-2</v>
      </c>
      <c r="G112">
        <f t="shared" si="3"/>
        <v>1.2833333333333349E-2</v>
      </c>
      <c r="H112">
        <f t="shared" si="3"/>
        <v>2.4200000000000013E-2</v>
      </c>
      <c r="I112">
        <f t="shared" si="3"/>
        <v>4.3933333333333338E-2</v>
      </c>
      <c r="J112">
        <f t="shared" si="3"/>
        <v>7.2433333333333322E-2</v>
      </c>
      <c r="K112">
        <f t="shared" si="3"/>
        <v>0.11033333333333331</v>
      </c>
      <c r="L112">
        <f t="shared" si="3"/>
        <v>0.15573333333333331</v>
      </c>
      <c r="M112">
        <f t="shared" si="3"/>
        <v>0.21179999999999999</v>
      </c>
      <c r="N112">
        <f t="shared" si="3"/>
        <v>0.27263333333333328</v>
      </c>
      <c r="O112">
        <f t="shared" si="3"/>
        <v>0.33279999999999998</v>
      </c>
      <c r="P112">
        <f t="shared" si="3"/>
        <v>0.38316666666666666</v>
      </c>
      <c r="Q112">
        <f t="shared" si="3"/>
        <v>0.41320000000000007</v>
      </c>
      <c r="R112">
        <f t="shared" si="3"/>
        <v>0.41333333333333327</v>
      </c>
      <c r="S112">
        <f t="shared" si="3"/>
        <v>0.37660000000000005</v>
      </c>
      <c r="T112">
        <f t="shared" ref="T112:AC112" si="15">+T14-T$33</f>
        <v>0.3036666666666667</v>
      </c>
      <c r="U112">
        <f t="shared" si="15"/>
        <v>0.21849999999999997</v>
      </c>
      <c r="V112">
        <f t="shared" si="15"/>
        <v>0.12866666666666668</v>
      </c>
      <c r="W112">
        <f t="shared" si="15"/>
        <v>4.7199999999999992E-2</v>
      </c>
      <c r="X112">
        <f t="shared" si="15"/>
        <v>9.4333333333333561E-3</v>
      </c>
      <c r="Y112">
        <f t="shared" si="15"/>
        <v>8.6666666666665795E-4</v>
      </c>
      <c r="Z112">
        <f t="shared" si="15"/>
        <v>-5.3333333333333705E-4</v>
      </c>
      <c r="AA112">
        <f t="shared" si="15"/>
        <v>-4.0000000000000105E-4</v>
      </c>
      <c r="AB112">
        <f t="shared" si="15"/>
        <v>-3.3333333333333999E-5</v>
      </c>
      <c r="AC112">
        <f t="shared" si="15"/>
        <v>7.6666666666666636E-4</v>
      </c>
    </row>
    <row r="113" spans="1:29" x14ac:dyDescent="0.3">
      <c r="A113">
        <v>13</v>
      </c>
      <c r="B113">
        <f t="shared" si="2"/>
        <v>0.33763333333333323</v>
      </c>
      <c r="C113">
        <f t="shared" si="5"/>
        <v>0.35063333333333341</v>
      </c>
      <c r="D113">
        <f t="shared" si="3"/>
        <v>0.22446666666666668</v>
      </c>
      <c r="E113">
        <f t="shared" si="3"/>
        <v>3.886666666666666E-2</v>
      </c>
      <c r="F113">
        <f t="shared" si="3"/>
        <v>-7.0333333333332942E-3</v>
      </c>
      <c r="G113">
        <f t="shared" si="3"/>
        <v>-1.0166666666666657E-2</v>
      </c>
      <c r="H113">
        <f t="shared" si="3"/>
        <v>-7.9999999999999516E-4</v>
      </c>
      <c r="I113">
        <f t="shared" si="3"/>
        <v>1.9933333333333345E-2</v>
      </c>
      <c r="J113">
        <f t="shared" si="3"/>
        <v>4.6433333333333326E-2</v>
      </c>
      <c r="K113">
        <f t="shared" si="3"/>
        <v>7.3333333333333306E-2</v>
      </c>
      <c r="L113">
        <f t="shared" si="3"/>
        <v>0.10473333333333326</v>
      </c>
      <c r="M113">
        <f t="shared" si="3"/>
        <v>0.14279999999999998</v>
      </c>
      <c r="N113">
        <f t="shared" si="3"/>
        <v>0.18663333333333332</v>
      </c>
      <c r="O113">
        <f t="shared" si="3"/>
        <v>0.2337999999999999</v>
      </c>
      <c r="P113">
        <f t="shared" si="3"/>
        <v>0.27816666666666667</v>
      </c>
      <c r="Q113">
        <f t="shared" si="3"/>
        <v>0.30820000000000008</v>
      </c>
      <c r="R113">
        <f t="shared" si="3"/>
        <v>0.3143333333333333</v>
      </c>
      <c r="S113">
        <f t="shared" si="3"/>
        <v>0.28860000000000008</v>
      </c>
      <c r="T113">
        <f t="shared" ref="T113:AC113" si="16">+T15-T$33</f>
        <v>0.23066666666666669</v>
      </c>
      <c r="U113">
        <f t="shared" si="16"/>
        <v>0.16149999999999992</v>
      </c>
      <c r="V113">
        <f t="shared" si="16"/>
        <v>8.9666666666666672E-2</v>
      </c>
      <c r="W113">
        <f t="shared" si="16"/>
        <v>2.6199999999999987E-2</v>
      </c>
      <c r="X113">
        <f t="shared" si="16"/>
        <v>-1.5666666666666398E-3</v>
      </c>
      <c r="Y113">
        <f t="shared" si="16"/>
        <v>-5.1333333333333439E-3</v>
      </c>
      <c r="Z113">
        <f t="shared" si="16"/>
        <v>-3.533333333333338E-3</v>
      </c>
      <c r="AA113">
        <f t="shared" si="16"/>
        <v>-1.4000000000000011E-3</v>
      </c>
      <c r="AB113">
        <f t="shared" si="16"/>
        <v>-3.3333333333333999E-5</v>
      </c>
      <c r="AC113">
        <f t="shared" si="16"/>
        <v>-2.3333333333333366E-4</v>
      </c>
    </row>
    <row r="114" spans="1:29" x14ac:dyDescent="0.3">
      <c r="A114">
        <v>14</v>
      </c>
      <c r="B114">
        <f t="shared" si="2"/>
        <v>0.22763333333333324</v>
      </c>
      <c r="C114">
        <f t="shared" si="5"/>
        <v>0.24263333333333342</v>
      </c>
      <c r="D114">
        <f t="shared" si="3"/>
        <v>0.15146666666666667</v>
      </c>
      <c r="E114">
        <f t="shared" si="3"/>
        <v>1.3866666666666666E-2</v>
      </c>
      <c r="F114">
        <f t="shared" si="3"/>
        <v>-2.3033333333333295E-2</v>
      </c>
      <c r="G114">
        <f t="shared" si="3"/>
        <v>-2.8166666666666645E-2</v>
      </c>
      <c r="H114">
        <f t="shared" si="3"/>
        <v>-2.0799999999999999E-2</v>
      </c>
      <c r="I114">
        <f t="shared" si="3"/>
        <v>-1.0666666666666602E-3</v>
      </c>
      <c r="J114">
        <f t="shared" si="3"/>
        <v>2.1433333333333332E-2</v>
      </c>
      <c r="K114">
        <f t="shared" si="3"/>
        <v>4.0333333333333304E-2</v>
      </c>
      <c r="L114">
        <f t="shared" si="3"/>
        <v>5.7733333333333275E-2</v>
      </c>
      <c r="M114">
        <f t="shared" si="3"/>
        <v>7.8799999999999981E-2</v>
      </c>
      <c r="N114">
        <f t="shared" si="3"/>
        <v>0.1076333333333333</v>
      </c>
      <c r="O114">
        <f t="shared" si="3"/>
        <v>0.14179999999999993</v>
      </c>
      <c r="P114">
        <f t="shared" si="3"/>
        <v>0.1791666666666667</v>
      </c>
      <c r="Q114">
        <f t="shared" si="3"/>
        <v>0.20720000000000011</v>
      </c>
      <c r="R114">
        <f t="shared" si="3"/>
        <v>0.21833333333333332</v>
      </c>
      <c r="S114">
        <f t="shared" si="3"/>
        <v>0.20160000000000006</v>
      </c>
      <c r="T114">
        <f t="shared" ref="T114:AC114" si="17">+T16-T$33</f>
        <v>0.15866666666666668</v>
      </c>
      <c r="U114">
        <f t="shared" si="17"/>
        <v>0.10649999999999993</v>
      </c>
      <c r="V114">
        <f t="shared" si="17"/>
        <v>5.3666666666666668E-2</v>
      </c>
      <c r="W114">
        <f t="shared" si="17"/>
        <v>8.1999999999999851E-3</v>
      </c>
      <c r="X114">
        <f t="shared" si="17"/>
        <v>-9.56666666666664E-3</v>
      </c>
      <c r="Y114">
        <f t="shared" si="17"/>
        <v>-1.0133333333333341E-2</v>
      </c>
      <c r="Z114">
        <f t="shared" si="17"/>
        <v>-5.533333333333338E-3</v>
      </c>
      <c r="AA114">
        <f t="shared" si="17"/>
        <v>-2.4000000000000011E-3</v>
      </c>
      <c r="AB114">
        <f t="shared" si="17"/>
        <v>-1.033333333333334E-3</v>
      </c>
      <c r="AC114">
        <f t="shared" si="17"/>
        <v>-2.3333333333333366E-4</v>
      </c>
    </row>
    <row r="115" spans="1:29" x14ac:dyDescent="0.3">
      <c r="A115">
        <v>15</v>
      </c>
      <c r="B115">
        <f t="shared" si="2"/>
        <v>0.13163333333333327</v>
      </c>
      <c r="C115">
        <f t="shared" si="5"/>
        <v>0.14663333333333345</v>
      </c>
      <c r="D115">
        <f t="shared" si="3"/>
        <v>8.7466666666666665E-2</v>
      </c>
      <c r="E115">
        <f t="shared" si="3"/>
        <v>-6.1333333333333379E-3</v>
      </c>
      <c r="F115">
        <f t="shared" si="3"/>
        <v>-3.5033333333333291E-2</v>
      </c>
      <c r="G115">
        <f t="shared" si="3"/>
        <v>-4.2166666666666658E-2</v>
      </c>
      <c r="H115">
        <f t="shared" si="3"/>
        <v>-3.5799999999999998E-2</v>
      </c>
      <c r="I115">
        <f t="shared" si="3"/>
        <v>-1.7066666666666661E-2</v>
      </c>
      <c r="J115">
        <f t="shared" si="3"/>
        <v>1.4333333333333281E-3</v>
      </c>
      <c r="K115">
        <f t="shared" si="3"/>
        <v>1.1333333333333306E-2</v>
      </c>
      <c r="L115">
        <f t="shared" si="3"/>
        <v>1.6733333333333295E-2</v>
      </c>
      <c r="M115">
        <f t="shared" si="3"/>
        <v>2.4799999999999989E-2</v>
      </c>
      <c r="N115">
        <f t="shared" si="3"/>
        <v>3.9633333333333354E-2</v>
      </c>
      <c r="O115">
        <f t="shared" si="3"/>
        <v>6.2799999999999967E-2</v>
      </c>
      <c r="P115">
        <f t="shared" si="3"/>
        <v>9.2166666666666675E-2</v>
      </c>
      <c r="Q115">
        <f t="shared" si="3"/>
        <v>0.11920000000000008</v>
      </c>
      <c r="R115">
        <f t="shared" si="3"/>
        <v>0.1333333333333333</v>
      </c>
      <c r="S115">
        <f t="shared" si="3"/>
        <v>0.12560000000000004</v>
      </c>
      <c r="T115">
        <f t="shared" ref="T115:AC115" si="18">+T17-T$33</f>
        <v>9.5666666666666678E-2</v>
      </c>
      <c r="U115">
        <f t="shared" si="18"/>
        <v>5.8499999999999941E-2</v>
      </c>
      <c r="V115">
        <f t="shared" si="18"/>
        <v>2.2666666666666668E-2</v>
      </c>
      <c r="W115">
        <f t="shared" si="18"/>
        <v>-7.8000000000000153E-3</v>
      </c>
      <c r="X115">
        <f t="shared" si="18"/>
        <v>-1.6566666666666639E-2</v>
      </c>
      <c r="Y115">
        <f t="shared" si="18"/>
        <v>-1.3133333333333344E-2</v>
      </c>
      <c r="Z115">
        <f t="shared" si="18"/>
        <v>-7.5333333333333381E-3</v>
      </c>
      <c r="AA115">
        <f t="shared" si="18"/>
        <v>-3.4000000000000011E-3</v>
      </c>
      <c r="AB115">
        <f t="shared" si="18"/>
        <v>-1.033333333333334E-3</v>
      </c>
      <c r="AC115">
        <f t="shared" si="18"/>
        <v>-2.3333333333333366E-4</v>
      </c>
    </row>
    <row r="116" spans="1:29" x14ac:dyDescent="0.3">
      <c r="A116">
        <v>16</v>
      </c>
      <c r="B116">
        <f t="shared" si="2"/>
        <v>4.9633333333333252E-2</v>
      </c>
      <c r="C116">
        <f t="shared" si="5"/>
        <v>6.5633333333333432E-2</v>
      </c>
      <c r="D116">
        <f t="shared" si="3"/>
        <v>3.3466666666666672E-2</v>
      </c>
      <c r="E116">
        <f t="shared" si="3"/>
        <v>-2.3133333333333339E-2</v>
      </c>
      <c r="F116">
        <f t="shared" si="3"/>
        <v>-4.4033333333333292E-2</v>
      </c>
      <c r="G116">
        <f t="shared" si="3"/>
        <v>-5.3166666666666654E-2</v>
      </c>
      <c r="H116">
        <f t="shared" si="3"/>
        <v>-4.8799999999999996E-2</v>
      </c>
      <c r="I116">
        <f t="shared" si="3"/>
        <v>-3.1066666666666659E-2</v>
      </c>
      <c r="J116">
        <f t="shared" si="3"/>
        <v>-1.5566666666666673E-2</v>
      </c>
      <c r="K116">
        <f t="shared" si="3"/>
        <v>-1.1666666666666686E-2</v>
      </c>
      <c r="L116">
        <f t="shared" si="3"/>
        <v>-1.5266666666666706E-2</v>
      </c>
      <c r="M116">
        <f t="shared" si="3"/>
        <v>-1.9200000000000023E-2</v>
      </c>
      <c r="N116">
        <f t="shared" si="3"/>
        <v>-1.5366666666666695E-2</v>
      </c>
      <c r="O116">
        <f t="shared" si="3"/>
        <v>-2.2000000000000353E-3</v>
      </c>
      <c r="P116">
        <f t="shared" si="3"/>
        <v>2.1166666666666667E-2</v>
      </c>
      <c r="Q116">
        <f t="shared" si="3"/>
        <v>4.6200000000000074E-2</v>
      </c>
      <c r="R116">
        <f t="shared" si="3"/>
        <v>6.3333333333333297E-2</v>
      </c>
      <c r="S116">
        <f t="shared" si="3"/>
        <v>6.2600000000000044E-2</v>
      </c>
      <c r="T116">
        <f t="shared" ref="T116:AC116" si="19">+T18-T$33</f>
        <v>4.3666666666666687E-2</v>
      </c>
      <c r="U116">
        <f t="shared" si="19"/>
        <v>1.9499999999999962E-2</v>
      </c>
      <c r="V116">
        <f t="shared" si="19"/>
        <v>-3.333333333333327E-3</v>
      </c>
      <c r="W116">
        <f t="shared" si="19"/>
        <v>-1.9800000000000012E-2</v>
      </c>
      <c r="X116">
        <f t="shared" si="19"/>
        <v>-2.2566666666666641E-2</v>
      </c>
      <c r="Y116">
        <f t="shared" si="19"/>
        <v>-1.6133333333333343E-2</v>
      </c>
      <c r="Z116">
        <f t="shared" si="19"/>
        <v>-8.5333333333333372E-3</v>
      </c>
      <c r="AA116">
        <f t="shared" si="19"/>
        <v>-3.4000000000000011E-3</v>
      </c>
      <c r="AB116">
        <f t="shared" si="19"/>
        <v>-1.033333333333334E-3</v>
      </c>
      <c r="AC116">
        <f t="shared" si="19"/>
        <v>-2.3333333333333366E-4</v>
      </c>
    </row>
    <row r="117" spans="1:29" x14ac:dyDescent="0.3">
      <c r="A117">
        <v>17</v>
      </c>
      <c r="B117">
        <f t="shared" si="2"/>
        <v>-1.8366666666666753E-2</v>
      </c>
      <c r="C117">
        <f t="shared" si="5"/>
        <v>6.3333333333343012E-4</v>
      </c>
      <c r="D117">
        <f t="shared" si="3"/>
        <v>-9.5333333333333381E-3</v>
      </c>
      <c r="E117">
        <f t="shared" si="3"/>
        <v>-3.6133333333333337E-2</v>
      </c>
      <c r="F117">
        <f t="shared" ref="F117:AC117" si="20">+F19-F$33</f>
        <v>-5.2033333333333293E-2</v>
      </c>
      <c r="G117">
        <f t="shared" si="20"/>
        <v>-6.2166666666666655E-2</v>
      </c>
      <c r="H117">
        <f t="shared" si="20"/>
        <v>-5.8799999999999998E-2</v>
      </c>
      <c r="I117">
        <f t="shared" si="20"/>
        <v>-4.2066666666666655E-2</v>
      </c>
      <c r="J117">
        <f t="shared" si="20"/>
        <v>-2.8566666666666671E-2</v>
      </c>
      <c r="K117">
        <f t="shared" si="20"/>
        <v>-3.0666666666666689E-2</v>
      </c>
      <c r="L117">
        <f t="shared" si="20"/>
        <v>-4.226666666666673E-2</v>
      </c>
      <c r="M117">
        <f t="shared" si="20"/>
        <v>-5.5200000000000027E-2</v>
      </c>
      <c r="N117">
        <f t="shared" si="20"/>
        <v>-6.036666666666668E-2</v>
      </c>
      <c r="O117">
        <f t="shared" si="20"/>
        <v>-5.5200000000000082E-2</v>
      </c>
      <c r="P117">
        <f t="shared" si="20"/>
        <v>-3.6833333333333329E-2</v>
      </c>
      <c r="Q117">
        <f t="shared" si="20"/>
        <v>-1.2799999999999923E-2</v>
      </c>
      <c r="R117">
        <f t="shared" si="20"/>
        <v>6.333333333333302E-3</v>
      </c>
      <c r="S117">
        <f t="shared" si="20"/>
        <v>1.0600000000000054E-2</v>
      </c>
      <c r="T117">
        <f t="shared" si="20"/>
        <v>6.6666666666667651E-4</v>
      </c>
      <c r="U117">
        <f t="shared" si="20"/>
        <v>-1.2500000000000039E-2</v>
      </c>
      <c r="V117">
        <f t="shared" si="20"/>
        <v>-2.3333333333333331E-2</v>
      </c>
      <c r="W117">
        <f t="shared" si="20"/>
        <v>-2.9800000000000014E-2</v>
      </c>
      <c r="X117">
        <f t="shared" si="20"/>
        <v>-2.6566666666666641E-2</v>
      </c>
      <c r="Y117">
        <f t="shared" si="20"/>
        <v>-1.8133333333333342E-2</v>
      </c>
      <c r="Z117">
        <f t="shared" si="20"/>
        <v>-9.5333333333333381E-3</v>
      </c>
      <c r="AA117">
        <f t="shared" si="20"/>
        <v>-4.4000000000000011E-3</v>
      </c>
      <c r="AB117">
        <f t="shared" si="20"/>
        <v>-1.033333333333334E-3</v>
      </c>
      <c r="AC117">
        <f t="shared" si="20"/>
        <v>-2.3333333333333366E-4</v>
      </c>
    </row>
    <row r="118" spans="1:29" x14ac:dyDescent="0.3">
      <c r="A118">
        <v>18</v>
      </c>
      <c r="B118">
        <f t="shared" si="2"/>
        <v>-7.3366666666666747E-2</v>
      </c>
      <c r="C118">
        <f t="shared" si="5"/>
        <v>-5.3366666666666562E-2</v>
      </c>
      <c r="D118">
        <f t="shared" si="3"/>
        <v>-4.5533333333333342E-2</v>
      </c>
      <c r="E118">
        <f t="shared" ref="E118:AC118" si="21">+E20-E$33</f>
        <v>-4.7133333333333333E-2</v>
      </c>
      <c r="F118">
        <f t="shared" si="21"/>
        <v>-5.8033333333333291E-2</v>
      </c>
      <c r="G118">
        <f t="shared" si="21"/>
        <v>-6.9166666666666654E-2</v>
      </c>
      <c r="H118">
        <f t="shared" si="21"/>
        <v>-6.6799999999999998E-2</v>
      </c>
      <c r="I118">
        <f t="shared" si="21"/>
        <v>-5.1066666666666656E-2</v>
      </c>
      <c r="J118">
        <f t="shared" si="21"/>
        <v>-3.9566666666666667E-2</v>
      </c>
      <c r="K118">
        <f t="shared" si="21"/>
        <v>-4.5666666666666689E-2</v>
      </c>
      <c r="L118">
        <f t="shared" si="21"/>
        <v>-6.4266666666666722E-2</v>
      </c>
      <c r="M118">
        <f t="shared" si="21"/>
        <v>-8.3200000000000024E-2</v>
      </c>
      <c r="N118">
        <f t="shared" si="21"/>
        <v>-9.7366666666666685E-2</v>
      </c>
      <c r="O118">
        <f t="shared" si="21"/>
        <v>-9.8200000000000065E-2</v>
      </c>
      <c r="P118">
        <f t="shared" si="21"/>
        <v>-8.2833333333333314E-2</v>
      </c>
      <c r="Q118">
        <f t="shared" si="21"/>
        <v>-6.079999999999991E-2</v>
      </c>
      <c r="R118">
        <f t="shared" si="21"/>
        <v>-3.9666666666666683E-2</v>
      </c>
      <c r="S118">
        <f t="shared" si="21"/>
        <v>-3.0399999999999955E-2</v>
      </c>
      <c r="T118">
        <f t="shared" si="21"/>
        <v>-3.3333333333333326E-2</v>
      </c>
      <c r="U118">
        <f t="shared" si="21"/>
        <v>-3.8500000000000062E-2</v>
      </c>
      <c r="V118">
        <f t="shared" si="21"/>
        <v>-4.0333333333333332E-2</v>
      </c>
      <c r="W118">
        <f t="shared" si="21"/>
        <v>-3.7800000000000014E-2</v>
      </c>
      <c r="X118">
        <f t="shared" si="21"/>
        <v>-3.0566666666666641E-2</v>
      </c>
      <c r="Y118">
        <f t="shared" si="21"/>
        <v>-2.0133333333333343E-2</v>
      </c>
      <c r="Z118">
        <f t="shared" si="21"/>
        <v>-1.0533333333333337E-2</v>
      </c>
      <c r="AA118">
        <f t="shared" si="21"/>
        <v>-4.4000000000000011E-3</v>
      </c>
      <c r="AB118">
        <f t="shared" si="21"/>
        <v>-2.033333333333334E-3</v>
      </c>
      <c r="AC118">
        <f t="shared" si="21"/>
        <v>-2.3333333333333366E-4</v>
      </c>
    </row>
    <row r="119" spans="1:29" x14ac:dyDescent="0.3">
      <c r="A119">
        <v>19</v>
      </c>
      <c r="B119">
        <f t="shared" si="2"/>
        <v>-0.11836666666666673</v>
      </c>
      <c r="C119">
        <f t="shared" si="5"/>
        <v>-9.6366666666666545E-2</v>
      </c>
      <c r="D119">
        <f t="shared" si="3"/>
        <v>-7.3533333333333339E-2</v>
      </c>
      <c r="E119">
        <f t="shared" ref="E119:AC119" si="22">+E21-E$33</f>
        <v>-5.6133333333333334E-2</v>
      </c>
      <c r="F119">
        <f t="shared" si="22"/>
        <v>-6.3033333333333288E-2</v>
      </c>
      <c r="G119">
        <f t="shared" si="22"/>
        <v>-7.5166666666666659E-2</v>
      </c>
      <c r="H119">
        <f t="shared" si="22"/>
        <v>-7.3800000000000004E-2</v>
      </c>
      <c r="I119">
        <f t="shared" si="22"/>
        <v>-5.8066666666666655E-2</v>
      </c>
      <c r="J119">
        <f t="shared" si="22"/>
        <v>-4.8566666666666668E-2</v>
      </c>
      <c r="K119">
        <f t="shared" si="22"/>
        <v>-5.8666666666666686E-2</v>
      </c>
      <c r="L119">
        <f t="shared" si="22"/>
        <v>-8.1266666666666723E-2</v>
      </c>
      <c r="M119">
        <f t="shared" si="22"/>
        <v>-0.10720000000000005</v>
      </c>
      <c r="N119">
        <f t="shared" si="22"/>
        <v>-0.12636666666666668</v>
      </c>
      <c r="O119">
        <f t="shared" si="22"/>
        <v>-0.13220000000000007</v>
      </c>
      <c r="P119">
        <f t="shared" si="22"/>
        <v>-0.12083333333333332</v>
      </c>
      <c r="Q119">
        <f t="shared" si="22"/>
        <v>-9.8799999999999916E-2</v>
      </c>
      <c r="R119">
        <f t="shared" si="22"/>
        <v>-7.6666666666666689E-2</v>
      </c>
      <c r="S119">
        <f t="shared" si="22"/>
        <v>-6.4399999999999957E-2</v>
      </c>
      <c r="T119">
        <f t="shared" si="22"/>
        <v>-6.1333333333333323E-2</v>
      </c>
      <c r="U119">
        <f t="shared" si="22"/>
        <v>-5.9500000000000053E-2</v>
      </c>
      <c r="V119">
        <f t="shared" si="22"/>
        <v>-5.4333333333333331E-2</v>
      </c>
      <c r="W119">
        <f t="shared" si="22"/>
        <v>-4.3800000000000013E-2</v>
      </c>
      <c r="X119">
        <f t="shared" si="22"/>
        <v>-3.2566666666666647E-2</v>
      </c>
      <c r="Y119">
        <f t="shared" si="22"/>
        <v>-2.1133333333333344E-2</v>
      </c>
      <c r="Z119">
        <f t="shared" si="22"/>
        <v>-1.1533333333333336E-2</v>
      </c>
      <c r="AA119">
        <f t="shared" si="22"/>
        <v>-5.4000000000000012E-3</v>
      </c>
      <c r="AB119">
        <f t="shared" si="22"/>
        <v>-2.033333333333334E-3</v>
      </c>
      <c r="AC119">
        <f t="shared" si="22"/>
        <v>-2.3333333333333366E-4</v>
      </c>
    </row>
    <row r="120" spans="1:29" x14ac:dyDescent="0.3">
      <c r="A120">
        <v>20</v>
      </c>
      <c r="B120">
        <f t="shared" si="2"/>
        <v>-0.15436666666666674</v>
      </c>
      <c r="C120">
        <f t="shared" si="5"/>
        <v>-0.13136666666666655</v>
      </c>
      <c r="D120">
        <f t="shared" si="3"/>
        <v>-9.653333333333336E-2</v>
      </c>
      <c r="E120">
        <f t="shared" ref="E120:AC120" si="23">+E22-E$33</f>
        <v>-6.3133333333333333E-2</v>
      </c>
      <c r="F120">
        <f t="shared" si="23"/>
        <v>-6.7033333333333292E-2</v>
      </c>
      <c r="G120">
        <f t="shared" si="23"/>
        <v>-8.016666666666665E-2</v>
      </c>
      <c r="H120">
        <f t="shared" si="23"/>
        <v>-7.8800000000000009E-2</v>
      </c>
      <c r="I120">
        <f t="shared" si="23"/>
        <v>-6.4066666666666661E-2</v>
      </c>
      <c r="J120">
        <f t="shared" si="23"/>
        <v>-5.5566666666666667E-2</v>
      </c>
      <c r="K120">
        <f t="shared" si="23"/>
        <v>-6.8666666666666681E-2</v>
      </c>
      <c r="L120">
        <f t="shared" si="23"/>
        <v>-9.5266666666666722E-2</v>
      </c>
      <c r="M120">
        <f t="shared" si="23"/>
        <v>-0.12620000000000003</v>
      </c>
      <c r="N120">
        <f t="shared" si="23"/>
        <v>-0.15036666666666668</v>
      </c>
      <c r="O120">
        <f t="shared" si="23"/>
        <v>-0.16020000000000006</v>
      </c>
      <c r="P120">
        <f t="shared" si="23"/>
        <v>-0.15183333333333332</v>
      </c>
      <c r="Q120">
        <f t="shared" si="23"/>
        <v>-0.13079999999999992</v>
      </c>
      <c r="R120">
        <f t="shared" si="23"/>
        <v>-0.10666666666666669</v>
      </c>
      <c r="S120">
        <f t="shared" si="23"/>
        <v>-9.1399999999999954E-2</v>
      </c>
      <c r="T120">
        <f t="shared" si="23"/>
        <v>-8.3333333333333343E-2</v>
      </c>
      <c r="U120">
        <f t="shared" si="23"/>
        <v>-7.6500000000000054E-2</v>
      </c>
      <c r="V120">
        <f t="shared" si="23"/>
        <v>-6.5333333333333327E-2</v>
      </c>
      <c r="W120">
        <f t="shared" si="23"/>
        <v>-4.9800000000000011E-2</v>
      </c>
      <c r="X120">
        <f t="shared" si="23"/>
        <v>-3.5566666666666642E-2</v>
      </c>
      <c r="Y120">
        <f t="shared" si="23"/>
        <v>-2.2133333333333345E-2</v>
      </c>
      <c r="Z120">
        <f t="shared" si="23"/>
        <v>-1.2533333333333337E-2</v>
      </c>
      <c r="AA120">
        <f t="shared" si="23"/>
        <v>-5.4000000000000012E-3</v>
      </c>
      <c r="AB120">
        <f t="shared" si="23"/>
        <v>-2.033333333333334E-3</v>
      </c>
      <c r="AC120">
        <f t="shared" si="23"/>
        <v>-2.3333333333333366E-4</v>
      </c>
    </row>
    <row r="121" spans="1:29" x14ac:dyDescent="0.3">
      <c r="A121">
        <v>21</v>
      </c>
      <c r="B121">
        <f t="shared" si="2"/>
        <v>-0.18436666666666673</v>
      </c>
      <c r="C121">
        <f t="shared" si="5"/>
        <v>-0.16036666666666655</v>
      </c>
      <c r="D121">
        <f t="shared" si="3"/>
        <v>-0.11653333333333335</v>
      </c>
      <c r="E121">
        <f t="shared" ref="E121:AC121" si="24">+E23-E$33</f>
        <v>-6.9133333333333324E-2</v>
      </c>
      <c r="F121">
        <f t="shared" si="24"/>
        <v>-7.1033333333333282E-2</v>
      </c>
      <c r="G121">
        <f t="shared" si="24"/>
        <v>-8.4166666666666654E-2</v>
      </c>
      <c r="H121">
        <f t="shared" si="24"/>
        <v>-8.2799999999999999E-2</v>
      </c>
      <c r="I121">
        <f t="shared" si="24"/>
        <v>-6.9066666666666651E-2</v>
      </c>
      <c r="J121">
        <f t="shared" si="24"/>
        <v>-6.1566666666666665E-2</v>
      </c>
      <c r="K121">
        <f t="shared" si="24"/>
        <v>-7.6666666666666689E-2</v>
      </c>
      <c r="L121">
        <f t="shared" si="24"/>
        <v>-0.10726666666666672</v>
      </c>
      <c r="M121">
        <f t="shared" si="24"/>
        <v>-0.14120000000000005</v>
      </c>
      <c r="N121">
        <f t="shared" si="24"/>
        <v>-0.17036666666666667</v>
      </c>
      <c r="O121">
        <f t="shared" si="24"/>
        <v>-0.18320000000000006</v>
      </c>
      <c r="P121">
        <f t="shared" si="24"/>
        <v>-0.17683333333333331</v>
      </c>
      <c r="Q121">
        <f t="shared" si="24"/>
        <v>-0.15679999999999991</v>
      </c>
      <c r="R121">
        <f t="shared" si="24"/>
        <v>-0.13166666666666668</v>
      </c>
      <c r="S121">
        <f t="shared" si="24"/>
        <v>-0.11439999999999997</v>
      </c>
      <c r="T121">
        <f t="shared" si="24"/>
        <v>-0.10233333333333333</v>
      </c>
      <c r="U121">
        <f t="shared" si="24"/>
        <v>-9.0500000000000053E-2</v>
      </c>
      <c r="V121">
        <f t="shared" si="24"/>
        <v>-7.4333333333333335E-2</v>
      </c>
      <c r="W121">
        <f t="shared" si="24"/>
        <v>-5.3800000000000014E-2</v>
      </c>
      <c r="X121">
        <f t="shared" si="24"/>
        <v>-3.7566666666666644E-2</v>
      </c>
      <c r="Y121">
        <f t="shared" si="24"/>
        <v>-2.3133333333333343E-2</v>
      </c>
      <c r="Z121">
        <f t="shared" si="24"/>
        <v>-1.2533333333333337E-2</v>
      </c>
      <c r="AA121">
        <f t="shared" si="24"/>
        <v>-5.4000000000000012E-3</v>
      </c>
      <c r="AB121">
        <f t="shared" si="24"/>
        <v>-2.033333333333334E-3</v>
      </c>
      <c r="AC121">
        <f t="shared" si="24"/>
        <v>-1.2333333333333337E-3</v>
      </c>
    </row>
    <row r="122" spans="1:29" x14ac:dyDescent="0.3">
      <c r="A122">
        <v>22</v>
      </c>
      <c r="B122">
        <f t="shared" si="2"/>
        <v>-0.20936666666666676</v>
      </c>
      <c r="C122">
        <f t="shared" si="5"/>
        <v>-0.18436666666666654</v>
      </c>
      <c r="D122">
        <f t="shared" si="3"/>
        <v>-0.13153333333333334</v>
      </c>
      <c r="E122">
        <f t="shared" ref="E122:AC122" si="25">+E24-E$33</f>
        <v>-7.4133333333333329E-2</v>
      </c>
      <c r="F122">
        <f t="shared" si="25"/>
        <v>-7.4033333333333284E-2</v>
      </c>
      <c r="G122">
        <f t="shared" si="25"/>
        <v>-8.7166666666666656E-2</v>
      </c>
      <c r="H122">
        <f t="shared" si="25"/>
        <v>-8.6800000000000002E-2</v>
      </c>
      <c r="I122">
        <f t="shared" si="25"/>
        <v>-7.3066666666666655E-2</v>
      </c>
      <c r="J122">
        <f t="shared" si="25"/>
        <v>-6.5566666666666662E-2</v>
      </c>
      <c r="K122">
        <f t="shared" si="25"/>
        <v>-8.3666666666666681E-2</v>
      </c>
      <c r="L122">
        <f t="shared" si="25"/>
        <v>-0.11626666666666671</v>
      </c>
      <c r="M122">
        <f t="shared" si="25"/>
        <v>-0.15420000000000003</v>
      </c>
      <c r="N122">
        <f t="shared" si="25"/>
        <v>-0.18636666666666668</v>
      </c>
      <c r="O122">
        <f t="shared" si="25"/>
        <v>-0.20220000000000005</v>
      </c>
      <c r="P122">
        <f t="shared" si="25"/>
        <v>-0.19783333333333333</v>
      </c>
      <c r="Q122">
        <f t="shared" si="25"/>
        <v>-0.17779999999999993</v>
      </c>
      <c r="R122">
        <f t="shared" si="25"/>
        <v>-0.1526666666666667</v>
      </c>
      <c r="S122">
        <f t="shared" si="25"/>
        <v>-0.13239999999999996</v>
      </c>
      <c r="T122">
        <f t="shared" si="25"/>
        <v>-0.11733333333333333</v>
      </c>
      <c r="U122">
        <f t="shared" si="25"/>
        <v>-0.10150000000000005</v>
      </c>
      <c r="V122">
        <f t="shared" si="25"/>
        <v>-8.1333333333333341E-2</v>
      </c>
      <c r="W122">
        <f t="shared" si="25"/>
        <v>-5.7800000000000018E-2</v>
      </c>
      <c r="X122">
        <f t="shared" si="25"/>
        <v>-3.8566666666666645E-2</v>
      </c>
      <c r="Y122">
        <f t="shared" si="25"/>
        <v>-2.4133333333333343E-2</v>
      </c>
      <c r="Z122">
        <f t="shared" si="25"/>
        <v>-1.2533333333333337E-2</v>
      </c>
      <c r="AA122">
        <f t="shared" si="25"/>
        <v>-5.4000000000000012E-3</v>
      </c>
      <c r="AB122">
        <f t="shared" si="25"/>
        <v>-2.033333333333334E-3</v>
      </c>
      <c r="AC122">
        <f t="shared" si="25"/>
        <v>-1.2333333333333337E-3</v>
      </c>
    </row>
    <row r="123" spans="1:29" x14ac:dyDescent="0.3">
      <c r="A123">
        <v>23</v>
      </c>
      <c r="B123">
        <f t="shared" si="2"/>
        <v>-0.23036666666666675</v>
      </c>
      <c r="C123">
        <f t="shared" si="5"/>
        <v>-0.20436666666666656</v>
      </c>
      <c r="D123">
        <f t="shared" si="3"/>
        <v>-0.14453333333333335</v>
      </c>
      <c r="E123">
        <f t="shared" ref="E123:AC123" si="26">+E25-E$33</f>
        <v>-7.9133333333333333E-2</v>
      </c>
      <c r="F123">
        <f t="shared" si="26"/>
        <v>-7.6033333333333286E-2</v>
      </c>
      <c r="G123">
        <f t="shared" si="26"/>
        <v>-9.0166666666666645E-2</v>
      </c>
      <c r="H123">
        <f t="shared" si="26"/>
        <v>-8.9800000000000005E-2</v>
      </c>
      <c r="I123">
        <f t="shared" si="26"/>
        <v>-7.6066666666666657E-2</v>
      </c>
      <c r="J123">
        <f t="shared" si="26"/>
        <v>-7.0566666666666666E-2</v>
      </c>
      <c r="K123">
        <f t="shared" si="26"/>
        <v>-8.8666666666666685E-2</v>
      </c>
      <c r="L123">
        <f t="shared" si="26"/>
        <v>-0.12426666666666672</v>
      </c>
      <c r="M123">
        <f t="shared" si="26"/>
        <v>-0.16520000000000001</v>
      </c>
      <c r="N123">
        <f t="shared" si="26"/>
        <v>-0.19936666666666669</v>
      </c>
      <c r="O123">
        <f t="shared" si="26"/>
        <v>-0.21820000000000006</v>
      </c>
      <c r="P123">
        <f t="shared" si="26"/>
        <v>-0.21483333333333332</v>
      </c>
      <c r="Q123">
        <f t="shared" si="26"/>
        <v>-0.19579999999999992</v>
      </c>
      <c r="R123">
        <f t="shared" si="26"/>
        <v>-0.16966666666666669</v>
      </c>
      <c r="S123">
        <f t="shared" si="26"/>
        <v>-0.14739999999999998</v>
      </c>
      <c r="T123">
        <f t="shared" si="26"/>
        <v>-0.13033333333333333</v>
      </c>
      <c r="U123">
        <f t="shared" si="26"/>
        <v>-0.11150000000000006</v>
      </c>
      <c r="V123">
        <f t="shared" si="26"/>
        <v>-8.7333333333333332E-2</v>
      </c>
      <c r="W123">
        <f t="shared" si="26"/>
        <v>-6.0800000000000014E-2</v>
      </c>
      <c r="X123">
        <f t="shared" si="26"/>
        <v>-4.056666666666664E-2</v>
      </c>
      <c r="Y123">
        <f t="shared" si="26"/>
        <v>-2.5133333333333341E-2</v>
      </c>
      <c r="Z123">
        <f t="shared" si="26"/>
        <v>-1.3533333333333338E-2</v>
      </c>
      <c r="AA123">
        <f t="shared" si="26"/>
        <v>-5.4000000000000012E-3</v>
      </c>
      <c r="AB123">
        <f t="shared" si="26"/>
        <v>-2.033333333333334E-3</v>
      </c>
      <c r="AC123">
        <f t="shared" si="26"/>
        <v>-1.2333333333333337E-3</v>
      </c>
    </row>
    <row r="124" spans="1:29" x14ac:dyDescent="0.3">
      <c r="A124">
        <v>24</v>
      </c>
      <c r="B124">
        <f t="shared" si="2"/>
        <v>-0.24736666666666673</v>
      </c>
      <c r="C124">
        <f t="shared" si="5"/>
        <v>-0.22136666666666655</v>
      </c>
      <c r="D124">
        <f t="shared" si="3"/>
        <v>-0.15553333333333336</v>
      </c>
      <c r="E124">
        <f t="shared" ref="E124:AC124" si="27">+E26-E$33</f>
        <v>-8.2133333333333336E-2</v>
      </c>
      <c r="F124">
        <f t="shared" si="27"/>
        <v>-7.8033333333333288E-2</v>
      </c>
      <c r="G124">
        <f t="shared" si="27"/>
        <v>-9.2166666666666647E-2</v>
      </c>
      <c r="H124">
        <f t="shared" si="27"/>
        <v>-9.2799999999999994E-2</v>
      </c>
      <c r="I124">
        <f t="shared" si="27"/>
        <v>-7.9066666666666646E-2</v>
      </c>
      <c r="J124">
        <f t="shared" si="27"/>
        <v>-7.3566666666666669E-2</v>
      </c>
      <c r="K124">
        <f t="shared" si="27"/>
        <v>-9.3666666666666676E-2</v>
      </c>
      <c r="L124">
        <f t="shared" si="27"/>
        <v>-0.13126666666666673</v>
      </c>
      <c r="M124">
        <f t="shared" si="27"/>
        <v>-0.17420000000000002</v>
      </c>
      <c r="N124">
        <f t="shared" si="27"/>
        <v>-0.21136666666666667</v>
      </c>
      <c r="O124">
        <f t="shared" si="27"/>
        <v>-0.23220000000000007</v>
      </c>
      <c r="P124">
        <f t="shared" si="27"/>
        <v>-0.22983333333333333</v>
      </c>
      <c r="Q124">
        <f t="shared" si="27"/>
        <v>-0.20979999999999993</v>
      </c>
      <c r="R124">
        <f t="shared" si="27"/>
        <v>-0.1836666666666667</v>
      </c>
      <c r="S124">
        <f t="shared" si="27"/>
        <v>-0.16039999999999996</v>
      </c>
      <c r="T124">
        <f t="shared" si="27"/>
        <v>-0.14033333333333331</v>
      </c>
      <c r="U124">
        <f t="shared" si="27"/>
        <v>-0.11950000000000005</v>
      </c>
      <c r="V124">
        <f t="shared" si="27"/>
        <v>-9.3333333333333324E-2</v>
      </c>
      <c r="W124">
        <f t="shared" si="27"/>
        <v>-6.3800000000000009E-2</v>
      </c>
      <c r="X124">
        <f t="shared" si="27"/>
        <v>-4.1566666666666641E-2</v>
      </c>
      <c r="Y124">
        <f t="shared" si="27"/>
        <v>-2.6133333333333342E-2</v>
      </c>
      <c r="Z124">
        <f t="shared" si="27"/>
        <v>-1.3533333333333338E-2</v>
      </c>
      <c r="AA124">
        <f t="shared" si="27"/>
        <v>-6.4000000000000012E-3</v>
      </c>
      <c r="AB124">
        <f t="shared" si="27"/>
        <v>-2.033333333333334E-3</v>
      </c>
      <c r="AC124">
        <f t="shared" si="27"/>
        <v>-1.2333333333333337E-3</v>
      </c>
    </row>
    <row r="125" spans="1:29" x14ac:dyDescent="0.3">
      <c r="A125">
        <v>25</v>
      </c>
      <c r="B125">
        <f t="shared" si="2"/>
        <v>-0.26236666666666675</v>
      </c>
      <c r="C125">
        <f t="shared" si="5"/>
        <v>-0.23536666666666656</v>
      </c>
      <c r="D125">
        <f t="shared" si="3"/>
        <v>-0.16553333333333337</v>
      </c>
      <c r="E125">
        <f t="shared" ref="E125:AC125" si="28">+E27-E$33</f>
        <v>-8.5133333333333339E-2</v>
      </c>
      <c r="F125">
        <f t="shared" si="28"/>
        <v>-8.003333333333329E-2</v>
      </c>
      <c r="G125">
        <f t="shared" si="28"/>
        <v>-9.4166666666666649E-2</v>
      </c>
      <c r="H125">
        <f t="shared" si="28"/>
        <v>-9.4799999999999995E-2</v>
      </c>
      <c r="I125">
        <f t="shared" si="28"/>
        <v>-8.2066666666666649E-2</v>
      </c>
      <c r="J125">
        <f t="shared" si="28"/>
        <v>-7.6566666666666672E-2</v>
      </c>
      <c r="K125">
        <f t="shared" si="28"/>
        <v>-9.7666666666666679E-2</v>
      </c>
      <c r="L125">
        <f t="shared" si="28"/>
        <v>-0.1372666666666667</v>
      </c>
      <c r="M125">
        <f t="shared" si="28"/>
        <v>-0.18220000000000003</v>
      </c>
      <c r="N125">
        <f t="shared" si="28"/>
        <v>-0.22136666666666666</v>
      </c>
      <c r="O125">
        <f t="shared" si="28"/>
        <v>-0.24320000000000006</v>
      </c>
      <c r="P125">
        <f t="shared" si="28"/>
        <v>-0.24183333333333334</v>
      </c>
      <c r="Q125">
        <f t="shared" si="28"/>
        <v>-0.22279999999999994</v>
      </c>
      <c r="R125">
        <f t="shared" si="28"/>
        <v>-0.19566666666666668</v>
      </c>
      <c r="S125">
        <f t="shared" si="28"/>
        <v>-0.17139999999999997</v>
      </c>
      <c r="T125">
        <f t="shared" si="28"/>
        <v>-0.14933333333333332</v>
      </c>
      <c r="U125">
        <f t="shared" si="28"/>
        <v>-0.12650000000000006</v>
      </c>
      <c r="V125">
        <f t="shared" si="28"/>
        <v>-9.7333333333333327E-2</v>
      </c>
      <c r="W125">
        <f t="shared" si="28"/>
        <v>-6.5800000000000011E-2</v>
      </c>
      <c r="X125">
        <f t="shared" si="28"/>
        <v>-4.2566666666666642E-2</v>
      </c>
      <c r="Y125">
        <f t="shared" si="28"/>
        <v>-2.6133333333333342E-2</v>
      </c>
      <c r="Z125">
        <f t="shared" si="28"/>
        <v>-1.3533333333333338E-2</v>
      </c>
      <c r="AA125">
        <f t="shared" si="28"/>
        <v>-6.4000000000000012E-3</v>
      </c>
      <c r="AB125">
        <f t="shared" si="28"/>
        <v>-2.033333333333334E-3</v>
      </c>
      <c r="AC125">
        <f t="shared" si="28"/>
        <v>-1.2333333333333337E-3</v>
      </c>
    </row>
    <row r="126" spans="1:29" x14ac:dyDescent="0.3">
      <c r="A126">
        <v>26</v>
      </c>
      <c r="B126">
        <f t="shared" si="2"/>
        <v>-0.27536666666666676</v>
      </c>
      <c r="C126">
        <f t="shared" si="5"/>
        <v>-0.24736666666666657</v>
      </c>
      <c r="D126">
        <f t="shared" si="3"/>
        <v>-0.17353333333333334</v>
      </c>
      <c r="E126">
        <f t="shared" ref="E126:AC126" si="29">+E28-E$33</f>
        <v>-8.8133333333333341E-2</v>
      </c>
      <c r="F126">
        <f t="shared" si="29"/>
        <v>-8.1033333333333291E-2</v>
      </c>
      <c r="G126">
        <f t="shared" si="29"/>
        <v>-9.616666666666665E-2</v>
      </c>
      <c r="H126">
        <f t="shared" si="29"/>
        <v>-9.6799999999999997E-2</v>
      </c>
      <c r="I126">
        <f t="shared" si="29"/>
        <v>-8.4066666666666651E-2</v>
      </c>
      <c r="J126">
        <f t="shared" si="29"/>
        <v>-7.8566666666666674E-2</v>
      </c>
      <c r="K126">
        <f t="shared" si="29"/>
        <v>-0.10166666666666668</v>
      </c>
      <c r="L126">
        <f t="shared" si="29"/>
        <v>-0.14226666666666671</v>
      </c>
      <c r="M126">
        <f t="shared" si="29"/>
        <v>-0.18920000000000003</v>
      </c>
      <c r="N126">
        <f t="shared" si="29"/>
        <v>-0.22936666666666666</v>
      </c>
      <c r="O126">
        <f t="shared" si="29"/>
        <v>-0.25320000000000009</v>
      </c>
      <c r="P126">
        <f t="shared" si="29"/>
        <v>-0.25283333333333335</v>
      </c>
      <c r="Q126">
        <f t="shared" si="29"/>
        <v>-0.23379999999999992</v>
      </c>
      <c r="R126">
        <f t="shared" si="29"/>
        <v>-0.20566666666666669</v>
      </c>
      <c r="S126">
        <f t="shared" si="29"/>
        <v>-0.18039999999999995</v>
      </c>
      <c r="T126">
        <f t="shared" si="29"/>
        <v>-0.15733333333333333</v>
      </c>
      <c r="U126">
        <f t="shared" si="29"/>
        <v>-0.13250000000000006</v>
      </c>
      <c r="V126">
        <f t="shared" si="29"/>
        <v>-0.10133333333333333</v>
      </c>
      <c r="W126">
        <f t="shared" si="29"/>
        <v>-6.7800000000000013E-2</v>
      </c>
      <c r="X126">
        <f t="shared" si="29"/>
        <v>-4.3566666666666642E-2</v>
      </c>
      <c r="Y126">
        <f t="shared" si="29"/>
        <v>-2.7133333333333343E-2</v>
      </c>
      <c r="Z126">
        <f t="shared" si="29"/>
        <v>-1.4533333333333337E-2</v>
      </c>
      <c r="AA126">
        <f t="shared" si="29"/>
        <v>-6.4000000000000012E-3</v>
      </c>
      <c r="AB126">
        <f t="shared" si="29"/>
        <v>-2.033333333333334E-3</v>
      </c>
      <c r="AC126">
        <f t="shared" si="29"/>
        <v>-1.2333333333333337E-3</v>
      </c>
    </row>
    <row r="127" spans="1:29" x14ac:dyDescent="0.3">
      <c r="A127">
        <v>27</v>
      </c>
      <c r="B127">
        <f t="shared" si="2"/>
        <v>-0.28636666666666677</v>
      </c>
      <c r="C127">
        <f t="shared" si="5"/>
        <v>-0.25736666666666652</v>
      </c>
      <c r="D127">
        <f t="shared" si="3"/>
        <v>-0.18053333333333335</v>
      </c>
      <c r="E127">
        <f t="shared" ref="E127:AC127" si="30">+E29-E$33</f>
        <v>-9.0133333333333329E-2</v>
      </c>
      <c r="F127">
        <f t="shared" si="30"/>
        <v>-8.3033333333333292E-2</v>
      </c>
      <c r="G127">
        <f t="shared" si="30"/>
        <v>-9.8166666666666652E-2</v>
      </c>
      <c r="H127">
        <f t="shared" si="30"/>
        <v>-9.8799999999999999E-2</v>
      </c>
      <c r="I127">
        <f t="shared" si="30"/>
        <v>-8.5066666666666652E-2</v>
      </c>
      <c r="J127">
        <f t="shared" si="30"/>
        <v>-8.1566666666666662E-2</v>
      </c>
      <c r="K127">
        <f t="shared" si="30"/>
        <v>-0.10466666666666669</v>
      </c>
      <c r="L127">
        <f t="shared" si="30"/>
        <v>-0.14626666666666671</v>
      </c>
      <c r="M127">
        <f t="shared" si="30"/>
        <v>-0.19420000000000004</v>
      </c>
      <c r="N127">
        <f t="shared" si="30"/>
        <v>-0.23636666666666667</v>
      </c>
      <c r="O127">
        <f t="shared" si="30"/>
        <v>-0.26120000000000004</v>
      </c>
      <c r="P127">
        <f t="shared" si="30"/>
        <v>-0.26183333333333331</v>
      </c>
      <c r="Q127">
        <f t="shared" si="30"/>
        <v>-0.2427999999999999</v>
      </c>
      <c r="R127">
        <f t="shared" si="30"/>
        <v>-0.21466666666666667</v>
      </c>
      <c r="S127">
        <f t="shared" si="30"/>
        <v>-0.18839999999999996</v>
      </c>
      <c r="T127">
        <f t="shared" si="30"/>
        <v>-0.16333333333333333</v>
      </c>
      <c r="U127">
        <f t="shared" si="30"/>
        <v>-0.13750000000000007</v>
      </c>
      <c r="V127">
        <f t="shared" si="30"/>
        <v>-0.10433333333333333</v>
      </c>
      <c r="W127">
        <f t="shared" si="30"/>
        <v>-6.8800000000000014E-2</v>
      </c>
      <c r="X127">
        <f t="shared" si="30"/>
        <v>-4.3566666666666642E-2</v>
      </c>
      <c r="Y127">
        <f t="shared" si="30"/>
        <v>-2.7133333333333343E-2</v>
      </c>
      <c r="Z127">
        <f t="shared" si="30"/>
        <v>-1.4533333333333337E-2</v>
      </c>
      <c r="AA127">
        <f t="shared" si="30"/>
        <v>-6.4000000000000012E-3</v>
      </c>
      <c r="AB127">
        <f t="shared" si="30"/>
        <v>-3.0333333333333341E-3</v>
      </c>
      <c r="AC127">
        <f t="shared" si="30"/>
        <v>-1.2333333333333337E-3</v>
      </c>
    </row>
    <row r="128" spans="1:29" x14ac:dyDescent="0.3">
      <c r="A128">
        <v>28</v>
      </c>
      <c r="B128">
        <f t="shared" si="2"/>
        <v>-0.29536666666666678</v>
      </c>
      <c r="C128">
        <f t="shared" si="5"/>
        <v>-0.26636666666666653</v>
      </c>
      <c r="D128">
        <f t="shared" si="3"/>
        <v>-0.18653333333333336</v>
      </c>
      <c r="E128">
        <f t="shared" ref="E128:AC128" si="31">+E30-E$33</f>
        <v>-9.2133333333333331E-2</v>
      </c>
      <c r="F128">
        <f t="shared" si="31"/>
        <v>-8.4033333333333293E-2</v>
      </c>
      <c r="G128">
        <f t="shared" si="31"/>
        <v>-9.9166666666666653E-2</v>
      </c>
      <c r="H128">
        <f t="shared" si="31"/>
        <v>-0.1008</v>
      </c>
      <c r="I128">
        <f t="shared" si="31"/>
        <v>-8.7066666666666653E-2</v>
      </c>
      <c r="J128">
        <f t="shared" si="31"/>
        <v>-8.2566666666666663E-2</v>
      </c>
      <c r="K128">
        <f t="shared" si="31"/>
        <v>-0.10666666666666669</v>
      </c>
      <c r="L128">
        <f t="shared" si="31"/>
        <v>-0.15026666666666672</v>
      </c>
      <c r="M128">
        <f t="shared" si="31"/>
        <v>-0.19920000000000004</v>
      </c>
      <c r="N128">
        <f t="shared" si="31"/>
        <v>-0.24236666666666667</v>
      </c>
      <c r="O128">
        <f t="shared" si="31"/>
        <v>-0.26820000000000005</v>
      </c>
      <c r="P128">
        <f t="shared" si="31"/>
        <v>-0.26983333333333331</v>
      </c>
      <c r="Q128">
        <f t="shared" si="31"/>
        <v>-0.25079999999999991</v>
      </c>
      <c r="R128">
        <f t="shared" si="31"/>
        <v>-0.22266666666666668</v>
      </c>
      <c r="S128">
        <f t="shared" si="31"/>
        <v>-0.19539999999999996</v>
      </c>
      <c r="T128">
        <f t="shared" si="31"/>
        <v>-0.16933333333333334</v>
      </c>
      <c r="U128">
        <f t="shared" si="31"/>
        <v>-0.14150000000000004</v>
      </c>
      <c r="V128">
        <f t="shared" si="31"/>
        <v>-0.10733333333333334</v>
      </c>
      <c r="W128">
        <f t="shared" si="31"/>
        <v>-7.0800000000000016E-2</v>
      </c>
      <c r="X128">
        <f t="shared" si="31"/>
        <v>-4.4566666666666643E-2</v>
      </c>
      <c r="Y128">
        <f t="shared" si="31"/>
        <v>-2.7133333333333343E-2</v>
      </c>
      <c r="Z128">
        <f t="shared" si="31"/>
        <v>-1.4533333333333337E-2</v>
      </c>
      <c r="AA128">
        <f t="shared" si="31"/>
        <v>-6.4000000000000012E-3</v>
      </c>
      <c r="AB128">
        <f t="shared" si="31"/>
        <v>-3.0333333333333341E-3</v>
      </c>
      <c r="AC128">
        <f t="shared" si="31"/>
        <v>-1.2333333333333337E-3</v>
      </c>
    </row>
    <row r="129" spans="1:33" x14ac:dyDescent="0.3">
      <c r="A129">
        <v>29</v>
      </c>
      <c r="B129">
        <f t="shared" si="2"/>
        <v>-0.30336666666666673</v>
      </c>
      <c r="C129">
        <f t="shared" si="5"/>
        <v>-0.27436666666666654</v>
      </c>
      <c r="D129">
        <f t="shared" si="3"/>
        <v>-0.19153333333333336</v>
      </c>
      <c r="E129">
        <f t="shared" ref="E129:AC129" si="32">+E31-E$33</f>
        <v>-9.4133333333333333E-2</v>
      </c>
      <c r="F129">
        <f t="shared" si="32"/>
        <v>-8.5033333333333294E-2</v>
      </c>
      <c r="G129">
        <f t="shared" si="32"/>
        <v>-0.10016666666666665</v>
      </c>
      <c r="H129">
        <f t="shared" si="32"/>
        <v>-0.1018</v>
      </c>
      <c r="I129">
        <f t="shared" si="32"/>
        <v>-8.8066666666666654E-2</v>
      </c>
      <c r="J129">
        <f t="shared" si="32"/>
        <v>-8.4566666666666665E-2</v>
      </c>
      <c r="K129">
        <f t="shared" si="32"/>
        <v>-0.10966666666666669</v>
      </c>
      <c r="L129">
        <f t="shared" si="32"/>
        <v>-0.15326666666666672</v>
      </c>
      <c r="M129">
        <f t="shared" si="32"/>
        <v>-0.20420000000000005</v>
      </c>
      <c r="N129">
        <f t="shared" si="32"/>
        <v>-0.24836666666666668</v>
      </c>
      <c r="O129">
        <f t="shared" si="32"/>
        <v>-0.27520000000000006</v>
      </c>
      <c r="P129">
        <f t="shared" si="32"/>
        <v>-0.27583333333333332</v>
      </c>
      <c r="Q129">
        <f t="shared" si="32"/>
        <v>-0.25779999999999992</v>
      </c>
      <c r="R129">
        <f t="shared" si="32"/>
        <v>-0.22866666666666668</v>
      </c>
      <c r="S129">
        <f t="shared" si="32"/>
        <v>-0.20139999999999997</v>
      </c>
      <c r="T129">
        <f t="shared" si="32"/>
        <v>-0.17433333333333334</v>
      </c>
      <c r="U129">
        <f t="shared" si="32"/>
        <v>-0.14550000000000005</v>
      </c>
      <c r="V129">
        <f t="shared" si="32"/>
        <v>-0.11033333333333334</v>
      </c>
      <c r="W129">
        <f t="shared" si="32"/>
        <v>-7.1800000000000017E-2</v>
      </c>
      <c r="X129">
        <f t="shared" si="32"/>
        <v>-4.5566666666666644E-2</v>
      </c>
      <c r="Y129">
        <f t="shared" si="32"/>
        <v>-2.8133333333333344E-2</v>
      </c>
      <c r="Z129">
        <f t="shared" si="32"/>
        <v>-1.4533333333333337E-2</v>
      </c>
      <c r="AA129">
        <f t="shared" si="32"/>
        <v>-6.4000000000000012E-3</v>
      </c>
      <c r="AB129">
        <f t="shared" si="32"/>
        <v>-3.0333333333333341E-3</v>
      </c>
      <c r="AC129">
        <f t="shared" si="32"/>
        <v>-1.2333333333333337E-3</v>
      </c>
    </row>
    <row r="130" spans="1:33" x14ac:dyDescent="0.3">
      <c r="A130">
        <v>30</v>
      </c>
      <c r="B130">
        <f t="shared" si="2"/>
        <v>-0.31136666666666674</v>
      </c>
      <c r="C130">
        <f t="shared" si="5"/>
        <v>-0.28136666666666654</v>
      </c>
      <c r="D130">
        <f t="shared" si="3"/>
        <v>-0.19553333333333334</v>
      </c>
      <c r="E130">
        <f t="shared" ref="E130:AC130" si="33">+E32-E$33</f>
        <v>-9.5133333333333334E-2</v>
      </c>
      <c r="F130">
        <f t="shared" si="33"/>
        <v>-8.6033333333333295E-2</v>
      </c>
      <c r="G130">
        <f t="shared" si="33"/>
        <v>-0.10116666666666665</v>
      </c>
      <c r="H130">
        <f t="shared" si="33"/>
        <v>-0.1028</v>
      </c>
      <c r="I130">
        <f t="shared" si="33"/>
        <v>-9.0066666666666656E-2</v>
      </c>
      <c r="J130">
        <f t="shared" si="33"/>
        <v>-8.6566666666666667E-2</v>
      </c>
      <c r="K130">
        <f t="shared" si="33"/>
        <v>-0.11166666666666668</v>
      </c>
      <c r="L130">
        <f t="shared" si="33"/>
        <v>-0.15626666666666672</v>
      </c>
      <c r="M130">
        <f t="shared" si="33"/>
        <v>-0.20720000000000002</v>
      </c>
      <c r="N130">
        <f t="shared" si="33"/>
        <v>-0.25236666666666668</v>
      </c>
      <c r="O130">
        <f t="shared" si="33"/>
        <v>-0.28020000000000006</v>
      </c>
      <c r="P130">
        <f t="shared" si="33"/>
        <v>-0.28183333333333332</v>
      </c>
      <c r="Q130">
        <f t="shared" si="33"/>
        <v>-0.26379999999999992</v>
      </c>
      <c r="R130">
        <f t="shared" si="33"/>
        <v>-0.23466666666666669</v>
      </c>
      <c r="S130">
        <f t="shared" si="33"/>
        <v>-0.20639999999999997</v>
      </c>
      <c r="T130">
        <f t="shared" si="33"/>
        <v>-0.17833333333333334</v>
      </c>
      <c r="U130">
        <f t="shared" si="33"/>
        <v>-0.14850000000000005</v>
      </c>
      <c r="V130">
        <f t="shared" si="33"/>
        <v>-0.11233333333333334</v>
      </c>
      <c r="W130">
        <f t="shared" si="33"/>
        <v>-7.2800000000000017E-2</v>
      </c>
      <c r="X130">
        <f t="shared" si="33"/>
        <v>-4.5566666666666644E-2</v>
      </c>
      <c r="Y130">
        <f t="shared" si="33"/>
        <v>-2.8133333333333344E-2</v>
      </c>
      <c r="Z130">
        <f t="shared" si="33"/>
        <v>-1.4533333333333337E-2</v>
      </c>
      <c r="AA130">
        <f t="shared" si="33"/>
        <v>-6.4000000000000012E-3</v>
      </c>
      <c r="AB130">
        <f t="shared" si="33"/>
        <v>-3.0333333333333341E-3</v>
      </c>
      <c r="AC130">
        <f t="shared" si="33"/>
        <v>-1.2333333333333337E-3</v>
      </c>
    </row>
    <row r="131" spans="1:33" x14ac:dyDescent="0.3">
      <c r="A131" t="s">
        <v>21</v>
      </c>
      <c r="B131">
        <f>SUM(B101:B130)</f>
        <v>-1.9984014443252818E-15</v>
      </c>
    </row>
    <row r="139" spans="1:33" x14ac:dyDescent="0.3">
      <c r="A139" t="s">
        <v>38</v>
      </c>
    </row>
    <row r="140" spans="1:33" x14ac:dyDescent="0.3">
      <c r="A140" t="s">
        <v>39</v>
      </c>
    </row>
    <row r="141" spans="1:33" x14ac:dyDescent="0.3">
      <c r="B141">
        <v>1</v>
      </c>
      <c r="C141">
        <v>2</v>
      </c>
      <c r="D141">
        <v>3</v>
      </c>
      <c r="E141">
        <v>4</v>
      </c>
      <c r="F141">
        <v>5</v>
      </c>
      <c r="G141">
        <v>6</v>
      </c>
      <c r="H141">
        <v>7</v>
      </c>
      <c r="I141">
        <v>8</v>
      </c>
      <c r="J141">
        <v>9</v>
      </c>
      <c r="K141">
        <v>10</v>
      </c>
      <c r="L141">
        <v>11</v>
      </c>
      <c r="M141">
        <v>12</v>
      </c>
      <c r="N141">
        <v>13</v>
      </c>
      <c r="O141">
        <v>14</v>
      </c>
      <c r="P141">
        <v>15</v>
      </c>
      <c r="Q141">
        <v>16</v>
      </c>
      <c r="R141">
        <v>17</v>
      </c>
      <c r="S141">
        <v>18</v>
      </c>
      <c r="T141">
        <v>19</v>
      </c>
      <c r="U141">
        <v>20</v>
      </c>
      <c r="V141">
        <v>21</v>
      </c>
      <c r="W141">
        <v>22</v>
      </c>
      <c r="X141">
        <v>23</v>
      </c>
      <c r="Y141">
        <v>24</v>
      </c>
      <c r="Z141">
        <v>25</v>
      </c>
      <c r="AA141">
        <v>26</v>
      </c>
      <c r="AB141">
        <v>27</v>
      </c>
      <c r="AC141">
        <v>28</v>
      </c>
      <c r="AD141">
        <v>29</v>
      </c>
      <c r="AE141">
        <v>30</v>
      </c>
      <c r="AG141" t="s">
        <v>42</v>
      </c>
    </row>
    <row r="142" spans="1:33" ht="15.6" x14ac:dyDescent="0.3">
      <c r="A142">
        <v>1</v>
      </c>
      <c r="B142" s="16">
        <v>6.0000000000000001E-3</v>
      </c>
      <c r="C142">
        <v>0.04</v>
      </c>
      <c r="D142">
        <v>0.159</v>
      </c>
      <c r="E142">
        <v>0.36699999999999999</v>
      </c>
      <c r="F142">
        <v>0.55200000000000005</v>
      </c>
      <c r="G142">
        <v>0.63400000000000001</v>
      </c>
      <c r="H142">
        <v>0.68700000000000006</v>
      </c>
      <c r="I142">
        <v>0.79500000000000004</v>
      </c>
      <c r="J142">
        <v>0.91400000000000003</v>
      </c>
      <c r="K142">
        <v>0.96</v>
      </c>
      <c r="L142">
        <v>0.92400000000000004</v>
      </c>
      <c r="M142">
        <v>0.83399999999999996</v>
      </c>
      <c r="N142">
        <v>0.72499999999999998</v>
      </c>
      <c r="O142">
        <v>0.61499999999999999</v>
      </c>
      <c r="P142">
        <v>0.51900000000000002</v>
      </c>
      <c r="Q142">
        <v>0.437</v>
      </c>
      <c r="R142">
        <v>0.36899999999999999</v>
      </c>
      <c r="S142">
        <v>0.314</v>
      </c>
      <c r="T142">
        <v>0.26900000000000002</v>
      </c>
      <c r="U142">
        <v>0.23300000000000001</v>
      </c>
      <c r="V142">
        <v>0.20300000000000001</v>
      </c>
      <c r="W142">
        <v>0.17799999999999999</v>
      </c>
      <c r="X142">
        <v>0.157</v>
      </c>
      <c r="Y142">
        <v>0.14000000000000001</v>
      </c>
      <c r="Z142">
        <v>0.125</v>
      </c>
      <c r="AA142">
        <v>0.112</v>
      </c>
      <c r="AB142">
        <v>0.10100000000000001</v>
      </c>
      <c r="AC142">
        <v>9.1999999999999998E-2</v>
      </c>
      <c r="AD142">
        <v>8.4000000000000005E-2</v>
      </c>
      <c r="AE142">
        <v>7.5999999999999998E-2</v>
      </c>
      <c r="AG142">
        <v>0.38736666666666703</v>
      </c>
    </row>
    <row r="143" spans="1:33" x14ac:dyDescent="0.3">
      <c r="A143">
        <v>2</v>
      </c>
      <c r="B143">
        <v>4.0000000000000001E-3</v>
      </c>
      <c r="C143">
        <v>2.9000000000000001E-2</v>
      </c>
      <c r="D143">
        <v>0.115</v>
      </c>
      <c r="E143">
        <v>0.26700000000000002</v>
      </c>
      <c r="F143">
        <v>0.40500000000000003</v>
      </c>
      <c r="G143">
        <v>0.47699999999999998</v>
      </c>
      <c r="H143">
        <v>0.55300000000000005</v>
      </c>
      <c r="I143">
        <v>0.69899999999999995</v>
      </c>
      <c r="J143">
        <v>0.85399999999999998</v>
      </c>
      <c r="K143">
        <v>0.92800000000000005</v>
      </c>
      <c r="L143">
        <v>0.90200000000000002</v>
      </c>
      <c r="M143">
        <v>0.81499999999999995</v>
      </c>
      <c r="N143">
        <v>0.70399999999999996</v>
      </c>
      <c r="O143">
        <v>0.59599999999999997</v>
      </c>
      <c r="P143">
        <v>0.5</v>
      </c>
      <c r="Q143">
        <v>0.41899999999999998</v>
      </c>
      <c r="R143">
        <v>0.35399999999999998</v>
      </c>
      <c r="S143">
        <v>0.3</v>
      </c>
      <c r="T143">
        <v>0.25700000000000001</v>
      </c>
      <c r="U143">
        <v>0.222</v>
      </c>
      <c r="V143">
        <v>0.193</v>
      </c>
      <c r="W143">
        <v>0.16900000000000001</v>
      </c>
      <c r="X143">
        <v>0.14899999999999999</v>
      </c>
      <c r="Y143">
        <v>0.13200000000000001</v>
      </c>
      <c r="Z143">
        <v>0.11799999999999999</v>
      </c>
      <c r="AA143">
        <v>0.106</v>
      </c>
      <c r="AB143">
        <v>9.6000000000000002E-2</v>
      </c>
      <c r="AC143">
        <v>8.6999999999999994E-2</v>
      </c>
      <c r="AD143">
        <v>7.9000000000000001E-2</v>
      </c>
      <c r="AE143">
        <v>7.1999999999999995E-2</v>
      </c>
      <c r="AG143">
        <v>0.353366666666667</v>
      </c>
    </row>
    <row r="144" spans="1:33" x14ac:dyDescent="0.3">
      <c r="A144">
        <v>3</v>
      </c>
      <c r="B144">
        <v>3.0000000000000001E-3</v>
      </c>
      <c r="C144">
        <v>2.3E-2</v>
      </c>
      <c r="D144">
        <v>9.0999999999999998E-2</v>
      </c>
      <c r="E144">
        <v>0.21199999999999999</v>
      </c>
      <c r="F144">
        <v>0.32100000000000001</v>
      </c>
      <c r="G144">
        <v>0.372</v>
      </c>
      <c r="H144">
        <v>0.41199999999999998</v>
      </c>
      <c r="I144">
        <v>0.49399999999999999</v>
      </c>
      <c r="J144">
        <v>0.58599999999999997</v>
      </c>
      <c r="K144">
        <v>0.628</v>
      </c>
      <c r="L144">
        <v>0.60599999999999998</v>
      </c>
      <c r="M144">
        <v>0.54400000000000004</v>
      </c>
      <c r="N144">
        <v>0.46800000000000003</v>
      </c>
      <c r="O144">
        <v>0.39500000000000002</v>
      </c>
      <c r="P144">
        <v>0.33100000000000002</v>
      </c>
      <c r="Q144">
        <v>0.27700000000000002</v>
      </c>
      <c r="R144">
        <v>0.23400000000000001</v>
      </c>
      <c r="S144">
        <v>0.19800000000000001</v>
      </c>
      <c r="T144">
        <v>0.17</v>
      </c>
      <c r="U144">
        <v>0.14699999999999999</v>
      </c>
      <c r="V144">
        <v>0.127</v>
      </c>
      <c r="W144">
        <v>0.112</v>
      </c>
      <c r="X144">
        <v>9.9000000000000005E-2</v>
      </c>
      <c r="Y144">
        <v>8.7999999999999995E-2</v>
      </c>
      <c r="Z144">
        <v>7.8E-2</v>
      </c>
      <c r="AA144">
        <v>7.0000000000000007E-2</v>
      </c>
      <c r="AB144">
        <v>6.3E-2</v>
      </c>
      <c r="AC144">
        <v>5.7000000000000002E-2</v>
      </c>
      <c r="AD144">
        <v>5.1999999999999998E-2</v>
      </c>
      <c r="AE144">
        <v>4.8000000000000001E-2</v>
      </c>
      <c r="AG144">
        <v>0.24353333333333299</v>
      </c>
    </row>
    <row r="145" spans="1:33" x14ac:dyDescent="0.3">
      <c r="A145">
        <v>4</v>
      </c>
      <c r="B145">
        <v>3.0000000000000001E-3</v>
      </c>
      <c r="C145">
        <v>2.1000000000000001E-2</v>
      </c>
      <c r="D145">
        <v>8.5000000000000006E-2</v>
      </c>
      <c r="E145">
        <v>0.19800000000000001</v>
      </c>
      <c r="F145">
        <v>0.29599999999999999</v>
      </c>
      <c r="G145">
        <v>0.32300000000000001</v>
      </c>
      <c r="H145">
        <v>0.29899999999999999</v>
      </c>
      <c r="I145">
        <v>0.27</v>
      </c>
      <c r="J145">
        <v>0.251</v>
      </c>
      <c r="K145">
        <v>0.23200000000000001</v>
      </c>
      <c r="L145">
        <v>0.20599999999999999</v>
      </c>
      <c r="M145">
        <v>0.17799999999999999</v>
      </c>
      <c r="N145">
        <v>0.15</v>
      </c>
      <c r="O145">
        <v>0.125</v>
      </c>
      <c r="P145">
        <v>0.105</v>
      </c>
      <c r="Q145">
        <v>8.7999999999999995E-2</v>
      </c>
      <c r="R145">
        <v>7.4999999999999997E-2</v>
      </c>
      <c r="S145">
        <v>6.4000000000000001E-2</v>
      </c>
      <c r="T145">
        <v>5.5E-2</v>
      </c>
      <c r="U145">
        <v>4.8000000000000001E-2</v>
      </c>
      <c r="V145">
        <v>4.2000000000000003E-2</v>
      </c>
      <c r="W145">
        <v>3.6999999999999998E-2</v>
      </c>
      <c r="X145">
        <v>3.2000000000000001E-2</v>
      </c>
      <c r="Y145">
        <v>2.9000000000000001E-2</v>
      </c>
      <c r="Z145">
        <v>2.5999999999999999E-2</v>
      </c>
      <c r="AA145">
        <v>2.3E-2</v>
      </c>
      <c r="AB145">
        <v>2.1000000000000001E-2</v>
      </c>
      <c r="AC145">
        <v>1.9E-2</v>
      </c>
      <c r="AD145">
        <v>1.7000000000000001E-2</v>
      </c>
      <c r="AE145">
        <v>1.6E-2</v>
      </c>
      <c r="AG145">
        <v>0.111133333333333</v>
      </c>
    </row>
    <row r="146" spans="1:33" x14ac:dyDescent="0.3">
      <c r="A146">
        <v>5</v>
      </c>
      <c r="B146">
        <v>3.0000000000000001E-3</v>
      </c>
      <c r="C146">
        <v>2.5999999999999999E-2</v>
      </c>
      <c r="D146">
        <v>0.10100000000000001</v>
      </c>
      <c r="E146">
        <v>0.23599999999999999</v>
      </c>
      <c r="F146">
        <v>0.35199999999999998</v>
      </c>
      <c r="G146">
        <v>0.377</v>
      </c>
      <c r="H146">
        <v>0.32900000000000001</v>
      </c>
      <c r="I146">
        <v>0.26300000000000001</v>
      </c>
      <c r="J146">
        <v>0.20699999999999999</v>
      </c>
      <c r="K146">
        <v>0.16500000000000001</v>
      </c>
      <c r="L146">
        <v>0.13300000000000001</v>
      </c>
      <c r="M146">
        <v>0.108</v>
      </c>
      <c r="N146">
        <v>8.8999999999999996E-2</v>
      </c>
      <c r="O146">
        <v>7.2999999999999995E-2</v>
      </c>
      <c r="P146">
        <v>6.0999999999999999E-2</v>
      </c>
      <c r="Q146">
        <v>5.1999999999999998E-2</v>
      </c>
      <c r="R146">
        <v>4.3999999999999997E-2</v>
      </c>
      <c r="S146">
        <v>3.7999999999999999E-2</v>
      </c>
      <c r="T146">
        <v>3.3000000000000002E-2</v>
      </c>
      <c r="U146">
        <v>2.9000000000000001E-2</v>
      </c>
      <c r="V146">
        <v>2.5000000000000001E-2</v>
      </c>
      <c r="W146">
        <v>2.1999999999999999E-2</v>
      </c>
      <c r="X146">
        <v>0.02</v>
      </c>
      <c r="Y146">
        <v>1.7999999999999999E-2</v>
      </c>
      <c r="Z146">
        <v>1.6E-2</v>
      </c>
      <c r="AA146">
        <v>1.4999999999999999E-2</v>
      </c>
      <c r="AB146">
        <v>1.2999999999999999E-2</v>
      </c>
      <c r="AC146">
        <v>1.2E-2</v>
      </c>
      <c r="AD146">
        <v>1.0999999999999999E-2</v>
      </c>
      <c r="AE146">
        <v>0.01</v>
      </c>
      <c r="AG146">
        <v>9.6033333333332999E-2</v>
      </c>
    </row>
    <row r="147" spans="1:33" x14ac:dyDescent="0.3">
      <c r="A147">
        <v>6</v>
      </c>
      <c r="B147">
        <v>4.0000000000000001E-3</v>
      </c>
      <c r="C147">
        <v>0.03</v>
      </c>
      <c r="D147">
        <v>0.12</v>
      </c>
      <c r="E147">
        <v>0.28000000000000003</v>
      </c>
      <c r="F147">
        <v>0.41899999999999998</v>
      </c>
      <c r="G147">
        <v>0.44900000000000001</v>
      </c>
      <c r="H147">
        <v>0.39100000000000001</v>
      </c>
      <c r="I147">
        <v>0.311</v>
      </c>
      <c r="J147">
        <v>0.24299999999999999</v>
      </c>
      <c r="K147">
        <v>0.193</v>
      </c>
      <c r="L147">
        <v>0.155</v>
      </c>
      <c r="M147">
        <v>0.126</v>
      </c>
      <c r="N147">
        <v>0.10299999999999999</v>
      </c>
      <c r="O147">
        <v>8.5000000000000006E-2</v>
      </c>
      <c r="P147">
        <v>7.0999999999999994E-2</v>
      </c>
      <c r="Q147">
        <v>0.06</v>
      </c>
      <c r="R147">
        <v>5.0999999999999997E-2</v>
      </c>
      <c r="S147">
        <v>4.3999999999999997E-2</v>
      </c>
      <c r="T147">
        <v>3.7999999999999999E-2</v>
      </c>
      <c r="U147">
        <v>3.3000000000000002E-2</v>
      </c>
      <c r="V147">
        <v>2.9000000000000001E-2</v>
      </c>
      <c r="W147">
        <v>2.5999999999999999E-2</v>
      </c>
      <c r="X147">
        <v>2.3E-2</v>
      </c>
      <c r="Y147">
        <v>2.1000000000000001E-2</v>
      </c>
      <c r="Z147">
        <v>1.9E-2</v>
      </c>
      <c r="AA147">
        <v>1.7000000000000001E-2</v>
      </c>
      <c r="AB147">
        <v>1.4999999999999999E-2</v>
      </c>
      <c r="AC147">
        <v>1.4E-2</v>
      </c>
      <c r="AD147">
        <v>1.2999999999999999E-2</v>
      </c>
      <c r="AE147">
        <v>1.2E-2</v>
      </c>
      <c r="AG147">
        <v>0.113166666666667</v>
      </c>
    </row>
    <row r="148" spans="1:33" x14ac:dyDescent="0.3">
      <c r="A148">
        <v>7</v>
      </c>
      <c r="B148">
        <v>4.0000000000000001E-3</v>
      </c>
      <c r="C148">
        <v>2.9000000000000001E-2</v>
      </c>
      <c r="D148">
        <v>0.11700000000000001</v>
      </c>
      <c r="E148">
        <v>0.27100000000000002</v>
      </c>
      <c r="F148">
        <v>0.40500000000000003</v>
      </c>
      <c r="G148">
        <v>0.435</v>
      </c>
      <c r="H148">
        <v>0.38200000000000001</v>
      </c>
      <c r="I148">
        <v>0.311</v>
      </c>
      <c r="J148">
        <v>0.252</v>
      </c>
      <c r="K148">
        <v>0.20599999999999999</v>
      </c>
      <c r="L148">
        <v>0.17</v>
      </c>
      <c r="M148">
        <v>0.14000000000000001</v>
      </c>
      <c r="N148">
        <v>0.115</v>
      </c>
      <c r="O148">
        <v>9.5000000000000001E-2</v>
      </c>
      <c r="P148">
        <v>0.08</v>
      </c>
      <c r="Q148">
        <v>6.7000000000000004E-2</v>
      </c>
      <c r="R148">
        <v>5.7000000000000002E-2</v>
      </c>
      <c r="S148">
        <v>4.9000000000000002E-2</v>
      </c>
      <c r="T148">
        <v>4.2000000000000003E-2</v>
      </c>
      <c r="U148">
        <v>3.6999999999999998E-2</v>
      </c>
      <c r="V148">
        <v>3.3000000000000002E-2</v>
      </c>
      <c r="W148">
        <v>2.9000000000000001E-2</v>
      </c>
      <c r="X148">
        <v>2.5999999999999999E-2</v>
      </c>
      <c r="Y148">
        <v>2.3E-2</v>
      </c>
      <c r="Z148">
        <v>2.1000000000000001E-2</v>
      </c>
      <c r="AA148">
        <v>1.9E-2</v>
      </c>
      <c r="AB148">
        <v>1.7000000000000001E-2</v>
      </c>
      <c r="AC148">
        <v>1.4999999999999999E-2</v>
      </c>
      <c r="AD148">
        <v>1.4E-2</v>
      </c>
      <c r="AE148">
        <v>1.2999999999999999E-2</v>
      </c>
      <c r="AG148">
        <v>0.1158</v>
      </c>
    </row>
    <row r="149" spans="1:33" x14ac:dyDescent="0.3">
      <c r="A149">
        <v>8</v>
      </c>
      <c r="B149">
        <v>3.0000000000000001E-3</v>
      </c>
      <c r="C149">
        <v>2.3E-2</v>
      </c>
      <c r="D149">
        <v>0.09</v>
      </c>
      <c r="E149">
        <v>0.20899999999999999</v>
      </c>
      <c r="F149">
        <v>0.312</v>
      </c>
      <c r="G149">
        <v>0.33800000000000002</v>
      </c>
      <c r="H149">
        <v>0.30499999999999999</v>
      </c>
      <c r="I149">
        <v>0.26200000000000001</v>
      </c>
      <c r="J149">
        <v>0.23</v>
      </c>
      <c r="K149">
        <v>0.20200000000000001</v>
      </c>
      <c r="L149">
        <v>0.17399999999999999</v>
      </c>
      <c r="M149">
        <v>0.14699999999999999</v>
      </c>
      <c r="N149">
        <v>0.123</v>
      </c>
      <c r="O149">
        <v>0.10199999999999999</v>
      </c>
      <c r="P149">
        <v>8.5999999999999993E-2</v>
      </c>
      <c r="Q149">
        <v>7.1999999999999995E-2</v>
      </c>
      <c r="R149">
        <v>6.0999999999999999E-2</v>
      </c>
      <c r="S149">
        <v>5.1999999999999998E-2</v>
      </c>
      <c r="T149">
        <v>4.4999999999999998E-2</v>
      </c>
      <c r="U149">
        <v>3.9E-2</v>
      </c>
      <c r="V149">
        <v>3.4000000000000002E-2</v>
      </c>
      <c r="W149">
        <v>0.03</v>
      </c>
      <c r="X149">
        <v>2.7E-2</v>
      </c>
      <c r="Y149">
        <v>2.4E-2</v>
      </c>
      <c r="Z149">
        <v>2.1000000000000001E-2</v>
      </c>
      <c r="AA149">
        <v>1.9E-2</v>
      </c>
      <c r="AB149">
        <v>1.7999999999999999E-2</v>
      </c>
      <c r="AC149">
        <v>1.6E-2</v>
      </c>
      <c r="AD149">
        <v>1.4999999999999999E-2</v>
      </c>
      <c r="AE149">
        <v>1.2999999999999999E-2</v>
      </c>
      <c r="AG149">
        <v>0.103066666666667</v>
      </c>
    </row>
    <row r="150" spans="1:33" x14ac:dyDescent="0.3">
      <c r="A150">
        <v>9</v>
      </c>
      <c r="B150">
        <v>2E-3</v>
      </c>
      <c r="C150">
        <v>1.7999999999999999E-2</v>
      </c>
      <c r="D150">
        <v>7.0999999999999994E-2</v>
      </c>
      <c r="E150">
        <v>0.16500000000000001</v>
      </c>
      <c r="F150">
        <v>0.247</v>
      </c>
      <c r="G150">
        <v>0.27100000000000002</v>
      </c>
      <c r="H150">
        <v>0.255</v>
      </c>
      <c r="I150">
        <v>0.24</v>
      </c>
      <c r="J150">
        <v>0.23300000000000001</v>
      </c>
      <c r="K150">
        <v>0.222</v>
      </c>
      <c r="L150">
        <v>0.20100000000000001</v>
      </c>
      <c r="M150">
        <v>0.17399999999999999</v>
      </c>
      <c r="N150">
        <v>0.14799999999999999</v>
      </c>
      <c r="O150">
        <v>0.123</v>
      </c>
      <c r="P150">
        <v>0.10299999999999999</v>
      </c>
      <c r="Q150">
        <v>8.5999999999999993E-2</v>
      </c>
      <c r="R150">
        <v>7.2999999999999995E-2</v>
      </c>
      <c r="S150">
        <v>6.2E-2</v>
      </c>
      <c r="T150">
        <v>5.2999999999999999E-2</v>
      </c>
      <c r="U150">
        <v>4.5999999999999999E-2</v>
      </c>
      <c r="V150">
        <v>0.04</v>
      </c>
      <c r="W150">
        <v>3.5999999999999997E-2</v>
      </c>
      <c r="X150">
        <v>3.1E-2</v>
      </c>
      <c r="Y150">
        <v>2.8000000000000001E-2</v>
      </c>
      <c r="Z150">
        <v>2.5000000000000001E-2</v>
      </c>
      <c r="AA150">
        <v>2.3E-2</v>
      </c>
      <c r="AB150">
        <v>0.02</v>
      </c>
      <c r="AC150">
        <v>1.9E-2</v>
      </c>
      <c r="AD150">
        <v>1.7000000000000001E-2</v>
      </c>
      <c r="AE150">
        <v>1.4999999999999999E-2</v>
      </c>
      <c r="AG150">
        <v>0.101566666666667</v>
      </c>
    </row>
    <row r="151" spans="1:33" x14ac:dyDescent="0.3">
      <c r="A151">
        <v>10</v>
      </c>
      <c r="B151">
        <v>3.0000000000000001E-3</v>
      </c>
      <c r="C151">
        <v>2.1000000000000001E-2</v>
      </c>
      <c r="D151">
        <v>8.4000000000000005E-2</v>
      </c>
      <c r="E151">
        <v>0.19400000000000001</v>
      </c>
      <c r="F151">
        <v>0.29099999999999998</v>
      </c>
      <c r="G151">
        <v>0.32100000000000001</v>
      </c>
      <c r="H151">
        <v>0.31</v>
      </c>
      <c r="I151">
        <v>0.30399999999999999</v>
      </c>
      <c r="J151">
        <v>0.308</v>
      </c>
      <c r="K151">
        <v>0.30099999999999999</v>
      </c>
      <c r="L151">
        <v>0.27700000000000002</v>
      </c>
      <c r="M151">
        <v>0.24299999999999999</v>
      </c>
      <c r="N151">
        <v>0.20599999999999999</v>
      </c>
      <c r="O151">
        <v>0.17299999999999999</v>
      </c>
      <c r="P151">
        <v>0.14399999999999999</v>
      </c>
      <c r="Q151">
        <v>0.121</v>
      </c>
      <c r="R151">
        <v>0.10199999999999999</v>
      </c>
      <c r="S151">
        <v>8.6999999999999994E-2</v>
      </c>
      <c r="T151">
        <v>7.3999999999999996E-2</v>
      </c>
      <c r="U151">
        <v>6.4000000000000001E-2</v>
      </c>
      <c r="V151">
        <v>5.6000000000000001E-2</v>
      </c>
      <c r="W151">
        <v>4.9000000000000002E-2</v>
      </c>
      <c r="X151">
        <v>4.3999999999999997E-2</v>
      </c>
      <c r="Y151">
        <v>3.9E-2</v>
      </c>
      <c r="Z151">
        <v>3.5000000000000003E-2</v>
      </c>
      <c r="AA151">
        <v>3.1E-2</v>
      </c>
      <c r="AB151">
        <v>2.8000000000000001E-2</v>
      </c>
      <c r="AC151">
        <v>2.5999999999999999E-2</v>
      </c>
      <c r="AD151">
        <v>2.3E-2</v>
      </c>
      <c r="AE151">
        <v>2.1000000000000001E-2</v>
      </c>
      <c r="AG151">
        <v>0.13266666666666699</v>
      </c>
    </row>
    <row r="152" spans="1:33" x14ac:dyDescent="0.3">
      <c r="A152">
        <v>11</v>
      </c>
      <c r="B152">
        <v>4.0000000000000001E-3</v>
      </c>
      <c r="C152">
        <v>2.9000000000000001E-2</v>
      </c>
      <c r="D152">
        <v>0.11600000000000001</v>
      </c>
      <c r="E152">
        <v>0.27</v>
      </c>
      <c r="F152">
        <v>0.40500000000000003</v>
      </c>
      <c r="G152">
        <v>0.44700000000000001</v>
      </c>
      <c r="H152">
        <v>0.433</v>
      </c>
      <c r="I152">
        <v>0.42599999999999999</v>
      </c>
      <c r="J152">
        <v>0.432</v>
      </c>
      <c r="K152">
        <v>0.42399999999999999</v>
      </c>
      <c r="L152">
        <v>0.39100000000000001</v>
      </c>
      <c r="M152">
        <v>0.34200000000000003</v>
      </c>
      <c r="N152">
        <v>0.29099999999999998</v>
      </c>
      <c r="O152">
        <v>0.24399999999999999</v>
      </c>
      <c r="P152">
        <v>0.20300000000000001</v>
      </c>
      <c r="Q152">
        <v>0.17100000000000001</v>
      </c>
      <c r="R152">
        <v>0.14399999999999999</v>
      </c>
      <c r="S152">
        <v>0.122</v>
      </c>
      <c r="T152">
        <v>0.105</v>
      </c>
      <c r="U152">
        <v>9.0999999999999998E-2</v>
      </c>
      <c r="V152">
        <v>7.9000000000000001E-2</v>
      </c>
      <c r="W152">
        <v>7.0000000000000007E-2</v>
      </c>
      <c r="X152">
        <v>6.2E-2</v>
      </c>
      <c r="Y152">
        <v>5.5E-2</v>
      </c>
      <c r="Z152">
        <v>4.9000000000000002E-2</v>
      </c>
      <c r="AA152">
        <v>4.3999999999999997E-2</v>
      </c>
      <c r="AB152">
        <v>0.04</v>
      </c>
      <c r="AC152">
        <v>3.5999999999999997E-2</v>
      </c>
      <c r="AD152">
        <v>3.3000000000000002E-2</v>
      </c>
      <c r="AE152">
        <v>0.03</v>
      </c>
      <c r="AG152">
        <v>0.186266666666667</v>
      </c>
    </row>
    <row r="153" spans="1:33" x14ac:dyDescent="0.3">
      <c r="A153">
        <v>12</v>
      </c>
      <c r="B153">
        <v>5.0000000000000001E-3</v>
      </c>
      <c r="C153">
        <v>3.7999999999999999E-2</v>
      </c>
      <c r="D153">
        <v>0.153</v>
      </c>
      <c r="E153">
        <v>0.35399999999999998</v>
      </c>
      <c r="F153">
        <v>0.53200000000000003</v>
      </c>
      <c r="G153">
        <v>0.58799999999999997</v>
      </c>
      <c r="H153">
        <v>0.57099999999999995</v>
      </c>
      <c r="I153">
        <v>0.56499999999999995</v>
      </c>
      <c r="J153">
        <v>0.57599999999999996</v>
      </c>
      <c r="K153">
        <v>0.56799999999999995</v>
      </c>
      <c r="L153">
        <v>0.52400000000000002</v>
      </c>
      <c r="M153">
        <v>0.46</v>
      </c>
      <c r="N153">
        <v>0.39100000000000001</v>
      </c>
      <c r="O153">
        <v>0.32700000000000001</v>
      </c>
      <c r="P153">
        <v>0.27300000000000002</v>
      </c>
      <c r="Q153">
        <v>0.22900000000000001</v>
      </c>
      <c r="R153">
        <v>0.193</v>
      </c>
      <c r="S153">
        <v>0.16500000000000001</v>
      </c>
      <c r="T153">
        <v>0.14099999999999999</v>
      </c>
      <c r="U153">
        <v>0.122</v>
      </c>
      <c r="V153">
        <v>0.107</v>
      </c>
      <c r="W153">
        <v>9.4E-2</v>
      </c>
      <c r="X153">
        <v>8.3000000000000004E-2</v>
      </c>
      <c r="Y153">
        <v>7.3999999999999996E-2</v>
      </c>
      <c r="Z153">
        <v>6.6000000000000003E-2</v>
      </c>
      <c r="AA153">
        <v>5.8999999999999997E-2</v>
      </c>
      <c r="AB153">
        <v>5.3999999999999999E-2</v>
      </c>
      <c r="AC153">
        <v>4.9000000000000002E-2</v>
      </c>
      <c r="AD153">
        <v>4.3999999999999997E-2</v>
      </c>
      <c r="AE153">
        <v>4.1000000000000002E-2</v>
      </c>
      <c r="AG153">
        <v>0.2482</v>
      </c>
    </row>
    <row r="154" spans="1:33" x14ac:dyDescent="0.3">
      <c r="A154">
        <v>13</v>
      </c>
      <c r="B154">
        <v>6.0000000000000001E-3</v>
      </c>
      <c r="C154">
        <v>4.4999999999999998E-2</v>
      </c>
      <c r="D154">
        <v>0.17799999999999999</v>
      </c>
      <c r="E154">
        <v>0.41299999999999998</v>
      </c>
      <c r="F154">
        <v>0.621</v>
      </c>
      <c r="G154">
        <v>0.68899999999999995</v>
      </c>
      <c r="H154">
        <v>0.67600000000000005</v>
      </c>
      <c r="I154">
        <v>0.68200000000000005</v>
      </c>
      <c r="J154">
        <v>0.70799999999999996</v>
      </c>
      <c r="K154">
        <v>0.70499999999999996</v>
      </c>
      <c r="L154">
        <v>0.65500000000000003</v>
      </c>
      <c r="M154">
        <v>0.57599999999999996</v>
      </c>
      <c r="N154">
        <v>0.49</v>
      </c>
      <c r="O154">
        <v>0.41099999999999998</v>
      </c>
      <c r="P154">
        <v>0.34300000000000003</v>
      </c>
      <c r="Q154">
        <v>0.28799999999999998</v>
      </c>
      <c r="R154">
        <v>0.24299999999999999</v>
      </c>
      <c r="S154">
        <v>0.20599999999999999</v>
      </c>
      <c r="T154">
        <v>0.17699999999999999</v>
      </c>
      <c r="U154">
        <v>0.153</v>
      </c>
      <c r="V154">
        <v>0.13300000000000001</v>
      </c>
      <c r="W154">
        <v>0.11700000000000001</v>
      </c>
      <c r="X154">
        <v>0.104</v>
      </c>
      <c r="Y154">
        <v>9.1999999999999998E-2</v>
      </c>
      <c r="Z154">
        <v>8.2000000000000003E-2</v>
      </c>
      <c r="AA154">
        <v>7.3999999999999996E-2</v>
      </c>
      <c r="AB154">
        <v>6.7000000000000004E-2</v>
      </c>
      <c r="AC154">
        <v>6.0999999999999999E-2</v>
      </c>
      <c r="AD154">
        <v>5.5E-2</v>
      </c>
      <c r="AE154">
        <v>5.0999999999999997E-2</v>
      </c>
      <c r="AG154">
        <v>0.30336666666666701</v>
      </c>
    </row>
    <row r="155" spans="1:33" x14ac:dyDescent="0.3">
      <c r="A155">
        <v>14</v>
      </c>
      <c r="B155">
        <v>6.0000000000000001E-3</v>
      </c>
      <c r="C155">
        <v>4.5999999999999999E-2</v>
      </c>
      <c r="D155">
        <v>0.182</v>
      </c>
      <c r="E155">
        <v>0.42199999999999999</v>
      </c>
      <c r="F155">
        <v>0.63500000000000001</v>
      </c>
      <c r="G155">
        <v>0.71</v>
      </c>
      <c r="H155">
        <v>0.71299999999999997</v>
      </c>
      <c r="I155">
        <v>0.74399999999999999</v>
      </c>
      <c r="J155">
        <v>0.79800000000000004</v>
      </c>
      <c r="K155">
        <v>0.80900000000000005</v>
      </c>
      <c r="L155">
        <v>0.76</v>
      </c>
      <c r="M155">
        <v>0.67200000000000004</v>
      </c>
      <c r="N155">
        <v>0.57299999999999995</v>
      </c>
      <c r="O155">
        <v>0.48099999999999998</v>
      </c>
      <c r="P155">
        <v>0.40200000000000002</v>
      </c>
      <c r="Q155">
        <v>0.33700000000000002</v>
      </c>
      <c r="R155">
        <v>0.28399999999999997</v>
      </c>
      <c r="S155">
        <v>0.24099999999999999</v>
      </c>
      <c r="T155">
        <v>0.20699999999999999</v>
      </c>
      <c r="U155">
        <v>0.17899999999999999</v>
      </c>
      <c r="V155">
        <v>0.156</v>
      </c>
      <c r="W155">
        <v>0.13700000000000001</v>
      </c>
      <c r="X155">
        <v>0.121</v>
      </c>
      <c r="Y155">
        <v>0.107</v>
      </c>
      <c r="Z155">
        <v>9.6000000000000002E-2</v>
      </c>
      <c r="AA155">
        <v>8.5999999999999993E-2</v>
      </c>
      <c r="AB155">
        <v>7.8E-2</v>
      </c>
      <c r="AC155">
        <v>7.0999999999999994E-2</v>
      </c>
      <c r="AD155">
        <v>6.4000000000000001E-2</v>
      </c>
      <c r="AE155">
        <v>5.8999999999999997E-2</v>
      </c>
      <c r="AG155">
        <v>0.3392</v>
      </c>
    </row>
    <row r="156" spans="1:33" x14ac:dyDescent="0.3">
      <c r="A156">
        <v>15</v>
      </c>
      <c r="B156">
        <v>5.0000000000000001E-3</v>
      </c>
      <c r="C156">
        <v>0.04</v>
      </c>
      <c r="D156">
        <v>0.158</v>
      </c>
      <c r="E156">
        <v>0.36799999999999999</v>
      </c>
      <c r="F156">
        <v>0.55500000000000005</v>
      </c>
      <c r="G156">
        <v>0.629</v>
      </c>
      <c r="H156">
        <v>0.65700000000000003</v>
      </c>
      <c r="I156">
        <v>0.73099999999999998</v>
      </c>
      <c r="J156">
        <v>0.82399999999999995</v>
      </c>
      <c r="K156">
        <v>0.86</v>
      </c>
      <c r="L156">
        <v>0.81899999999999995</v>
      </c>
      <c r="M156">
        <v>0.72899999999999998</v>
      </c>
      <c r="N156">
        <v>0.624</v>
      </c>
      <c r="O156">
        <v>0.52500000000000002</v>
      </c>
      <c r="P156">
        <v>0.438</v>
      </c>
      <c r="Q156">
        <v>0.36699999999999999</v>
      </c>
      <c r="R156">
        <v>0.309</v>
      </c>
      <c r="S156">
        <v>0.26300000000000001</v>
      </c>
      <c r="T156">
        <v>0.22500000000000001</v>
      </c>
      <c r="U156">
        <v>0.19400000000000001</v>
      </c>
      <c r="V156">
        <v>0.16900000000000001</v>
      </c>
      <c r="W156">
        <v>0.14799999999999999</v>
      </c>
      <c r="X156">
        <v>0.13100000000000001</v>
      </c>
      <c r="Y156">
        <v>0.11600000000000001</v>
      </c>
      <c r="Z156">
        <v>0.104</v>
      </c>
      <c r="AA156">
        <v>9.2999999999999999E-2</v>
      </c>
      <c r="AB156">
        <v>8.4000000000000005E-2</v>
      </c>
      <c r="AC156">
        <v>7.5999999999999998E-2</v>
      </c>
      <c r="AD156">
        <v>7.0000000000000007E-2</v>
      </c>
      <c r="AE156">
        <v>6.4000000000000001E-2</v>
      </c>
      <c r="AG156">
        <v>0.34583333333333299</v>
      </c>
    </row>
    <row r="157" spans="1:33" x14ac:dyDescent="0.3">
      <c r="A157">
        <v>16</v>
      </c>
      <c r="B157">
        <v>4.0000000000000001E-3</v>
      </c>
      <c r="C157">
        <v>0.03</v>
      </c>
      <c r="D157">
        <v>0.12</v>
      </c>
      <c r="E157">
        <v>0.27900000000000003</v>
      </c>
      <c r="F157">
        <v>0.42199999999999999</v>
      </c>
      <c r="G157">
        <v>0.49</v>
      </c>
      <c r="H157">
        <v>0.54600000000000004</v>
      </c>
      <c r="I157">
        <v>0.66200000000000003</v>
      </c>
      <c r="J157">
        <v>0.79300000000000004</v>
      </c>
      <c r="K157">
        <v>0.85499999999999998</v>
      </c>
      <c r="L157">
        <v>0.82599999999999996</v>
      </c>
      <c r="M157">
        <v>0.74099999999999999</v>
      </c>
      <c r="N157">
        <v>0.63600000000000001</v>
      </c>
      <c r="O157">
        <v>0.53500000000000003</v>
      </c>
      <c r="P157">
        <v>0.44700000000000001</v>
      </c>
      <c r="Q157">
        <v>0.374</v>
      </c>
      <c r="R157">
        <v>0.315</v>
      </c>
      <c r="S157">
        <v>0.26700000000000002</v>
      </c>
      <c r="T157">
        <v>0.22900000000000001</v>
      </c>
      <c r="U157">
        <v>0.19700000000000001</v>
      </c>
      <c r="V157">
        <v>0.17100000000000001</v>
      </c>
      <c r="W157">
        <v>0.15</v>
      </c>
      <c r="X157">
        <v>0.13200000000000001</v>
      </c>
      <c r="Y157">
        <v>0.11799999999999999</v>
      </c>
      <c r="Z157">
        <v>0.105</v>
      </c>
      <c r="AA157">
        <v>9.4E-2</v>
      </c>
      <c r="AB157">
        <v>8.5000000000000006E-2</v>
      </c>
      <c r="AC157">
        <v>7.6999999999999999E-2</v>
      </c>
      <c r="AD157">
        <v>7.0000000000000007E-2</v>
      </c>
      <c r="AE157">
        <v>6.4000000000000001E-2</v>
      </c>
      <c r="AG157">
        <v>0.32779999999999998</v>
      </c>
    </row>
    <row r="158" spans="1:33" x14ac:dyDescent="0.3">
      <c r="A158">
        <v>17</v>
      </c>
      <c r="B158">
        <v>3.0000000000000001E-3</v>
      </c>
      <c r="C158">
        <v>2.1000000000000001E-2</v>
      </c>
      <c r="D158">
        <v>8.3000000000000004E-2</v>
      </c>
      <c r="E158">
        <v>0.19400000000000001</v>
      </c>
      <c r="F158">
        <v>0.29599999999999999</v>
      </c>
      <c r="G158">
        <v>0.35599999999999998</v>
      </c>
      <c r="H158">
        <v>0.43</v>
      </c>
      <c r="I158">
        <v>0.57099999999999995</v>
      </c>
      <c r="J158">
        <v>0.72399999999999998</v>
      </c>
      <c r="K158">
        <v>0.80200000000000005</v>
      </c>
      <c r="L158">
        <v>0.78600000000000003</v>
      </c>
      <c r="M158">
        <v>0.70899999999999996</v>
      </c>
      <c r="N158">
        <v>0.61</v>
      </c>
      <c r="O158">
        <v>0.51400000000000001</v>
      </c>
      <c r="P158">
        <v>0.42899999999999999</v>
      </c>
      <c r="Q158">
        <v>0.35899999999999999</v>
      </c>
      <c r="R158">
        <v>0.30199999999999999</v>
      </c>
      <c r="S158">
        <v>0.25600000000000001</v>
      </c>
      <c r="T158">
        <v>0.219</v>
      </c>
      <c r="U158">
        <v>0.189</v>
      </c>
      <c r="V158">
        <v>0.16400000000000001</v>
      </c>
      <c r="W158">
        <v>0.14299999999999999</v>
      </c>
      <c r="X158">
        <v>0.126</v>
      </c>
      <c r="Y158">
        <v>0.112</v>
      </c>
      <c r="Z158">
        <v>0.1</v>
      </c>
      <c r="AA158">
        <v>0.09</v>
      </c>
      <c r="AB158">
        <v>8.1000000000000003E-2</v>
      </c>
      <c r="AC158">
        <v>7.2999999999999995E-2</v>
      </c>
      <c r="AD158">
        <v>6.7000000000000004E-2</v>
      </c>
      <c r="AE158">
        <v>6.0999999999999999E-2</v>
      </c>
      <c r="AG158">
        <v>0.29566666666666702</v>
      </c>
    </row>
    <row r="159" spans="1:33" x14ac:dyDescent="0.3">
      <c r="A159">
        <v>18</v>
      </c>
      <c r="B159">
        <v>2E-3</v>
      </c>
      <c r="C159">
        <v>1.7000000000000001E-2</v>
      </c>
      <c r="D159">
        <v>6.6000000000000003E-2</v>
      </c>
      <c r="E159">
        <v>0.155</v>
      </c>
      <c r="F159">
        <v>0.23699999999999999</v>
      </c>
      <c r="G159">
        <v>0.28899999999999998</v>
      </c>
      <c r="H159">
        <v>0.36199999999999999</v>
      </c>
      <c r="I159">
        <v>0.497</v>
      </c>
      <c r="J159">
        <v>0.64300000000000002</v>
      </c>
      <c r="K159">
        <v>0.71899999999999997</v>
      </c>
      <c r="L159">
        <v>0.70699999999999996</v>
      </c>
      <c r="M159">
        <v>0.63800000000000001</v>
      </c>
      <c r="N159">
        <v>0.55000000000000004</v>
      </c>
      <c r="O159">
        <v>0.46300000000000002</v>
      </c>
      <c r="P159">
        <v>0.38700000000000001</v>
      </c>
      <c r="Q159">
        <v>0.32400000000000001</v>
      </c>
      <c r="R159">
        <v>0.27200000000000002</v>
      </c>
      <c r="S159">
        <v>0.23100000000000001</v>
      </c>
      <c r="T159">
        <v>0.19700000000000001</v>
      </c>
      <c r="U159">
        <v>0.17</v>
      </c>
      <c r="V159">
        <v>0.14699999999999999</v>
      </c>
      <c r="W159">
        <v>0.129</v>
      </c>
      <c r="X159">
        <v>0.114</v>
      </c>
      <c r="Y159">
        <v>0.10100000000000001</v>
      </c>
      <c r="Z159">
        <v>0.09</v>
      </c>
      <c r="AA159">
        <v>8.1000000000000003E-2</v>
      </c>
      <c r="AB159">
        <v>7.2999999999999995E-2</v>
      </c>
      <c r="AC159">
        <v>6.6000000000000003E-2</v>
      </c>
      <c r="AD159">
        <v>0.06</v>
      </c>
      <c r="AE159">
        <v>5.5E-2</v>
      </c>
      <c r="AG159">
        <v>0.26140000000000002</v>
      </c>
    </row>
    <row r="160" spans="1:33" x14ac:dyDescent="0.3">
      <c r="A160">
        <v>19</v>
      </c>
      <c r="B160">
        <v>2E-3</v>
      </c>
      <c r="C160">
        <v>1.7000000000000001E-2</v>
      </c>
      <c r="D160">
        <v>6.9000000000000006E-2</v>
      </c>
      <c r="E160">
        <v>0.16</v>
      </c>
      <c r="F160">
        <v>0.24399999999999999</v>
      </c>
      <c r="G160">
        <v>0.28899999999999998</v>
      </c>
      <c r="H160">
        <v>0.34</v>
      </c>
      <c r="I160">
        <v>0.438</v>
      </c>
      <c r="J160">
        <v>0.54700000000000004</v>
      </c>
      <c r="K160">
        <v>0.60199999999999998</v>
      </c>
      <c r="L160">
        <v>0.58699999999999997</v>
      </c>
      <c r="M160">
        <v>0.52800000000000002</v>
      </c>
      <c r="N160">
        <v>0.45500000000000002</v>
      </c>
      <c r="O160">
        <v>0.38300000000000001</v>
      </c>
      <c r="P160">
        <v>0.32</v>
      </c>
      <c r="Q160">
        <v>0.26800000000000002</v>
      </c>
      <c r="R160">
        <v>0.22500000000000001</v>
      </c>
      <c r="S160">
        <v>0.191</v>
      </c>
      <c r="T160">
        <v>0.16300000000000001</v>
      </c>
      <c r="U160">
        <v>0.14099999999999999</v>
      </c>
      <c r="V160">
        <v>0.122</v>
      </c>
      <c r="W160">
        <v>0.107</v>
      </c>
      <c r="X160">
        <v>9.4E-2</v>
      </c>
      <c r="Y160">
        <v>8.4000000000000005E-2</v>
      </c>
      <c r="Z160">
        <v>7.4999999999999997E-2</v>
      </c>
      <c r="AA160">
        <v>6.7000000000000004E-2</v>
      </c>
      <c r="AB160">
        <v>6.0999999999999999E-2</v>
      </c>
      <c r="AC160">
        <v>5.5E-2</v>
      </c>
      <c r="AD160">
        <v>0.05</v>
      </c>
      <c r="AE160">
        <v>4.5999999999999999E-2</v>
      </c>
      <c r="AG160">
        <v>0.224333333333333</v>
      </c>
    </row>
    <row r="161" spans="1:33" x14ac:dyDescent="0.3">
      <c r="A161">
        <v>20</v>
      </c>
      <c r="B161">
        <v>3.0000000000000001E-3</v>
      </c>
      <c r="C161">
        <v>1.9E-2</v>
      </c>
      <c r="D161">
        <v>7.4999999999999997E-2</v>
      </c>
      <c r="E161">
        <v>0.17299999999999999</v>
      </c>
      <c r="F161">
        <v>0.26200000000000001</v>
      </c>
      <c r="G161">
        <v>0.30099999999999999</v>
      </c>
      <c r="H161">
        <v>0.32500000000000001</v>
      </c>
      <c r="I161">
        <v>0.378</v>
      </c>
      <c r="J161">
        <v>0.441</v>
      </c>
      <c r="K161">
        <v>0.46899999999999997</v>
      </c>
      <c r="L161">
        <v>0.45</v>
      </c>
      <c r="M161">
        <v>0.40200000000000002</v>
      </c>
      <c r="N161">
        <v>0.34499999999999997</v>
      </c>
      <c r="O161">
        <v>0.28999999999999998</v>
      </c>
      <c r="P161">
        <v>0.24199999999999999</v>
      </c>
      <c r="Q161">
        <v>0.20300000000000001</v>
      </c>
      <c r="R161">
        <v>0.17100000000000001</v>
      </c>
      <c r="S161">
        <v>0.14499999999999999</v>
      </c>
      <c r="T161">
        <v>0.124</v>
      </c>
      <c r="U161">
        <v>0.107</v>
      </c>
      <c r="V161">
        <v>9.2999999999999999E-2</v>
      </c>
      <c r="W161">
        <v>8.2000000000000003E-2</v>
      </c>
      <c r="X161">
        <v>7.1999999999999995E-2</v>
      </c>
      <c r="Y161">
        <v>6.4000000000000001E-2</v>
      </c>
      <c r="Z161">
        <v>5.7000000000000002E-2</v>
      </c>
      <c r="AA161">
        <v>5.0999999999999997E-2</v>
      </c>
      <c r="AB161">
        <v>4.5999999999999999E-2</v>
      </c>
      <c r="AC161">
        <v>4.2000000000000003E-2</v>
      </c>
      <c r="AD161">
        <v>3.7999999999999999E-2</v>
      </c>
      <c r="AE161">
        <v>3.5000000000000003E-2</v>
      </c>
      <c r="AG161">
        <v>0.1835</v>
      </c>
    </row>
    <row r="162" spans="1:33" x14ac:dyDescent="0.3">
      <c r="A162">
        <v>21</v>
      </c>
      <c r="B162">
        <v>3.0000000000000001E-3</v>
      </c>
      <c r="C162">
        <v>1.9E-2</v>
      </c>
      <c r="D162">
        <v>7.4999999999999997E-2</v>
      </c>
      <c r="E162">
        <v>0.17399999999999999</v>
      </c>
      <c r="F162">
        <v>0.26200000000000001</v>
      </c>
      <c r="G162">
        <v>0.29199999999999998</v>
      </c>
      <c r="H162">
        <v>0.28999999999999998</v>
      </c>
      <c r="I162">
        <v>0.29899999999999999</v>
      </c>
      <c r="J162">
        <v>0.317</v>
      </c>
      <c r="K162">
        <v>0.32</v>
      </c>
      <c r="L162">
        <v>0.29899999999999999</v>
      </c>
      <c r="M162">
        <v>0.26400000000000001</v>
      </c>
      <c r="N162">
        <v>0.22500000000000001</v>
      </c>
      <c r="O162">
        <v>0.189</v>
      </c>
      <c r="P162">
        <v>0.158</v>
      </c>
      <c r="Q162">
        <v>0.13200000000000001</v>
      </c>
      <c r="R162">
        <v>0.112</v>
      </c>
      <c r="S162">
        <v>9.5000000000000001E-2</v>
      </c>
      <c r="T162">
        <v>8.1000000000000003E-2</v>
      </c>
      <c r="U162">
        <v>7.0000000000000007E-2</v>
      </c>
      <c r="V162">
        <v>6.0999999999999999E-2</v>
      </c>
      <c r="W162">
        <v>5.3999999999999999E-2</v>
      </c>
      <c r="X162">
        <v>4.8000000000000001E-2</v>
      </c>
      <c r="Y162">
        <v>4.2000000000000003E-2</v>
      </c>
      <c r="Z162">
        <v>3.7999999999999999E-2</v>
      </c>
      <c r="AA162">
        <v>3.4000000000000002E-2</v>
      </c>
      <c r="AB162">
        <v>3.1E-2</v>
      </c>
      <c r="AC162">
        <v>2.8000000000000001E-2</v>
      </c>
      <c r="AD162">
        <v>2.5000000000000001E-2</v>
      </c>
      <c r="AE162">
        <v>2.3E-2</v>
      </c>
      <c r="AG162">
        <v>0.135333333333333</v>
      </c>
    </row>
    <row r="163" spans="1:33" x14ac:dyDescent="0.3">
      <c r="A163">
        <v>22</v>
      </c>
      <c r="B163">
        <v>2E-3</v>
      </c>
      <c r="C163">
        <v>1.7000000000000001E-2</v>
      </c>
      <c r="D163">
        <v>6.7000000000000004E-2</v>
      </c>
      <c r="E163">
        <v>0.157</v>
      </c>
      <c r="F163">
        <v>0.23400000000000001</v>
      </c>
      <c r="G163">
        <v>0.255</v>
      </c>
      <c r="H163">
        <v>0.23400000000000001</v>
      </c>
      <c r="I163">
        <v>0.20899999999999999</v>
      </c>
      <c r="J163">
        <v>0.191</v>
      </c>
      <c r="K163">
        <v>0.17399999999999999</v>
      </c>
      <c r="L163">
        <v>0.154</v>
      </c>
      <c r="M163">
        <v>0.13200000000000001</v>
      </c>
      <c r="N163">
        <v>0.111</v>
      </c>
      <c r="O163">
        <v>9.2999999999999999E-2</v>
      </c>
      <c r="P163">
        <v>7.6999999999999999E-2</v>
      </c>
      <c r="Q163">
        <v>6.5000000000000002E-2</v>
      </c>
      <c r="R163">
        <v>5.5E-2</v>
      </c>
      <c r="S163">
        <v>4.7E-2</v>
      </c>
      <c r="T163">
        <v>4.1000000000000002E-2</v>
      </c>
      <c r="U163">
        <v>3.5000000000000003E-2</v>
      </c>
      <c r="V163">
        <v>3.1E-2</v>
      </c>
      <c r="W163">
        <v>2.7E-2</v>
      </c>
      <c r="X163">
        <v>2.4E-2</v>
      </c>
      <c r="Y163">
        <v>2.1000000000000001E-2</v>
      </c>
      <c r="Z163">
        <v>1.9E-2</v>
      </c>
      <c r="AA163">
        <v>1.7000000000000001E-2</v>
      </c>
      <c r="AB163">
        <v>1.6E-2</v>
      </c>
      <c r="AC163">
        <v>1.4E-2</v>
      </c>
      <c r="AD163">
        <v>1.2999999999999999E-2</v>
      </c>
      <c r="AE163">
        <v>1.2E-2</v>
      </c>
      <c r="AG163">
        <v>8.48E-2</v>
      </c>
    </row>
    <row r="164" spans="1:33" x14ac:dyDescent="0.3">
      <c r="A164">
        <v>23</v>
      </c>
      <c r="B164">
        <v>2E-3</v>
      </c>
      <c r="C164">
        <v>1.2999999999999999E-2</v>
      </c>
      <c r="D164">
        <v>5.2999999999999999E-2</v>
      </c>
      <c r="E164">
        <v>0.123</v>
      </c>
      <c r="F164">
        <v>0.183</v>
      </c>
      <c r="G164">
        <v>0.19600000000000001</v>
      </c>
      <c r="H164">
        <v>0.17199999999999999</v>
      </c>
      <c r="I164">
        <v>0.13900000000000001</v>
      </c>
      <c r="J164">
        <v>0.111</v>
      </c>
      <c r="K164">
        <v>9.0999999999999998E-2</v>
      </c>
      <c r="L164">
        <v>7.3999999999999996E-2</v>
      </c>
      <c r="M164">
        <v>6.0999999999999999E-2</v>
      </c>
      <c r="N164">
        <v>0.05</v>
      </c>
      <c r="O164">
        <v>4.2000000000000003E-2</v>
      </c>
      <c r="P164">
        <v>3.5000000000000003E-2</v>
      </c>
      <c r="Q164">
        <v>2.9000000000000001E-2</v>
      </c>
      <c r="R164">
        <v>2.5000000000000001E-2</v>
      </c>
      <c r="S164">
        <v>2.1000000000000001E-2</v>
      </c>
      <c r="T164">
        <v>1.9E-2</v>
      </c>
      <c r="U164">
        <v>1.6E-2</v>
      </c>
      <c r="V164">
        <v>1.4E-2</v>
      </c>
      <c r="W164">
        <v>1.2999999999999999E-2</v>
      </c>
      <c r="X164">
        <v>1.0999999999999999E-2</v>
      </c>
      <c r="Y164">
        <v>0.01</v>
      </c>
      <c r="Z164">
        <v>8.9999999999999993E-3</v>
      </c>
      <c r="AA164">
        <v>8.0000000000000002E-3</v>
      </c>
      <c r="AB164">
        <v>8.0000000000000002E-3</v>
      </c>
      <c r="AC164">
        <v>7.0000000000000001E-3</v>
      </c>
      <c r="AD164">
        <v>6.0000000000000001E-3</v>
      </c>
      <c r="AE164">
        <v>6.0000000000000001E-3</v>
      </c>
      <c r="AG164">
        <v>5.1566666666667003E-2</v>
      </c>
    </row>
    <row r="165" spans="1:33" x14ac:dyDescent="0.3">
      <c r="A165">
        <v>24</v>
      </c>
      <c r="B165">
        <v>1E-3</v>
      </c>
      <c r="C165">
        <v>8.9999999999999993E-3</v>
      </c>
      <c r="D165">
        <v>3.5000000000000003E-2</v>
      </c>
      <c r="E165">
        <v>8.1000000000000003E-2</v>
      </c>
      <c r="F165">
        <v>0.12</v>
      </c>
      <c r="G165">
        <v>0.129</v>
      </c>
      <c r="H165">
        <v>0.111</v>
      </c>
      <c r="I165">
        <v>8.6999999999999994E-2</v>
      </c>
      <c r="J165">
        <v>6.6000000000000003E-2</v>
      </c>
      <c r="K165">
        <v>5.0999999999999997E-2</v>
      </c>
      <c r="L165">
        <v>0.04</v>
      </c>
      <c r="M165">
        <v>3.2000000000000001E-2</v>
      </c>
      <c r="N165">
        <v>2.5999999999999999E-2</v>
      </c>
      <c r="O165">
        <v>2.1000000000000001E-2</v>
      </c>
      <c r="P165">
        <v>1.7999999999999999E-2</v>
      </c>
      <c r="Q165">
        <v>1.4999999999999999E-2</v>
      </c>
      <c r="R165">
        <v>1.2999999999999999E-2</v>
      </c>
      <c r="S165">
        <v>1.0999999999999999E-2</v>
      </c>
      <c r="T165">
        <v>0.01</v>
      </c>
      <c r="U165">
        <v>8.9999999999999993E-3</v>
      </c>
      <c r="V165">
        <v>8.0000000000000002E-3</v>
      </c>
      <c r="W165">
        <v>7.0000000000000001E-3</v>
      </c>
      <c r="X165">
        <v>6.0000000000000001E-3</v>
      </c>
      <c r="Y165">
        <v>5.0000000000000001E-3</v>
      </c>
      <c r="Z165">
        <v>5.0000000000000001E-3</v>
      </c>
      <c r="AA165">
        <v>4.0000000000000001E-3</v>
      </c>
      <c r="AB165">
        <v>4.0000000000000001E-3</v>
      </c>
      <c r="AC165">
        <v>4.0000000000000001E-3</v>
      </c>
      <c r="AD165">
        <v>3.0000000000000001E-3</v>
      </c>
      <c r="AE165">
        <v>3.0000000000000001E-3</v>
      </c>
      <c r="AG165">
        <v>3.1133333333332999E-2</v>
      </c>
    </row>
    <row r="166" spans="1:33" x14ac:dyDescent="0.3">
      <c r="A166">
        <v>25</v>
      </c>
      <c r="B166">
        <v>1E-3</v>
      </c>
      <c r="C166">
        <v>5.0000000000000001E-3</v>
      </c>
      <c r="D166">
        <v>1.9E-2</v>
      </c>
      <c r="E166">
        <v>4.2999999999999997E-2</v>
      </c>
      <c r="F166">
        <v>6.5000000000000002E-2</v>
      </c>
      <c r="G166">
        <v>6.9000000000000006E-2</v>
      </c>
      <c r="H166">
        <v>0.06</v>
      </c>
      <c r="I166">
        <v>4.5999999999999999E-2</v>
      </c>
      <c r="J166">
        <v>3.5000000000000003E-2</v>
      </c>
      <c r="K166">
        <v>2.5999999999999999E-2</v>
      </c>
      <c r="L166">
        <v>2.1000000000000001E-2</v>
      </c>
      <c r="M166">
        <v>1.6E-2</v>
      </c>
      <c r="N166">
        <v>1.2999999999999999E-2</v>
      </c>
      <c r="O166">
        <v>1.0999999999999999E-2</v>
      </c>
      <c r="P166">
        <v>8.9999999999999993E-3</v>
      </c>
      <c r="Q166">
        <v>8.0000000000000002E-3</v>
      </c>
      <c r="R166">
        <v>7.0000000000000001E-3</v>
      </c>
      <c r="S166">
        <v>6.0000000000000001E-3</v>
      </c>
      <c r="T166">
        <v>5.0000000000000001E-3</v>
      </c>
      <c r="U166">
        <v>4.0000000000000001E-3</v>
      </c>
      <c r="V166">
        <v>4.0000000000000001E-3</v>
      </c>
      <c r="W166">
        <v>4.0000000000000001E-3</v>
      </c>
      <c r="X166">
        <v>3.0000000000000001E-3</v>
      </c>
      <c r="Y166">
        <v>3.0000000000000001E-3</v>
      </c>
      <c r="Z166">
        <v>3.0000000000000001E-3</v>
      </c>
      <c r="AA166">
        <v>2E-3</v>
      </c>
      <c r="AB166">
        <v>2E-3</v>
      </c>
      <c r="AC166">
        <v>2E-3</v>
      </c>
      <c r="AD166">
        <v>2E-3</v>
      </c>
      <c r="AE166">
        <v>2E-3</v>
      </c>
      <c r="AG166">
        <v>1.6533333333333001E-2</v>
      </c>
    </row>
    <row r="167" spans="1:33" x14ac:dyDescent="0.3">
      <c r="A167">
        <v>26</v>
      </c>
      <c r="B167">
        <v>0</v>
      </c>
      <c r="C167">
        <v>2E-3</v>
      </c>
      <c r="D167">
        <v>8.0000000000000002E-3</v>
      </c>
      <c r="E167">
        <v>1.9E-2</v>
      </c>
      <c r="F167">
        <v>2.9000000000000001E-2</v>
      </c>
      <c r="G167">
        <v>3.1E-2</v>
      </c>
      <c r="H167">
        <v>2.5999999999999999E-2</v>
      </c>
      <c r="I167">
        <v>2.1000000000000001E-2</v>
      </c>
      <c r="J167">
        <v>1.6E-2</v>
      </c>
      <c r="K167">
        <v>1.2E-2</v>
      </c>
      <c r="L167">
        <v>8.9999999999999993E-3</v>
      </c>
      <c r="M167">
        <v>7.0000000000000001E-3</v>
      </c>
      <c r="N167">
        <v>6.0000000000000001E-3</v>
      </c>
      <c r="O167">
        <v>5.0000000000000001E-3</v>
      </c>
      <c r="P167">
        <v>4.0000000000000001E-3</v>
      </c>
      <c r="Q167">
        <v>4.0000000000000001E-3</v>
      </c>
      <c r="R167">
        <v>3.0000000000000001E-3</v>
      </c>
      <c r="S167">
        <v>3.0000000000000001E-3</v>
      </c>
      <c r="T167">
        <v>2E-3</v>
      </c>
      <c r="U167">
        <v>2E-3</v>
      </c>
      <c r="V167">
        <v>2E-3</v>
      </c>
      <c r="W167">
        <v>2E-3</v>
      </c>
      <c r="X167">
        <v>2E-3</v>
      </c>
      <c r="Y167">
        <v>1E-3</v>
      </c>
      <c r="Z167">
        <v>1E-3</v>
      </c>
      <c r="AA167">
        <v>1E-3</v>
      </c>
      <c r="AB167">
        <v>1E-3</v>
      </c>
      <c r="AC167">
        <v>1E-3</v>
      </c>
      <c r="AD167">
        <v>1E-3</v>
      </c>
      <c r="AE167">
        <v>1E-3</v>
      </c>
      <c r="AG167">
        <v>7.4000000000000003E-3</v>
      </c>
    </row>
    <row r="168" spans="1:33" x14ac:dyDescent="0.3">
      <c r="A168">
        <v>27</v>
      </c>
      <c r="B168">
        <v>0</v>
      </c>
      <c r="C168">
        <v>1E-3</v>
      </c>
      <c r="D168">
        <v>3.0000000000000001E-3</v>
      </c>
      <c r="E168">
        <v>8.0000000000000002E-3</v>
      </c>
      <c r="F168">
        <v>1.0999999999999999E-2</v>
      </c>
      <c r="G168">
        <v>1.2E-2</v>
      </c>
      <c r="H168">
        <v>0.01</v>
      </c>
      <c r="I168">
        <v>8.0000000000000002E-3</v>
      </c>
      <c r="J168">
        <v>6.0000000000000001E-3</v>
      </c>
      <c r="K168">
        <v>5.0000000000000001E-3</v>
      </c>
      <c r="L168">
        <v>4.0000000000000001E-3</v>
      </c>
      <c r="M168">
        <v>3.0000000000000001E-3</v>
      </c>
      <c r="N168">
        <v>3.0000000000000001E-3</v>
      </c>
      <c r="O168">
        <v>2E-3</v>
      </c>
      <c r="P168">
        <v>2E-3</v>
      </c>
      <c r="Q168">
        <v>2E-3</v>
      </c>
      <c r="R168">
        <v>2E-3</v>
      </c>
      <c r="S168">
        <v>1E-3</v>
      </c>
      <c r="T168">
        <v>1E-3</v>
      </c>
      <c r="U168">
        <v>1E-3</v>
      </c>
      <c r="V168">
        <v>1E-3</v>
      </c>
      <c r="W168">
        <v>1E-3</v>
      </c>
      <c r="X168">
        <v>1E-3</v>
      </c>
      <c r="Y168">
        <v>1E-3</v>
      </c>
      <c r="Z168">
        <v>1E-3</v>
      </c>
      <c r="AA168">
        <v>1E-3</v>
      </c>
      <c r="AB168">
        <v>0</v>
      </c>
      <c r="AC168">
        <v>0</v>
      </c>
      <c r="AD168">
        <v>0</v>
      </c>
      <c r="AE168">
        <v>0</v>
      </c>
      <c r="AG168">
        <v>3.0333333333330001E-3</v>
      </c>
    </row>
    <row r="169" spans="1:33" x14ac:dyDescent="0.3">
      <c r="A169">
        <v>28</v>
      </c>
      <c r="B169">
        <v>0</v>
      </c>
      <c r="C169">
        <v>0</v>
      </c>
      <c r="D169">
        <v>1E-3</v>
      </c>
      <c r="E169">
        <v>3.0000000000000001E-3</v>
      </c>
      <c r="F169">
        <v>4.0000000000000001E-3</v>
      </c>
      <c r="G169">
        <v>5.0000000000000001E-3</v>
      </c>
      <c r="H169">
        <v>4.0000000000000001E-3</v>
      </c>
      <c r="I169">
        <v>3.0000000000000001E-3</v>
      </c>
      <c r="J169">
        <v>3.0000000000000001E-3</v>
      </c>
      <c r="K169">
        <v>2E-3</v>
      </c>
      <c r="L169">
        <v>2E-3</v>
      </c>
      <c r="M169">
        <v>2E-3</v>
      </c>
      <c r="N169">
        <v>1E-3</v>
      </c>
      <c r="O169">
        <v>1E-3</v>
      </c>
      <c r="P169">
        <v>1E-3</v>
      </c>
      <c r="Q169">
        <v>1E-3</v>
      </c>
      <c r="R169">
        <v>1E-3</v>
      </c>
      <c r="S169">
        <v>1E-3</v>
      </c>
      <c r="T169">
        <v>1E-3</v>
      </c>
      <c r="U169">
        <v>1E-3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G169">
        <v>1.233333333333E-3</v>
      </c>
    </row>
    <row r="170" spans="1:33" x14ac:dyDescent="0.3">
      <c r="B170" t="s">
        <v>41</v>
      </c>
    </row>
    <row r="171" spans="1:33" x14ac:dyDescent="0.3">
      <c r="B171">
        <v>0.38740000000000002</v>
      </c>
      <c r="C171">
        <v>0.35339999999999999</v>
      </c>
      <c r="D171">
        <v>0.24349999999999999</v>
      </c>
      <c r="E171">
        <v>0.1111</v>
      </c>
      <c r="F171">
        <v>9.6000000000000002E-2</v>
      </c>
      <c r="G171">
        <v>0.1132</v>
      </c>
      <c r="H171">
        <v>0.1158</v>
      </c>
      <c r="I171">
        <v>0.1031</v>
      </c>
      <c r="J171">
        <v>0.1016</v>
      </c>
      <c r="K171">
        <v>0.13270000000000001</v>
      </c>
      <c r="L171">
        <v>0.18629999999999999</v>
      </c>
      <c r="M171">
        <v>0.2482</v>
      </c>
      <c r="N171">
        <v>0.3034</v>
      </c>
      <c r="O171">
        <v>0.3392</v>
      </c>
      <c r="P171">
        <v>0.3458</v>
      </c>
      <c r="Q171">
        <v>0.32779999999999998</v>
      </c>
      <c r="R171">
        <v>0.29570000000000002</v>
      </c>
      <c r="S171">
        <v>0.26140000000000002</v>
      </c>
      <c r="T171">
        <v>0.2243</v>
      </c>
      <c r="U171">
        <v>0.1835</v>
      </c>
      <c r="V171">
        <v>0.1353</v>
      </c>
      <c r="W171">
        <v>8.48E-2</v>
      </c>
      <c r="X171">
        <v>5.16E-2</v>
      </c>
      <c r="Y171">
        <v>3.1099999999999999E-2</v>
      </c>
      <c r="Z171">
        <v>1.6500000000000001E-2</v>
      </c>
      <c r="AA171">
        <v>7.4000000000000003E-3</v>
      </c>
      <c r="AB171">
        <v>3.0000000000000001E-3</v>
      </c>
      <c r="AC171">
        <v>1.1999999999999999E-3</v>
      </c>
    </row>
    <row r="173" spans="1:33" x14ac:dyDescent="0.3">
      <c r="A173" t="s">
        <v>40</v>
      </c>
      <c r="C173" t="s">
        <v>45</v>
      </c>
    </row>
    <row r="174" spans="1:33" x14ac:dyDescent="0.3">
      <c r="AG174" t="s">
        <v>43</v>
      </c>
    </row>
    <row r="175" spans="1:33" x14ac:dyDescent="0.3">
      <c r="A175">
        <v>1</v>
      </c>
      <c r="B175">
        <v>-0.38140000000000002</v>
      </c>
      <c r="C175">
        <v>-0.34739999999999999</v>
      </c>
      <c r="D175">
        <v>-0.22839999999999999</v>
      </c>
      <c r="E175">
        <v>-2.0400000000000001E-2</v>
      </c>
      <c r="F175">
        <v>0.1646</v>
      </c>
      <c r="G175">
        <v>0.24660000000000001</v>
      </c>
      <c r="H175">
        <v>0.29959999999999998</v>
      </c>
      <c r="I175">
        <v>0.40760000000000002</v>
      </c>
      <c r="J175">
        <v>0.52659999999999996</v>
      </c>
      <c r="K175">
        <v>0.5726</v>
      </c>
      <c r="L175">
        <v>0.53659999999999997</v>
      </c>
      <c r="M175">
        <v>0.4466</v>
      </c>
      <c r="N175">
        <v>0.33760000000000001</v>
      </c>
      <c r="O175">
        <v>0.2276</v>
      </c>
      <c r="P175">
        <v>0.13159999999999999</v>
      </c>
      <c r="Q175">
        <v>4.9599999999999998E-2</v>
      </c>
      <c r="R175">
        <v>-1.84E-2</v>
      </c>
      <c r="S175">
        <v>-7.3400000000000007E-2</v>
      </c>
      <c r="T175">
        <v>-0.11840000000000001</v>
      </c>
      <c r="U175">
        <v>-0.15440000000000001</v>
      </c>
      <c r="V175">
        <v>-0.18440000000000001</v>
      </c>
      <c r="W175">
        <v>-0.2094</v>
      </c>
      <c r="X175">
        <v>-0.23039999999999999</v>
      </c>
      <c r="Y175">
        <v>-0.24740000000000001</v>
      </c>
      <c r="Z175">
        <v>-0.26240000000000002</v>
      </c>
      <c r="AA175">
        <v>-0.27539999999999998</v>
      </c>
      <c r="AB175">
        <v>-0.28639999999999999</v>
      </c>
      <c r="AC175">
        <v>-0.2954</v>
      </c>
      <c r="AD175">
        <v>-0.3034</v>
      </c>
      <c r="AE175">
        <v>-0.31140000000000001</v>
      </c>
      <c r="AG175">
        <v>0.29885308356374002</v>
      </c>
    </row>
    <row r="176" spans="1:33" x14ac:dyDescent="0.3">
      <c r="A176">
        <v>2</v>
      </c>
      <c r="B176">
        <v>-0.34939999999999999</v>
      </c>
      <c r="C176">
        <v>-0.32440000000000002</v>
      </c>
      <c r="D176">
        <v>-0.2384</v>
      </c>
      <c r="E176">
        <v>-8.6400000000000005E-2</v>
      </c>
      <c r="F176">
        <v>5.16E-2</v>
      </c>
      <c r="G176">
        <v>0.1236</v>
      </c>
      <c r="H176">
        <v>0.1996</v>
      </c>
      <c r="I176">
        <v>0.34560000000000002</v>
      </c>
      <c r="J176">
        <v>0.50060000000000004</v>
      </c>
      <c r="K176">
        <v>0.5746</v>
      </c>
      <c r="L176">
        <v>0.54859999999999998</v>
      </c>
      <c r="M176">
        <v>0.46160000000000001</v>
      </c>
      <c r="N176">
        <v>0.35060000000000002</v>
      </c>
      <c r="O176">
        <v>0.24260000000000001</v>
      </c>
      <c r="P176">
        <v>0.14660000000000001</v>
      </c>
      <c r="Q176">
        <v>6.5600000000000006E-2</v>
      </c>
      <c r="R176">
        <v>5.9999999999999995E-4</v>
      </c>
      <c r="S176">
        <v>-5.3400000000000003E-2</v>
      </c>
      <c r="T176">
        <v>-9.64E-2</v>
      </c>
      <c r="U176">
        <v>-0.13139999999999999</v>
      </c>
      <c r="V176">
        <v>-0.16039999999999999</v>
      </c>
      <c r="W176">
        <v>-0.18440000000000001</v>
      </c>
      <c r="X176">
        <v>-0.2044</v>
      </c>
      <c r="Y176">
        <v>-0.22140000000000001</v>
      </c>
      <c r="Z176">
        <v>-0.2354</v>
      </c>
      <c r="AA176">
        <v>-0.24740000000000001</v>
      </c>
      <c r="AB176">
        <v>-0.25740000000000002</v>
      </c>
      <c r="AC176">
        <v>-0.26640000000000003</v>
      </c>
      <c r="AD176">
        <v>-0.27439999999999998</v>
      </c>
      <c r="AE176">
        <v>-0.28139999999999998</v>
      </c>
      <c r="AG176">
        <v>0.28044434781650002</v>
      </c>
    </row>
    <row r="177" spans="1:33" x14ac:dyDescent="0.3">
      <c r="A177">
        <v>3</v>
      </c>
      <c r="B177">
        <v>-0.24049999999999999</v>
      </c>
      <c r="C177">
        <v>-0.2205</v>
      </c>
      <c r="D177">
        <v>-0.1525</v>
      </c>
      <c r="E177">
        <v>-3.15E-2</v>
      </c>
      <c r="F177">
        <v>7.7499999999999999E-2</v>
      </c>
      <c r="G177">
        <v>0.1285</v>
      </c>
      <c r="H177">
        <v>0.16850000000000001</v>
      </c>
      <c r="I177">
        <v>0.2505</v>
      </c>
      <c r="J177">
        <v>0.34250000000000003</v>
      </c>
      <c r="K177">
        <v>0.38450000000000001</v>
      </c>
      <c r="L177">
        <v>0.36249999999999999</v>
      </c>
      <c r="M177">
        <v>0.30049999999999999</v>
      </c>
      <c r="N177">
        <v>0.22450000000000001</v>
      </c>
      <c r="O177">
        <v>0.1515</v>
      </c>
      <c r="P177">
        <v>8.7499999999999994E-2</v>
      </c>
      <c r="Q177">
        <v>3.3500000000000002E-2</v>
      </c>
      <c r="R177">
        <v>-9.4999999999999998E-3</v>
      </c>
      <c r="S177">
        <v>-4.5499999999999999E-2</v>
      </c>
      <c r="T177">
        <v>-7.3499999999999996E-2</v>
      </c>
      <c r="U177">
        <v>-9.6500000000000002E-2</v>
      </c>
      <c r="V177">
        <v>-0.11650000000000001</v>
      </c>
      <c r="W177">
        <v>-0.13150000000000001</v>
      </c>
      <c r="X177">
        <v>-0.14449999999999999</v>
      </c>
      <c r="Y177">
        <v>-0.1555</v>
      </c>
      <c r="Z177">
        <v>-0.16550000000000001</v>
      </c>
      <c r="AA177">
        <v>-0.17349999999999999</v>
      </c>
      <c r="AB177">
        <v>-0.18049999999999999</v>
      </c>
      <c r="AC177">
        <v>-0.1865</v>
      </c>
      <c r="AD177">
        <v>-0.1915</v>
      </c>
      <c r="AE177">
        <v>-0.19550000000000001</v>
      </c>
      <c r="AG177">
        <v>0.19199839119696299</v>
      </c>
    </row>
    <row r="178" spans="1:33" x14ac:dyDescent="0.3">
      <c r="A178">
        <v>4</v>
      </c>
      <c r="B178">
        <v>-0.1081</v>
      </c>
      <c r="C178">
        <v>-9.01E-2</v>
      </c>
      <c r="D178">
        <v>-2.6100000000000002E-2</v>
      </c>
      <c r="E178">
        <v>8.6900000000000005E-2</v>
      </c>
      <c r="F178">
        <v>0.18490000000000001</v>
      </c>
      <c r="G178">
        <v>0.21190000000000001</v>
      </c>
      <c r="H178">
        <v>0.18790000000000001</v>
      </c>
      <c r="I178">
        <v>0.15890000000000001</v>
      </c>
      <c r="J178">
        <v>0.1399</v>
      </c>
      <c r="K178">
        <v>0.12089999999999999</v>
      </c>
      <c r="L178">
        <v>9.4899999999999998E-2</v>
      </c>
      <c r="M178">
        <v>6.6900000000000001E-2</v>
      </c>
      <c r="N178">
        <v>3.8899999999999997E-2</v>
      </c>
      <c r="O178">
        <v>1.3899999999999999E-2</v>
      </c>
      <c r="P178">
        <v>-6.1000000000000004E-3</v>
      </c>
      <c r="Q178">
        <v>-2.3099999999999999E-2</v>
      </c>
      <c r="R178">
        <v>-3.61E-2</v>
      </c>
      <c r="S178">
        <v>-4.7100000000000003E-2</v>
      </c>
      <c r="T178">
        <v>-5.6099999999999997E-2</v>
      </c>
      <c r="U178">
        <v>-6.3100000000000003E-2</v>
      </c>
      <c r="V178">
        <v>-6.9099999999999995E-2</v>
      </c>
      <c r="W178">
        <v>-7.4099999999999999E-2</v>
      </c>
      <c r="X178">
        <v>-7.9100000000000004E-2</v>
      </c>
      <c r="Y178">
        <v>-8.2100000000000006E-2</v>
      </c>
      <c r="Z178">
        <v>-8.5099999999999995E-2</v>
      </c>
      <c r="AA178">
        <v>-8.8099999999999998E-2</v>
      </c>
      <c r="AB178">
        <v>-9.01E-2</v>
      </c>
      <c r="AC178">
        <v>-9.2100000000000001E-2</v>
      </c>
      <c r="AD178">
        <v>-9.4100000000000003E-2</v>
      </c>
      <c r="AE178">
        <v>-9.5100000000000004E-2</v>
      </c>
      <c r="AG178">
        <v>0.10017409290275101</v>
      </c>
    </row>
    <row r="179" spans="1:33" x14ac:dyDescent="0.3">
      <c r="A179">
        <v>5</v>
      </c>
      <c r="B179">
        <v>-9.2999999999999999E-2</v>
      </c>
      <c r="C179">
        <v>-7.0000000000000007E-2</v>
      </c>
      <c r="D179">
        <v>5.0000000000000001E-3</v>
      </c>
      <c r="E179">
        <v>0.14000000000000001</v>
      </c>
      <c r="F179">
        <v>0.25600000000000001</v>
      </c>
      <c r="G179">
        <v>0.28100000000000003</v>
      </c>
      <c r="H179">
        <v>0.23300000000000001</v>
      </c>
      <c r="I179">
        <v>0.16700000000000001</v>
      </c>
      <c r="J179">
        <v>0.111</v>
      </c>
      <c r="K179">
        <v>6.9000000000000006E-2</v>
      </c>
      <c r="L179">
        <v>3.6999999999999998E-2</v>
      </c>
      <c r="M179">
        <v>1.2E-2</v>
      </c>
      <c r="N179">
        <v>-7.0000000000000001E-3</v>
      </c>
      <c r="O179">
        <v>-2.3E-2</v>
      </c>
      <c r="P179">
        <v>-3.5000000000000003E-2</v>
      </c>
      <c r="Q179">
        <v>-4.3999999999999997E-2</v>
      </c>
      <c r="R179">
        <v>-5.1999999999999998E-2</v>
      </c>
      <c r="S179">
        <v>-5.8000000000000003E-2</v>
      </c>
      <c r="T179">
        <v>-6.3E-2</v>
      </c>
      <c r="U179">
        <v>-6.7000000000000004E-2</v>
      </c>
      <c r="V179">
        <v>-7.0999999999999994E-2</v>
      </c>
      <c r="W179">
        <v>-7.3999999999999996E-2</v>
      </c>
      <c r="X179">
        <v>-7.5999999999999998E-2</v>
      </c>
      <c r="Y179">
        <v>-7.8E-2</v>
      </c>
      <c r="Z179">
        <v>-0.08</v>
      </c>
      <c r="AA179">
        <v>-8.1000000000000003E-2</v>
      </c>
      <c r="AB179">
        <v>-8.3000000000000004E-2</v>
      </c>
      <c r="AC179">
        <v>-8.4000000000000005E-2</v>
      </c>
      <c r="AD179">
        <v>-8.5000000000000006E-2</v>
      </c>
      <c r="AE179">
        <v>-8.5999999999999993E-2</v>
      </c>
      <c r="AG179">
        <v>0.109637731745153</v>
      </c>
    </row>
    <row r="180" spans="1:33" x14ac:dyDescent="0.3">
      <c r="A180">
        <v>6</v>
      </c>
      <c r="B180">
        <v>-0.10920000000000001</v>
      </c>
      <c r="C180">
        <v>-8.3199999999999996E-2</v>
      </c>
      <c r="D180">
        <v>6.7999999999999996E-3</v>
      </c>
      <c r="E180">
        <v>0.1668</v>
      </c>
      <c r="F180">
        <v>0.30580000000000002</v>
      </c>
      <c r="G180">
        <v>0.33579999999999999</v>
      </c>
      <c r="H180">
        <v>0.27779999999999999</v>
      </c>
      <c r="I180">
        <v>0.1978</v>
      </c>
      <c r="J180">
        <v>0.1298</v>
      </c>
      <c r="K180">
        <v>7.9799999999999996E-2</v>
      </c>
      <c r="L180">
        <v>4.1799999999999997E-2</v>
      </c>
      <c r="M180">
        <v>1.2800000000000001E-2</v>
      </c>
      <c r="N180">
        <v>-1.0200000000000001E-2</v>
      </c>
      <c r="O180">
        <v>-2.8199999999999999E-2</v>
      </c>
      <c r="P180">
        <v>-4.2200000000000001E-2</v>
      </c>
      <c r="Q180">
        <v>-5.3199999999999997E-2</v>
      </c>
      <c r="R180">
        <v>-6.2199999999999998E-2</v>
      </c>
      <c r="S180">
        <v>-6.9199999999999998E-2</v>
      </c>
      <c r="T180">
        <v>-7.5200000000000003E-2</v>
      </c>
      <c r="U180">
        <v>-8.0199999999999994E-2</v>
      </c>
      <c r="V180">
        <v>-8.4199999999999997E-2</v>
      </c>
      <c r="W180">
        <v>-8.72E-2</v>
      </c>
      <c r="X180">
        <v>-9.0200000000000002E-2</v>
      </c>
      <c r="Y180">
        <v>-9.2200000000000004E-2</v>
      </c>
      <c r="Z180">
        <v>-9.4200000000000006E-2</v>
      </c>
      <c r="AA180">
        <v>-9.6199999999999994E-2</v>
      </c>
      <c r="AB180">
        <v>-9.8199999999999996E-2</v>
      </c>
      <c r="AC180">
        <v>-9.9199999999999997E-2</v>
      </c>
      <c r="AD180">
        <v>-0.1002</v>
      </c>
      <c r="AE180">
        <v>-0.1012</v>
      </c>
      <c r="AG180">
        <v>0.13037051899191901</v>
      </c>
    </row>
    <row r="181" spans="1:33" x14ac:dyDescent="0.3">
      <c r="A181">
        <v>7</v>
      </c>
      <c r="B181">
        <v>-0.1118</v>
      </c>
      <c r="C181">
        <v>-8.6800000000000002E-2</v>
      </c>
      <c r="D181">
        <v>1.1999999999999999E-3</v>
      </c>
      <c r="E181">
        <v>0.1552</v>
      </c>
      <c r="F181">
        <v>0.28920000000000001</v>
      </c>
      <c r="G181">
        <v>0.31919999999999998</v>
      </c>
      <c r="H181">
        <v>0.26619999999999999</v>
      </c>
      <c r="I181">
        <v>0.19520000000000001</v>
      </c>
      <c r="J181">
        <v>0.13619999999999999</v>
      </c>
      <c r="K181">
        <v>9.0200000000000002E-2</v>
      </c>
      <c r="L181">
        <v>5.4199999999999998E-2</v>
      </c>
      <c r="M181">
        <v>2.4199999999999999E-2</v>
      </c>
      <c r="N181">
        <v>-8.0000000000000004E-4</v>
      </c>
      <c r="O181">
        <v>-2.0799999999999999E-2</v>
      </c>
      <c r="P181">
        <v>-3.5799999999999998E-2</v>
      </c>
      <c r="Q181">
        <v>-4.8800000000000003E-2</v>
      </c>
      <c r="R181">
        <v>-5.8799999999999998E-2</v>
      </c>
      <c r="S181">
        <v>-6.6799999999999998E-2</v>
      </c>
      <c r="T181">
        <v>-7.3800000000000004E-2</v>
      </c>
      <c r="U181">
        <v>-7.8799999999999995E-2</v>
      </c>
      <c r="V181">
        <v>-8.2799999999999999E-2</v>
      </c>
      <c r="W181">
        <v>-8.6800000000000002E-2</v>
      </c>
      <c r="X181">
        <v>-8.9800000000000005E-2</v>
      </c>
      <c r="Y181">
        <v>-9.2799999999999994E-2</v>
      </c>
      <c r="Z181">
        <v>-9.4799999999999995E-2</v>
      </c>
      <c r="AA181">
        <v>-9.6799999999999997E-2</v>
      </c>
      <c r="AB181">
        <v>-9.8799999999999999E-2</v>
      </c>
      <c r="AC181">
        <v>-0.1008</v>
      </c>
      <c r="AD181">
        <v>-0.1018</v>
      </c>
      <c r="AE181">
        <v>-0.1028</v>
      </c>
      <c r="AG181">
        <v>0.12685566601456899</v>
      </c>
    </row>
    <row r="182" spans="1:33" x14ac:dyDescent="0.3">
      <c r="A182">
        <v>8</v>
      </c>
      <c r="B182">
        <v>-0.10009999999999999</v>
      </c>
      <c r="C182">
        <v>-8.0100000000000005E-2</v>
      </c>
      <c r="D182">
        <v>-1.3100000000000001E-2</v>
      </c>
      <c r="E182">
        <v>0.10589999999999999</v>
      </c>
      <c r="F182">
        <v>0.2089</v>
      </c>
      <c r="G182">
        <v>0.2349</v>
      </c>
      <c r="H182">
        <v>0.2019</v>
      </c>
      <c r="I182">
        <v>0.15890000000000001</v>
      </c>
      <c r="J182">
        <v>0.12690000000000001</v>
      </c>
      <c r="K182">
        <v>9.8900000000000002E-2</v>
      </c>
      <c r="L182">
        <v>7.0900000000000005E-2</v>
      </c>
      <c r="M182">
        <v>4.3900000000000002E-2</v>
      </c>
      <c r="N182">
        <v>1.9900000000000001E-2</v>
      </c>
      <c r="O182">
        <v>-1.1000000000000001E-3</v>
      </c>
      <c r="P182">
        <v>-1.7100000000000001E-2</v>
      </c>
      <c r="Q182">
        <v>-3.1099999999999999E-2</v>
      </c>
      <c r="R182">
        <v>-4.2099999999999999E-2</v>
      </c>
      <c r="S182">
        <v>-5.11E-2</v>
      </c>
      <c r="T182">
        <v>-5.8099999999999999E-2</v>
      </c>
      <c r="U182">
        <v>-6.4100000000000004E-2</v>
      </c>
      <c r="V182">
        <v>-6.9099999999999995E-2</v>
      </c>
      <c r="W182">
        <v>-7.3099999999999998E-2</v>
      </c>
      <c r="X182">
        <v>-7.6100000000000001E-2</v>
      </c>
      <c r="Y182">
        <v>-7.9100000000000004E-2</v>
      </c>
      <c r="Z182">
        <v>-8.2100000000000006E-2</v>
      </c>
      <c r="AA182">
        <v>-8.4099999999999994E-2</v>
      </c>
      <c r="AB182">
        <v>-8.5099999999999995E-2</v>
      </c>
      <c r="AC182">
        <v>-8.7099999999999997E-2</v>
      </c>
      <c r="AD182">
        <v>-8.8099999999999998E-2</v>
      </c>
      <c r="AE182">
        <v>-9.01E-2</v>
      </c>
      <c r="AG182">
        <v>0.100946168272446</v>
      </c>
    </row>
    <row r="183" spans="1:33" x14ac:dyDescent="0.3">
      <c r="A183">
        <v>9</v>
      </c>
      <c r="B183">
        <v>-9.9599999999999994E-2</v>
      </c>
      <c r="C183">
        <v>-8.3599999999999994E-2</v>
      </c>
      <c r="D183">
        <v>-3.0599999999999999E-2</v>
      </c>
      <c r="E183">
        <v>6.3399999999999998E-2</v>
      </c>
      <c r="F183">
        <v>0.1454</v>
      </c>
      <c r="G183">
        <v>0.1694</v>
      </c>
      <c r="H183">
        <v>0.15340000000000001</v>
      </c>
      <c r="I183">
        <v>0.1384</v>
      </c>
      <c r="J183">
        <v>0.13139999999999999</v>
      </c>
      <c r="K183">
        <v>0.12039999999999999</v>
      </c>
      <c r="L183">
        <v>9.9400000000000002E-2</v>
      </c>
      <c r="M183">
        <v>7.2400000000000006E-2</v>
      </c>
      <c r="N183">
        <v>4.6399999999999997E-2</v>
      </c>
      <c r="O183">
        <v>2.1399999999999999E-2</v>
      </c>
      <c r="P183">
        <v>1.4E-3</v>
      </c>
      <c r="Q183">
        <v>-1.5599999999999999E-2</v>
      </c>
      <c r="R183">
        <v>-2.86E-2</v>
      </c>
      <c r="S183">
        <v>-3.9600000000000003E-2</v>
      </c>
      <c r="T183">
        <v>-4.8599999999999997E-2</v>
      </c>
      <c r="U183">
        <v>-5.5599999999999997E-2</v>
      </c>
      <c r="V183">
        <v>-6.1600000000000002E-2</v>
      </c>
      <c r="W183">
        <v>-6.5600000000000006E-2</v>
      </c>
      <c r="X183">
        <v>-7.0599999999999996E-2</v>
      </c>
      <c r="Y183">
        <v>-7.3599999999999999E-2</v>
      </c>
      <c r="Z183">
        <v>-7.6600000000000001E-2</v>
      </c>
      <c r="AA183">
        <v>-7.8600000000000003E-2</v>
      </c>
      <c r="AB183">
        <v>-8.1600000000000006E-2</v>
      </c>
      <c r="AC183">
        <v>-8.2600000000000007E-2</v>
      </c>
      <c r="AD183">
        <v>-8.4599999999999995E-2</v>
      </c>
      <c r="AE183">
        <v>-8.6599999999999996E-2</v>
      </c>
      <c r="AG183">
        <v>8.7683401444566003E-2</v>
      </c>
    </row>
    <row r="184" spans="1:33" x14ac:dyDescent="0.3">
      <c r="A184">
        <v>10</v>
      </c>
      <c r="B184">
        <v>-0.12970000000000001</v>
      </c>
      <c r="C184">
        <v>-0.11169999999999999</v>
      </c>
      <c r="D184">
        <v>-4.87E-2</v>
      </c>
      <c r="E184">
        <v>6.13E-2</v>
      </c>
      <c r="F184">
        <v>0.1583</v>
      </c>
      <c r="G184">
        <v>0.1883</v>
      </c>
      <c r="H184">
        <v>0.17730000000000001</v>
      </c>
      <c r="I184">
        <v>0.17130000000000001</v>
      </c>
      <c r="J184">
        <v>0.17530000000000001</v>
      </c>
      <c r="K184">
        <v>0.16830000000000001</v>
      </c>
      <c r="L184">
        <v>0.14430000000000001</v>
      </c>
      <c r="M184">
        <v>0.1103</v>
      </c>
      <c r="N184">
        <v>7.3300000000000004E-2</v>
      </c>
      <c r="O184">
        <v>4.0300000000000002E-2</v>
      </c>
      <c r="P184">
        <v>1.1299999999999999E-2</v>
      </c>
      <c r="Q184">
        <v>-1.17E-2</v>
      </c>
      <c r="R184">
        <v>-3.0700000000000002E-2</v>
      </c>
      <c r="S184">
        <v>-4.5699999999999998E-2</v>
      </c>
      <c r="T184">
        <v>-5.8700000000000002E-2</v>
      </c>
      <c r="U184">
        <v>-6.8699999999999997E-2</v>
      </c>
      <c r="V184">
        <v>-7.6700000000000004E-2</v>
      </c>
      <c r="W184">
        <v>-8.3699999999999997E-2</v>
      </c>
      <c r="X184">
        <v>-8.8700000000000001E-2</v>
      </c>
      <c r="Y184">
        <v>-9.3700000000000006E-2</v>
      </c>
      <c r="Z184">
        <v>-9.7699999999999995E-2</v>
      </c>
      <c r="AA184">
        <v>-0.1017</v>
      </c>
      <c r="AB184">
        <v>-0.1047</v>
      </c>
      <c r="AC184">
        <v>-0.1067</v>
      </c>
      <c r="AD184">
        <v>-0.10970000000000001</v>
      </c>
      <c r="AE184">
        <v>-0.11169999999999999</v>
      </c>
      <c r="AG184">
        <v>0.110076740907827</v>
      </c>
    </row>
    <row r="185" spans="1:33" x14ac:dyDescent="0.3">
      <c r="A185">
        <v>11</v>
      </c>
      <c r="B185">
        <v>-0.18229999999999999</v>
      </c>
      <c r="C185">
        <v>-0.1573</v>
      </c>
      <c r="D185">
        <v>-7.0300000000000001E-2</v>
      </c>
      <c r="E185">
        <v>8.3699999999999997E-2</v>
      </c>
      <c r="F185">
        <v>0.21870000000000001</v>
      </c>
      <c r="G185">
        <v>0.26069999999999999</v>
      </c>
      <c r="H185">
        <v>0.2467</v>
      </c>
      <c r="I185">
        <v>0.2397</v>
      </c>
      <c r="J185">
        <v>0.2457</v>
      </c>
      <c r="K185">
        <v>0.23769999999999999</v>
      </c>
      <c r="L185">
        <v>0.20469999999999999</v>
      </c>
      <c r="M185">
        <v>0.15570000000000001</v>
      </c>
      <c r="N185">
        <v>0.1047</v>
      </c>
      <c r="O185">
        <v>5.7700000000000001E-2</v>
      </c>
      <c r="P185">
        <v>1.67E-2</v>
      </c>
      <c r="Q185">
        <v>-1.5299999999999999E-2</v>
      </c>
      <c r="R185">
        <v>-4.2299999999999997E-2</v>
      </c>
      <c r="S185">
        <v>-6.4299999999999996E-2</v>
      </c>
      <c r="T185">
        <v>-8.1299999999999997E-2</v>
      </c>
      <c r="U185">
        <v>-9.5299999999999996E-2</v>
      </c>
      <c r="V185">
        <v>-0.10730000000000001</v>
      </c>
      <c r="W185">
        <v>-0.1163</v>
      </c>
      <c r="X185">
        <v>-0.12429999999999999</v>
      </c>
      <c r="Y185">
        <v>-0.1313</v>
      </c>
      <c r="Z185">
        <v>-0.13730000000000001</v>
      </c>
      <c r="AA185">
        <v>-0.14230000000000001</v>
      </c>
      <c r="AB185">
        <v>-0.14630000000000001</v>
      </c>
      <c r="AC185">
        <v>-0.15029999999999999</v>
      </c>
      <c r="AD185">
        <v>-0.15329999999999999</v>
      </c>
      <c r="AE185">
        <v>-0.15629999999999999</v>
      </c>
      <c r="AG185">
        <v>0.154080484019085</v>
      </c>
    </row>
    <row r="186" spans="1:33" x14ac:dyDescent="0.3">
      <c r="A186">
        <v>12</v>
      </c>
      <c r="B186">
        <v>-0.2432</v>
      </c>
      <c r="C186">
        <v>-0.2102</v>
      </c>
      <c r="D186">
        <v>-9.5200000000000007E-2</v>
      </c>
      <c r="E186">
        <v>0.10580000000000001</v>
      </c>
      <c r="F186">
        <v>0.2838</v>
      </c>
      <c r="G186">
        <v>0.33979999999999999</v>
      </c>
      <c r="H186">
        <v>0.32279999999999998</v>
      </c>
      <c r="I186">
        <v>0.31680000000000003</v>
      </c>
      <c r="J186">
        <v>0.32779999999999998</v>
      </c>
      <c r="K186">
        <v>0.31979999999999997</v>
      </c>
      <c r="L186">
        <v>0.27579999999999999</v>
      </c>
      <c r="M186">
        <v>0.21179999999999999</v>
      </c>
      <c r="N186">
        <v>0.14280000000000001</v>
      </c>
      <c r="O186">
        <v>7.8799999999999995E-2</v>
      </c>
      <c r="P186">
        <v>2.4799999999999999E-2</v>
      </c>
      <c r="Q186">
        <v>-1.9199999999999998E-2</v>
      </c>
      <c r="R186">
        <v>-5.5199999999999999E-2</v>
      </c>
      <c r="S186">
        <v>-8.3199999999999996E-2</v>
      </c>
      <c r="T186">
        <v>-0.1072</v>
      </c>
      <c r="U186">
        <v>-0.12620000000000001</v>
      </c>
      <c r="V186">
        <v>-0.14119999999999999</v>
      </c>
      <c r="W186">
        <v>-0.1542</v>
      </c>
      <c r="X186">
        <v>-0.16520000000000001</v>
      </c>
      <c r="Y186">
        <v>-0.17419999999999999</v>
      </c>
      <c r="Z186">
        <v>-0.1822</v>
      </c>
      <c r="AA186">
        <v>-0.18920000000000001</v>
      </c>
      <c r="AB186">
        <v>-0.19420000000000001</v>
      </c>
      <c r="AC186">
        <v>-0.19919999999999999</v>
      </c>
      <c r="AD186">
        <v>-0.20419999999999999</v>
      </c>
      <c r="AE186">
        <v>-0.2072</v>
      </c>
      <c r="AG186">
        <v>0.20429935552190701</v>
      </c>
    </row>
    <row r="187" spans="1:33" x14ac:dyDescent="0.3">
      <c r="A187">
        <v>13</v>
      </c>
      <c r="B187">
        <v>-0.2974</v>
      </c>
      <c r="C187">
        <v>-0.25840000000000002</v>
      </c>
      <c r="D187">
        <v>-0.12540000000000001</v>
      </c>
      <c r="E187">
        <v>0.1096</v>
      </c>
      <c r="F187">
        <v>0.31759999999999999</v>
      </c>
      <c r="G187">
        <v>0.3856</v>
      </c>
      <c r="H187">
        <v>0.37259999999999999</v>
      </c>
      <c r="I187">
        <v>0.37859999999999999</v>
      </c>
      <c r="J187">
        <v>0.40460000000000002</v>
      </c>
      <c r="K187">
        <v>0.40160000000000001</v>
      </c>
      <c r="L187">
        <v>0.35160000000000002</v>
      </c>
      <c r="M187">
        <v>0.27260000000000001</v>
      </c>
      <c r="N187">
        <v>0.18659999999999999</v>
      </c>
      <c r="O187">
        <v>0.1076</v>
      </c>
      <c r="P187">
        <v>3.9600000000000003E-2</v>
      </c>
      <c r="Q187">
        <v>-1.54E-2</v>
      </c>
      <c r="R187">
        <v>-6.0400000000000002E-2</v>
      </c>
      <c r="S187">
        <v>-9.74E-2</v>
      </c>
      <c r="T187">
        <v>-0.12640000000000001</v>
      </c>
      <c r="U187">
        <v>-0.15040000000000001</v>
      </c>
      <c r="V187">
        <v>-0.1704</v>
      </c>
      <c r="W187">
        <v>-0.18640000000000001</v>
      </c>
      <c r="X187">
        <v>-0.19939999999999999</v>
      </c>
      <c r="Y187">
        <v>-0.2114</v>
      </c>
      <c r="Z187">
        <v>-0.22140000000000001</v>
      </c>
      <c r="AA187">
        <v>-0.22939999999999999</v>
      </c>
      <c r="AB187">
        <v>-0.2364</v>
      </c>
      <c r="AC187">
        <v>-0.2424</v>
      </c>
      <c r="AD187">
        <v>-0.24840000000000001</v>
      </c>
      <c r="AE187">
        <v>-0.25240000000000001</v>
      </c>
      <c r="AG187">
        <v>0.246810113695169</v>
      </c>
    </row>
    <row r="188" spans="1:33" x14ac:dyDescent="0.3">
      <c r="A188">
        <v>14</v>
      </c>
      <c r="B188">
        <v>-0.3332</v>
      </c>
      <c r="C188">
        <v>-0.29320000000000002</v>
      </c>
      <c r="D188">
        <v>-0.15720000000000001</v>
      </c>
      <c r="E188">
        <v>8.2799999999999999E-2</v>
      </c>
      <c r="F188">
        <v>0.29580000000000001</v>
      </c>
      <c r="G188">
        <v>0.37080000000000002</v>
      </c>
      <c r="H188">
        <v>0.37380000000000002</v>
      </c>
      <c r="I188">
        <v>0.40479999999999999</v>
      </c>
      <c r="J188">
        <v>0.45879999999999999</v>
      </c>
      <c r="K188">
        <v>0.4698</v>
      </c>
      <c r="L188">
        <v>0.42080000000000001</v>
      </c>
      <c r="M188">
        <v>0.33279999999999998</v>
      </c>
      <c r="N188">
        <v>0.23380000000000001</v>
      </c>
      <c r="O188">
        <v>0.14180000000000001</v>
      </c>
      <c r="P188">
        <v>6.2799999999999995E-2</v>
      </c>
      <c r="Q188">
        <v>-2.2000000000000001E-3</v>
      </c>
      <c r="R188">
        <v>-5.5199999999999999E-2</v>
      </c>
      <c r="S188">
        <v>-9.8199999999999996E-2</v>
      </c>
      <c r="T188">
        <v>-0.13220000000000001</v>
      </c>
      <c r="U188">
        <v>-0.16020000000000001</v>
      </c>
      <c r="V188">
        <v>-0.1832</v>
      </c>
      <c r="W188">
        <v>-0.20219999999999999</v>
      </c>
      <c r="X188">
        <v>-0.21820000000000001</v>
      </c>
      <c r="Y188">
        <v>-0.23219999999999999</v>
      </c>
      <c r="Z188">
        <v>-0.2432</v>
      </c>
      <c r="AA188">
        <v>-0.25319999999999998</v>
      </c>
      <c r="AB188">
        <v>-0.26119999999999999</v>
      </c>
      <c r="AC188">
        <v>-0.26819999999999999</v>
      </c>
      <c r="AD188">
        <v>-0.2752</v>
      </c>
      <c r="AE188">
        <v>-0.2802</v>
      </c>
      <c r="AG188">
        <v>0.27106941300461501</v>
      </c>
    </row>
    <row r="189" spans="1:33" x14ac:dyDescent="0.3">
      <c r="A189">
        <v>15</v>
      </c>
      <c r="B189">
        <v>-0.34079999999999999</v>
      </c>
      <c r="C189">
        <v>-0.30580000000000002</v>
      </c>
      <c r="D189">
        <v>-0.18779999999999999</v>
      </c>
      <c r="E189">
        <v>2.2200000000000001E-2</v>
      </c>
      <c r="F189">
        <v>0.2092</v>
      </c>
      <c r="G189">
        <v>0.28320000000000001</v>
      </c>
      <c r="H189">
        <v>0.31119999999999998</v>
      </c>
      <c r="I189">
        <v>0.38519999999999999</v>
      </c>
      <c r="J189">
        <v>0.47820000000000001</v>
      </c>
      <c r="K189">
        <v>0.51419999999999999</v>
      </c>
      <c r="L189">
        <v>0.47320000000000001</v>
      </c>
      <c r="M189">
        <v>0.38319999999999999</v>
      </c>
      <c r="N189">
        <v>0.2782</v>
      </c>
      <c r="O189">
        <v>0.1792</v>
      </c>
      <c r="P189">
        <v>9.2200000000000004E-2</v>
      </c>
      <c r="Q189">
        <v>2.12E-2</v>
      </c>
      <c r="R189">
        <v>-3.6799999999999999E-2</v>
      </c>
      <c r="S189">
        <v>-8.2799999999999999E-2</v>
      </c>
      <c r="T189">
        <v>-0.1208</v>
      </c>
      <c r="U189">
        <v>-0.15179999999999999</v>
      </c>
      <c r="V189">
        <v>-0.17680000000000001</v>
      </c>
      <c r="W189">
        <v>-0.1978</v>
      </c>
      <c r="X189">
        <v>-0.21479999999999999</v>
      </c>
      <c r="Y189">
        <v>-0.2298</v>
      </c>
      <c r="Z189">
        <v>-0.24179999999999999</v>
      </c>
      <c r="AA189">
        <v>-0.25280000000000002</v>
      </c>
      <c r="AB189">
        <v>-0.26179999999999998</v>
      </c>
      <c r="AC189">
        <v>-0.26979999999999998</v>
      </c>
      <c r="AD189">
        <v>-0.27579999999999999</v>
      </c>
      <c r="AE189">
        <v>-0.28179999999999999</v>
      </c>
      <c r="AG189">
        <v>0.27271879086137202</v>
      </c>
    </row>
    <row r="190" spans="1:33" x14ac:dyDescent="0.3">
      <c r="A190">
        <v>16</v>
      </c>
      <c r="B190">
        <v>-0.32379999999999998</v>
      </c>
      <c r="C190">
        <v>-0.29780000000000001</v>
      </c>
      <c r="D190">
        <v>-0.20780000000000001</v>
      </c>
      <c r="E190">
        <v>-4.8800000000000003E-2</v>
      </c>
      <c r="F190">
        <v>9.4200000000000006E-2</v>
      </c>
      <c r="G190">
        <v>0.16220000000000001</v>
      </c>
      <c r="H190">
        <v>0.21820000000000001</v>
      </c>
      <c r="I190">
        <v>0.3342</v>
      </c>
      <c r="J190">
        <v>0.4652</v>
      </c>
      <c r="K190">
        <v>0.5272</v>
      </c>
      <c r="L190">
        <v>0.49819999999999998</v>
      </c>
      <c r="M190">
        <v>0.41320000000000001</v>
      </c>
      <c r="N190">
        <v>0.30819999999999997</v>
      </c>
      <c r="O190">
        <v>0.2072</v>
      </c>
      <c r="P190">
        <v>0.1192</v>
      </c>
      <c r="Q190">
        <v>4.6199999999999998E-2</v>
      </c>
      <c r="R190">
        <v>-1.2800000000000001E-2</v>
      </c>
      <c r="S190">
        <v>-6.08E-2</v>
      </c>
      <c r="T190">
        <v>-9.8799999999999999E-2</v>
      </c>
      <c r="U190">
        <v>-0.1308</v>
      </c>
      <c r="V190">
        <v>-0.15679999999999999</v>
      </c>
      <c r="W190">
        <v>-0.17780000000000001</v>
      </c>
      <c r="X190">
        <v>-0.1958</v>
      </c>
      <c r="Y190">
        <v>-0.20979999999999999</v>
      </c>
      <c r="Z190">
        <v>-0.2228</v>
      </c>
      <c r="AA190">
        <v>-0.23380000000000001</v>
      </c>
      <c r="AB190">
        <v>-0.24279999999999999</v>
      </c>
      <c r="AC190">
        <v>-0.25080000000000002</v>
      </c>
      <c r="AD190">
        <v>-0.25779999999999997</v>
      </c>
      <c r="AE190">
        <v>-0.26379999999999998</v>
      </c>
      <c r="AG190">
        <v>0.26029578047546897</v>
      </c>
    </row>
    <row r="191" spans="1:33" x14ac:dyDescent="0.3">
      <c r="A191">
        <v>17</v>
      </c>
      <c r="B191">
        <v>-0.29270000000000002</v>
      </c>
      <c r="C191">
        <v>-0.2747</v>
      </c>
      <c r="D191">
        <v>-0.2127</v>
      </c>
      <c r="E191">
        <v>-0.1017</v>
      </c>
      <c r="F191">
        <v>2.9999999999999997E-4</v>
      </c>
      <c r="G191">
        <v>6.0299999999999999E-2</v>
      </c>
      <c r="H191">
        <v>0.1343</v>
      </c>
      <c r="I191">
        <v>0.27529999999999999</v>
      </c>
      <c r="J191">
        <v>0.42830000000000001</v>
      </c>
      <c r="K191">
        <v>0.50629999999999997</v>
      </c>
      <c r="L191">
        <v>0.49030000000000001</v>
      </c>
      <c r="M191">
        <v>0.4133</v>
      </c>
      <c r="N191">
        <v>0.31430000000000002</v>
      </c>
      <c r="O191">
        <v>0.21829999999999999</v>
      </c>
      <c r="P191">
        <v>0.1333</v>
      </c>
      <c r="Q191">
        <v>6.3299999999999995E-2</v>
      </c>
      <c r="R191">
        <v>6.3E-3</v>
      </c>
      <c r="S191">
        <v>-3.9699999999999999E-2</v>
      </c>
      <c r="T191">
        <v>-7.6700000000000004E-2</v>
      </c>
      <c r="U191">
        <v>-0.1067</v>
      </c>
      <c r="V191">
        <v>-0.13170000000000001</v>
      </c>
      <c r="W191">
        <v>-0.1527</v>
      </c>
      <c r="X191">
        <v>-0.16969999999999999</v>
      </c>
      <c r="Y191">
        <v>-0.1837</v>
      </c>
      <c r="Z191">
        <v>-0.19570000000000001</v>
      </c>
      <c r="AA191">
        <v>-0.20569999999999999</v>
      </c>
      <c r="AB191">
        <v>-0.2147</v>
      </c>
      <c r="AC191">
        <v>-0.22270000000000001</v>
      </c>
      <c r="AD191">
        <v>-0.22869999999999999</v>
      </c>
      <c r="AE191">
        <v>-0.23469999999999999</v>
      </c>
      <c r="AG191">
        <v>0.240774214197082</v>
      </c>
    </row>
    <row r="192" spans="1:33" x14ac:dyDescent="0.3">
      <c r="A192">
        <v>18</v>
      </c>
      <c r="B192">
        <v>-0.25940000000000002</v>
      </c>
      <c r="C192">
        <v>-0.24440000000000001</v>
      </c>
      <c r="D192">
        <v>-0.19539999999999999</v>
      </c>
      <c r="E192">
        <v>-0.10639999999999999</v>
      </c>
      <c r="F192">
        <v>-2.4400000000000002E-2</v>
      </c>
      <c r="G192">
        <v>2.76E-2</v>
      </c>
      <c r="H192">
        <v>0.10059999999999999</v>
      </c>
      <c r="I192">
        <v>0.2356</v>
      </c>
      <c r="J192">
        <v>0.38159999999999999</v>
      </c>
      <c r="K192">
        <v>0.45760000000000001</v>
      </c>
      <c r="L192">
        <v>0.4456</v>
      </c>
      <c r="M192">
        <v>0.37659999999999999</v>
      </c>
      <c r="N192">
        <v>0.28860000000000002</v>
      </c>
      <c r="O192">
        <v>0.2016</v>
      </c>
      <c r="P192">
        <v>0.12559999999999999</v>
      </c>
      <c r="Q192">
        <v>6.2600000000000003E-2</v>
      </c>
      <c r="R192">
        <v>1.06E-2</v>
      </c>
      <c r="S192">
        <v>-3.04E-2</v>
      </c>
      <c r="T192">
        <v>-6.4399999999999999E-2</v>
      </c>
      <c r="U192">
        <v>-9.1399999999999995E-2</v>
      </c>
      <c r="V192">
        <v>-0.1144</v>
      </c>
      <c r="W192">
        <v>-0.13239999999999999</v>
      </c>
      <c r="X192">
        <v>-0.1474</v>
      </c>
      <c r="Y192">
        <v>-0.16039999999999999</v>
      </c>
      <c r="Z192">
        <v>-0.1714</v>
      </c>
      <c r="AA192">
        <v>-0.1804</v>
      </c>
      <c r="AB192">
        <v>-0.18840000000000001</v>
      </c>
      <c r="AC192">
        <v>-0.19539999999999999</v>
      </c>
      <c r="AD192">
        <v>-0.2014</v>
      </c>
      <c r="AE192">
        <v>-0.2064</v>
      </c>
      <c r="AG192">
        <v>0.21547677369034501</v>
      </c>
    </row>
    <row r="193" spans="1:33" x14ac:dyDescent="0.3">
      <c r="A193">
        <v>19</v>
      </c>
      <c r="B193">
        <v>-0.2223</v>
      </c>
      <c r="C193">
        <v>-0.20730000000000001</v>
      </c>
      <c r="D193">
        <v>-0.15529999999999999</v>
      </c>
      <c r="E193">
        <v>-6.4299999999999996E-2</v>
      </c>
      <c r="F193">
        <v>1.9699999999999999E-2</v>
      </c>
      <c r="G193">
        <v>6.4699999999999994E-2</v>
      </c>
      <c r="H193">
        <v>0.1157</v>
      </c>
      <c r="I193">
        <v>0.2137</v>
      </c>
      <c r="J193">
        <v>0.32269999999999999</v>
      </c>
      <c r="K193">
        <v>0.37769999999999998</v>
      </c>
      <c r="L193">
        <v>0.36270000000000002</v>
      </c>
      <c r="M193">
        <v>0.30370000000000003</v>
      </c>
      <c r="N193">
        <v>0.23069999999999999</v>
      </c>
      <c r="O193">
        <v>0.15870000000000001</v>
      </c>
      <c r="P193">
        <v>9.5699999999999993E-2</v>
      </c>
      <c r="Q193">
        <v>4.3700000000000003E-2</v>
      </c>
      <c r="R193">
        <v>6.9999999999999999E-4</v>
      </c>
      <c r="S193">
        <v>-3.3300000000000003E-2</v>
      </c>
      <c r="T193">
        <v>-6.13E-2</v>
      </c>
      <c r="U193">
        <v>-8.3299999999999999E-2</v>
      </c>
      <c r="V193">
        <v>-0.1023</v>
      </c>
      <c r="W193">
        <v>-0.1173</v>
      </c>
      <c r="X193">
        <v>-0.1303</v>
      </c>
      <c r="Y193">
        <v>-0.14030000000000001</v>
      </c>
      <c r="Z193">
        <v>-0.14929999999999999</v>
      </c>
      <c r="AA193">
        <v>-0.1573</v>
      </c>
      <c r="AB193">
        <v>-0.1633</v>
      </c>
      <c r="AC193">
        <v>-0.16930000000000001</v>
      </c>
      <c r="AD193">
        <v>-0.17430000000000001</v>
      </c>
      <c r="AE193">
        <v>-0.17829999999999999</v>
      </c>
      <c r="AG193">
        <v>0.18088234358892599</v>
      </c>
    </row>
    <row r="194" spans="1:33" x14ac:dyDescent="0.3">
      <c r="A194">
        <v>20</v>
      </c>
      <c r="B194">
        <v>-0.18049999999999999</v>
      </c>
      <c r="C194">
        <v>-0.16450000000000001</v>
      </c>
      <c r="D194">
        <v>-0.1085</v>
      </c>
      <c r="E194">
        <v>-1.0500000000000001E-2</v>
      </c>
      <c r="F194">
        <v>7.85E-2</v>
      </c>
      <c r="G194">
        <v>0.11749999999999999</v>
      </c>
      <c r="H194">
        <v>0.14149999999999999</v>
      </c>
      <c r="I194">
        <v>0.19450000000000001</v>
      </c>
      <c r="J194">
        <v>0.25750000000000001</v>
      </c>
      <c r="K194">
        <v>0.28549999999999998</v>
      </c>
      <c r="L194">
        <v>0.26650000000000001</v>
      </c>
      <c r="M194">
        <v>0.2185</v>
      </c>
      <c r="N194">
        <v>0.1615</v>
      </c>
      <c r="O194">
        <v>0.1065</v>
      </c>
      <c r="P194">
        <v>5.8500000000000003E-2</v>
      </c>
      <c r="Q194">
        <v>1.95E-2</v>
      </c>
      <c r="R194">
        <v>-1.2500000000000001E-2</v>
      </c>
      <c r="S194">
        <v>-3.85E-2</v>
      </c>
      <c r="T194">
        <v>-5.9499999999999997E-2</v>
      </c>
      <c r="U194">
        <v>-7.6499999999999999E-2</v>
      </c>
      <c r="V194">
        <v>-9.0499999999999997E-2</v>
      </c>
      <c r="W194">
        <v>-0.10150000000000001</v>
      </c>
      <c r="X194">
        <v>-0.1115</v>
      </c>
      <c r="Y194">
        <v>-0.1195</v>
      </c>
      <c r="Z194">
        <v>-0.1265</v>
      </c>
      <c r="AA194">
        <v>-0.13250000000000001</v>
      </c>
      <c r="AB194">
        <v>-0.13750000000000001</v>
      </c>
      <c r="AC194">
        <v>-0.14149999999999999</v>
      </c>
      <c r="AD194">
        <v>-0.14549999999999999</v>
      </c>
      <c r="AE194">
        <v>-0.14849999999999999</v>
      </c>
      <c r="AG194">
        <v>0.14480993290056701</v>
      </c>
    </row>
    <row r="195" spans="1:33" x14ac:dyDescent="0.3">
      <c r="A195">
        <v>21</v>
      </c>
      <c r="B195">
        <v>-0.1323</v>
      </c>
      <c r="C195">
        <v>-0.1163</v>
      </c>
      <c r="D195">
        <v>-6.0299999999999999E-2</v>
      </c>
      <c r="E195">
        <v>3.8699999999999998E-2</v>
      </c>
      <c r="F195">
        <v>0.12670000000000001</v>
      </c>
      <c r="G195">
        <v>0.15670000000000001</v>
      </c>
      <c r="H195">
        <v>0.1547</v>
      </c>
      <c r="I195">
        <v>0.16370000000000001</v>
      </c>
      <c r="J195">
        <v>0.1817</v>
      </c>
      <c r="K195">
        <v>0.1847</v>
      </c>
      <c r="L195">
        <v>0.16370000000000001</v>
      </c>
      <c r="M195">
        <v>0.12870000000000001</v>
      </c>
      <c r="N195">
        <v>8.9700000000000002E-2</v>
      </c>
      <c r="O195">
        <v>5.3699999999999998E-2</v>
      </c>
      <c r="P195">
        <v>2.2700000000000001E-2</v>
      </c>
      <c r="Q195">
        <v>-3.3E-3</v>
      </c>
      <c r="R195">
        <v>-2.3300000000000001E-2</v>
      </c>
      <c r="S195">
        <v>-4.0300000000000002E-2</v>
      </c>
      <c r="T195">
        <v>-5.4300000000000001E-2</v>
      </c>
      <c r="U195">
        <v>-6.5299999999999997E-2</v>
      </c>
      <c r="V195">
        <v>-7.4300000000000005E-2</v>
      </c>
      <c r="W195">
        <v>-8.1299999999999997E-2</v>
      </c>
      <c r="X195">
        <v>-8.7300000000000003E-2</v>
      </c>
      <c r="Y195">
        <v>-9.3299999999999994E-2</v>
      </c>
      <c r="Z195">
        <v>-9.7299999999999998E-2</v>
      </c>
      <c r="AA195">
        <v>-0.1013</v>
      </c>
      <c r="AB195">
        <v>-0.1043</v>
      </c>
      <c r="AC195">
        <v>-0.10730000000000001</v>
      </c>
      <c r="AD195">
        <v>-0.1103</v>
      </c>
      <c r="AE195">
        <v>-0.1123</v>
      </c>
      <c r="AG195">
        <v>0.108655520900791</v>
      </c>
    </row>
    <row r="196" spans="1:33" x14ac:dyDescent="0.3">
      <c r="A196">
        <v>22</v>
      </c>
      <c r="B196">
        <v>-8.2799999999999999E-2</v>
      </c>
      <c r="C196">
        <v>-6.7799999999999999E-2</v>
      </c>
      <c r="D196">
        <v>-1.78E-2</v>
      </c>
      <c r="E196">
        <v>7.22E-2</v>
      </c>
      <c r="F196">
        <v>0.1492</v>
      </c>
      <c r="G196">
        <v>0.17019999999999999</v>
      </c>
      <c r="H196">
        <v>0.1492</v>
      </c>
      <c r="I196">
        <v>0.1242</v>
      </c>
      <c r="J196">
        <v>0.1062</v>
      </c>
      <c r="K196">
        <v>8.9200000000000002E-2</v>
      </c>
      <c r="L196">
        <v>6.9199999999999998E-2</v>
      </c>
      <c r="M196">
        <v>4.7199999999999999E-2</v>
      </c>
      <c r="N196">
        <v>2.6200000000000001E-2</v>
      </c>
      <c r="O196">
        <v>8.2000000000000007E-3</v>
      </c>
      <c r="P196">
        <v>-7.7999999999999996E-3</v>
      </c>
      <c r="Q196">
        <v>-1.9800000000000002E-2</v>
      </c>
      <c r="R196">
        <v>-2.98E-2</v>
      </c>
      <c r="S196">
        <v>-3.78E-2</v>
      </c>
      <c r="T196">
        <v>-4.3799999999999999E-2</v>
      </c>
      <c r="U196">
        <v>-4.9799999999999997E-2</v>
      </c>
      <c r="V196">
        <v>-5.3800000000000001E-2</v>
      </c>
      <c r="W196">
        <v>-5.7799999999999997E-2</v>
      </c>
      <c r="X196">
        <v>-6.08E-2</v>
      </c>
      <c r="Y196">
        <v>-6.3799999999999996E-2</v>
      </c>
      <c r="Z196">
        <v>-6.5799999999999997E-2</v>
      </c>
      <c r="AA196">
        <v>-6.7799999999999999E-2</v>
      </c>
      <c r="AB196">
        <v>-6.88E-2</v>
      </c>
      <c r="AC196">
        <v>-7.0800000000000002E-2</v>
      </c>
      <c r="AD196">
        <v>-7.1800000000000003E-2</v>
      </c>
      <c r="AE196">
        <v>-7.2800000000000004E-2</v>
      </c>
      <c r="AG196">
        <v>7.8145334686937004E-2</v>
      </c>
    </row>
    <row r="197" spans="1:33" x14ac:dyDescent="0.3">
      <c r="A197">
        <v>23</v>
      </c>
      <c r="B197">
        <v>-4.9599999999999998E-2</v>
      </c>
      <c r="C197">
        <v>-3.8600000000000002E-2</v>
      </c>
      <c r="D197">
        <v>1.4E-3</v>
      </c>
      <c r="E197">
        <v>7.1400000000000005E-2</v>
      </c>
      <c r="F197">
        <v>0.13139999999999999</v>
      </c>
      <c r="G197">
        <v>0.1444</v>
      </c>
      <c r="H197">
        <v>0.12039999999999999</v>
      </c>
      <c r="I197">
        <v>8.7400000000000005E-2</v>
      </c>
      <c r="J197">
        <v>5.9400000000000001E-2</v>
      </c>
      <c r="K197">
        <v>3.9399999999999998E-2</v>
      </c>
      <c r="L197">
        <v>2.24E-2</v>
      </c>
      <c r="M197">
        <v>9.4000000000000004E-3</v>
      </c>
      <c r="N197">
        <v>-1.6000000000000001E-3</v>
      </c>
      <c r="O197">
        <v>-9.5999999999999992E-3</v>
      </c>
      <c r="P197">
        <v>-1.66E-2</v>
      </c>
      <c r="Q197">
        <v>-2.2599999999999999E-2</v>
      </c>
      <c r="R197">
        <v>-2.6599999999999999E-2</v>
      </c>
      <c r="S197">
        <v>-3.0599999999999999E-2</v>
      </c>
      <c r="T197">
        <v>-3.2599999999999997E-2</v>
      </c>
      <c r="U197">
        <v>-3.56E-2</v>
      </c>
      <c r="V197">
        <v>-3.7600000000000001E-2</v>
      </c>
      <c r="W197">
        <v>-3.8600000000000002E-2</v>
      </c>
      <c r="X197">
        <v>-4.0599999999999997E-2</v>
      </c>
      <c r="Y197">
        <v>-4.1599999999999998E-2</v>
      </c>
      <c r="Z197">
        <v>-4.2599999999999999E-2</v>
      </c>
      <c r="AA197">
        <v>-4.36E-2</v>
      </c>
      <c r="AB197">
        <v>-4.36E-2</v>
      </c>
      <c r="AC197">
        <v>-4.4600000000000001E-2</v>
      </c>
      <c r="AD197">
        <v>-4.5600000000000002E-2</v>
      </c>
      <c r="AE197">
        <v>-4.5600000000000002E-2</v>
      </c>
      <c r="AG197">
        <v>5.7118405284305999E-2</v>
      </c>
    </row>
    <row r="198" spans="1:33" x14ac:dyDescent="0.3">
      <c r="A198">
        <v>24</v>
      </c>
      <c r="B198">
        <v>-3.0099999999999998E-2</v>
      </c>
      <c r="C198">
        <v>-2.2100000000000002E-2</v>
      </c>
      <c r="D198">
        <v>3.8999999999999998E-3</v>
      </c>
      <c r="E198">
        <v>4.99E-2</v>
      </c>
      <c r="F198">
        <v>8.8900000000000007E-2</v>
      </c>
      <c r="G198">
        <v>9.7900000000000001E-2</v>
      </c>
      <c r="H198">
        <v>7.9899999999999999E-2</v>
      </c>
      <c r="I198">
        <v>5.5899999999999998E-2</v>
      </c>
      <c r="J198">
        <v>3.49E-2</v>
      </c>
      <c r="K198">
        <v>1.9900000000000001E-2</v>
      </c>
      <c r="L198">
        <v>8.8999999999999999E-3</v>
      </c>
      <c r="M198">
        <v>8.9999999999999998E-4</v>
      </c>
      <c r="N198">
        <v>-5.1000000000000004E-3</v>
      </c>
      <c r="O198">
        <v>-1.01E-2</v>
      </c>
      <c r="P198">
        <v>-1.3100000000000001E-2</v>
      </c>
      <c r="Q198">
        <v>-1.61E-2</v>
      </c>
      <c r="R198">
        <v>-1.8100000000000002E-2</v>
      </c>
      <c r="S198">
        <v>-2.01E-2</v>
      </c>
      <c r="T198">
        <v>-2.1100000000000001E-2</v>
      </c>
      <c r="U198">
        <v>-2.2100000000000002E-2</v>
      </c>
      <c r="V198">
        <v>-2.3099999999999999E-2</v>
      </c>
      <c r="W198">
        <v>-2.41E-2</v>
      </c>
      <c r="X198">
        <v>-2.5100000000000001E-2</v>
      </c>
      <c r="Y198">
        <v>-2.6100000000000002E-2</v>
      </c>
      <c r="Z198">
        <v>-2.6100000000000002E-2</v>
      </c>
      <c r="AA198">
        <v>-2.7099999999999999E-2</v>
      </c>
      <c r="AB198">
        <v>-2.7099999999999999E-2</v>
      </c>
      <c r="AC198">
        <v>-2.7099999999999999E-2</v>
      </c>
      <c r="AD198">
        <v>-2.81E-2</v>
      </c>
      <c r="AE198">
        <v>-2.81E-2</v>
      </c>
      <c r="AG198">
        <v>3.7284253453107E-2</v>
      </c>
    </row>
    <row r="199" spans="1:33" x14ac:dyDescent="0.3">
      <c r="A199">
        <v>25</v>
      </c>
      <c r="B199">
        <v>-1.55E-2</v>
      </c>
      <c r="C199">
        <v>-1.15E-2</v>
      </c>
      <c r="D199">
        <v>2.5000000000000001E-3</v>
      </c>
      <c r="E199">
        <v>2.6499999999999999E-2</v>
      </c>
      <c r="F199">
        <v>4.8500000000000001E-2</v>
      </c>
      <c r="G199">
        <v>5.2499999999999998E-2</v>
      </c>
      <c r="H199">
        <v>4.3499999999999997E-2</v>
      </c>
      <c r="I199">
        <v>2.9499999999999998E-2</v>
      </c>
      <c r="J199">
        <v>1.8499999999999999E-2</v>
      </c>
      <c r="K199">
        <v>9.4999999999999998E-3</v>
      </c>
      <c r="L199">
        <v>4.4999999999999997E-3</v>
      </c>
      <c r="M199">
        <v>-5.0000000000000001E-4</v>
      </c>
      <c r="N199">
        <v>-3.5000000000000001E-3</v>
      </c>
      <c r="O199">
        <v>-5.4999999999999997E-3</v>
      </c>
      <c r="P199">
        <v>-7.4999999999999997E-3</v>
      </c>
      <c r="Q199">
        <v>-8.5000000000000006E-3</v>
      </c>
      <c r="R199">
        <v>-9.4999999999999998E-3</v>
      </c>
      <c r="S199">
        <v>-1.0500000000000001E-2</v>
      </c>
      <c r="T199">
        <v>-1.15E-2</v>
      </c>
      <c r="U199">
        <v>-1.2500000000000001E-2</v>
      </c>
      <c r="V199">
        <v>-1.2500000000000001E-2</v>
      </c>
      <c r="W199">
        <v>-1.2500000000000001E-2</v>
      </c>
      <c r="X199">
        <v>-1.35E-2</v>
      </c>
      <c r="Y199">
        <v>-1.35E-2</v>
      </c>
      <c r="Z199">
        <v>-1.35E-2</v>
      </c>
      <c r="AA199">
        <v>-1.4500000000000001E-2</v>
      </c>
      <c r="AB199">
        <v>-1.4500000000000001E-2</v>
      </c>
      <c r="AC199">
        <v>-1.4500000000000001E-2</v>
      </c>
      <c r="AD199">
        <v>-1.4500000000000001E-2</v>
      </c>
      <c r="AE199">
        <v>-1.4500000000000001E-2</v>
      </c>
      <c r="AG199">
        <v>1.9979545095477998E-2</v>
      </c>
    </row>
    <row r="200" spans="1:33" x14ac:dyDescent="0.3">
      <c r="A200">
        <v>26</v>
      </c>
      <c r="B200">
        <v>-7.4000000000000003E-3</v>
      </c>
      <c r="C200">
        <v>-5.4000000000000003E-3</v>
      </c>
      <c r="D200">
        <v>5.9999999999999995E-4</v>
      </c>
      <c r="E200">
        <v>1.1599999999999999E-2</v>
      </c>
      <c r="F200">
        <v>2.1600000000000001E-2</v>
      </c>
      <c r="G200">
        <v>2.3599999999999999E-2</v>
      </c>
      <c r="H200">
        <v>1.8599999999999998E-2</v>
      </c>
      <c r="I200">
        <v>1.3599999999999999E-2</v>
      </c>
      <c r="J200">
        <v>8.6E-3</v>
      </c>
      <c r="K200">
        <v>4.5999999999999999E-3</v>
      </c>
      <c r="L200">
        <v>1.6000000000000001E-3</v>
      </c>
      <c r="M200">
        <v>-4.0000000000000002E-4</v>
      </c>
      <c r="N200">
        <v>-1.4E-3</v>
      </c>
      <c r="O200">
        <v>-2.3999999999999998E-3</v>
      </c>
      <c r="P200">
        <v>-3.3999999999999998E-3</v>
      </c>
      <c r="Q200">
        <v>-3.3999999999999998E-3</v>
      </c>
      <c r="R200">
        <v>-4.4000000000000003E-3</v>
      </c>
      <c r="S200">
        <v>-4.4000000000000003E-3</v>
      </c>
      <c r="T200">
        <v>-5.4000000000000003E-3</v>
      </c>
      <c r="U200">
        <v>-5.4000000000000003E-3</v>
      </c>
      <c r="V200">
        <v>-5.4000000000000003E-3</v>
      </c>
      <c r="W200">
        <v>-5.4000000000000003E-3</v>
      </c>
      <c r="X200">
        <v>-5.4000000000000003E-3</v>
      </c>
      <c r="Y200">
        <v>-6.4000000000000003E-3</v>
      </c>
      <c r="Z200">
        <v>-6.4000000000000003E-3</v>
      </c>
      <c r="AA200">
        <v>-6.4000000000000003E-3</v>
      </c>
      <c r="AB200">
        <v>-6.4000000000000003E-3</v>
      </c>
      <c r="AC200">
        <v>-6.4000000000000003E-3</v>
      </c>
      <c r="AD200">
        <v>-6.4000000000000003E-3</v>
      </c>
      <c r="AE200">
        <v>-6.4000000000000003E-3</v>
      </c>
      <c r="AG200">
        <v>8.8941928620120004E-3</v>
      </c>
    </row>
    <row r="201" spans="1:33" x14ac:dyDescent="0.3">
      <c r="A201">
        <v>27</v>
      </c>
      <c r="B201">
        <v>-3.0000000000000001E-3</v>
      </c>
      <c r="C201">
        <v>-2E-3</v>
      </c>
      <c r="D201">
        <v>0</v>
      </c>
      <c r="E201">
        <v>5.0000000000000001E-3</v>
      </c>
      <c r="F201">
        <v>8.0000000000000002E-3</v>
      </c>
      <c r="G201">
        <v>8.9999999999999993E-3</v>
      </c>
      <c r="H201">
        <v>7.0000000000000001E-3</v>
      </c>
      <c r="I201">
        <v>5.0000000000000001E-3</v>
      </c>
      <c r="J201">
        <v>3.0000000000000001E-3</v>
      </c>
      <c r="K201">
        <v>2E-3</v>
      </c>
      <c r="L201">
        <v>1E-3</v>
      </c>
      <c r="M201">
        <v>0</v>
      </c>
      <c r="N201">
        <v>0</v>
      </c>
      <c r="O201">
        <v>-1E-3</v>
      </c>
      <c r="P201">
        <v>-1E-3</v>
      </c>
      <c r="Q201">
        <v>-1E-3</v>
      </c>
      <c r="R201">
        <v>-1E-3</v>
      </c>
      <c r="S201">
        <v>-2E-3</v>
      </c>
      <c r="T201">
        <v>-2E-3</v>
      </c>
      <c r="U201">
        <v>-2E-3</v>
      </c>
      <c r="V201">
        <v>-2E-3</v>
      </c>
      <c r="W201">
        <v>-2E-3</v>
      </c>
      <c r="X201">
        <v>-2E-3</v>
      </c>
      <c r="Y201">
        <v>-2E-3</v>
      </c>
      <c r="Z201">
        <v>-2E-3</v>
      </c>
      <c r="AA201">
        <v>-2E-3</v>
      </c>
      <c r="AB201">
        <v>-3.0000000000000001E-3</v>
      </c>
      <c r="AC201">
        <v>-3.0000000000000001E-3</v>
      </c>
      <c r="AD201">
        <v>-3.0000000000000001E-3</v>
      </c>
      <c r="AE201">
        <v>-3.0000000000000001E-3</v>
      </c>
      <c r="AG201">
        <v>3.4008168953289998E-3</v>
      </c>
    </row>
    <row r="202" spans="1:33" x14ac:dyDescent="0.3">
      <c r="A202">
        <v>28</v>
      </c>
      <c r="B202">
        <v>-1.1999999999999999E-3</v>
      </c>
      <c r="C202">
        <v>-1.1999999999999999E-3</v>
      </c>
      <c r="D202">
        <v>-2.0000000000000001E-4</v>
      </c>
      <c r="E202">
        <v>1.8E-3</v>
      </c>
      <c r="F202">
        <v>2.8E-3</v>
      </c>
      <c r="G202">
        <v>3.8E-3</v>
      </c>
      <c r="H202">
        <v>2.8E-3</v>
      </c>
      <c r="I202">
        <v>1.8E-3</v>
      </c>
      <c r="J202">
        <v>1.8E-3</v>
      </c>
      <c r="K202">
        <v>8.0000000000000004E-4</v>
      </c>
      <c r="L202">
        <v>8.0000000000000004E-4</v>
      </c>
      <c r="M202">
        <v>8.0000000000000004E-4</v>
      </c>
      <c r="N202">
        <v>-2.0000000000000001E-4</v>
      </c>
      <c r="O202">
        <v>-2.0000000000000001E-4</v>
      </c>
      <c r="P202">
        <v>-2.0000000000000001E-4</v>
      </c>
      <c r="Q202">
        <v>-2.0000000000000001E-4</v>
      </c>
      <c r="R202">
        <v>-2.0000000000000001E-4</v>
      </c>
      <c r="S202">
        <v>-2.0000000000000001E-4</v>
      </c>
      <c r="T202">
        <v>-2.0000000000000001E-4</v>
      </c>
      <c r="U202">
        <v>-2.0000000000000001E-4</v>
      </c>
      <c r="V202">
        <v>-1.1999999999999999E-3</v>
      </c>
      <c r="W202">
        <v>-1.1999999999999999E-3</v>
      </c>
      <c r="X202">
        <v>-1.1999999999999999E-3</v>
      </c>
      <c r="Y202">
        <v>-1.1999999999999999E-3</v>
      </c>
      <c r="Z202">
        <v>-1.1999999999999999E-3</v>
      </c>
      <c r="AA202">
        <v>-1.1999999999999999E-3</v>
      </c>
      <c r="AB202">
        <v>-1.1999999999999999E-3</v>
      </c>
      <c r="AC202">
        <v>-1.1999999999999999E-3</v>
      </c>
      <c r="AD202">
        <v>-1.1999999999999999E-3</v>
      </c>
      <c r="AE202">
        <v>-1.1999999999999999E-3</v>
      </c>
      <c r="AG202">
        <v>1.406729856401E-3</v>
      </c>
    </row>
    <row r="205" spans="1:33" x14ac:dyDescent="0.3">
      <c r="A205" t="s">
        <v>44</v>
      </c>
      <c r="C205" t="s">
        <v>45</v>
      </c>
    </row>
    <row r="207" spans="1:33" x14ac:dyDescent="0.3">
      <c r="A207">
        <v>1</v>
      </c>
      <c r="B207">
        <v>-1.2761</v>
      </c>
      <c r="C207">
        <v>-1.1623000000000001</v>
      </c>
      <c r="D207">
        <v>-0.7641</v>
      </c>
      <c r="E207">
        <v>-6.8099999999999994E-2</v>
      </c>
      <c r="F207">
        <v>0.55089999999999995</v>
      </c>
      <c r="G207">
        <v>0.82530000000000003</v>
      </c>
      <c r="H207">
        <v>1.0025999999999999</v>
      </c>
      <c r="I207">
        <v>1.3640000000000001</v>
      </c>
      <c r="J207">
        <v>1.7622</v>
      </c>
      <c r="K207">
        <v>1.9160999999999999</v>
      </c>
      <c r="L207">
        <v>1.7956000000000001</v>
      </c>
      <c r="M207">
        <v>1.4944999999999999</v>
      </c>
      <c r="N207">
        <v>1.1297999999999999</v>
      </c>
      <c r="O207">
        <v>0.76170000000000004</v>
      </c>
      <c r="P207">
        <v>0.4405</v>
      </c>
      <c r="Q207">
        <v>0.1661</v>
      </c>
      <c r="R207">
        <v>-6.1499999999999999E-2</v>
      </c>
      <c r="S207">
        <v>-0.2455</v>
      </c>
      <c r="T207">
        <v>-0.39610000000000001</v>
      </c>
      <c r="U207">
        <v>-0.51649999999999996</v>
      </c>
      <c r="V207">
        <v>-0.6169</v>
      </c>
      <c r="W207">
        <v>-0.7006</v>
      </c>
      <c r="X207">
        <v>-0.77080000000000004</v>
      </c>
      <c r="Y207">
        <v>-0.82769999999999999</v>
      </c>
      <c r="Z207">
        <v>-0.87790000000000001</v>
      </c>
      <c r="AA207">
        <v>-0.9214</v>
      </c>
      <c r="AB207">
        <v>-0.95820000000000005</v>
      </c>
      <c r="AC207">
        <v>-0.98829999999999996</v>
      </c>
      <c r="AD207">
        <v>-1.0150999999999999</v>
      </c>
      <c r="AE207">
        <v>-1.0419</v>
      </c>
    </row>
    <row r="208" spans="1:33" x14ac:dyDescent="0.3">
      <c r="A208">
        <v>2</v>
      </c>
      <c r="B208">
        <v>-1.2458</v>
      </c>
      <c r="C208">
        <v>-1.1566000000000001</v>
      </c>
      <c r="D208">
        <v>-0.85</v>
      </c>
      <c r="E208">
        <v>-0.308</v>
      </c>
      <c r="F208">
        <v>0.18410000000000001</v>
      </c>
      <c r="G208">
        <v>0.44080000000000003</v>
      </c>
      <c r="H208">
        <v>0.71179999999999999</v>
      </c>
      <c r="I208">
        <v>1.2323999999999999</v>
      </c>
      <c r="J208">
        <v>1.7850999999999999</v>
      </c>
      <c r="K208">
        <v>2.0489999999999999</v>
      </c>
      <c r="L208">
        <v>1.9562999999999999</v>
      </c>
      <c r="M208">
        <v>1.6460999999999999</v>
      </c>
      <c r="N208">
        <v>1.2503</v>
      </c>
      <c r="O208">
        <v>0.86519999999999997</v>
      </c>
      <c r="P208">
        <v>0.52290000000000003</v>
      </c>
      <c r="Q208">
        <v>0.23400000000000001</v>
      </c>
      <c r="R208">
        <v>2.3E-3</v>
      </c>
      <c r="S208">
        <v>-0.1903</v>
      </c>
      <c r="T208">
        <v>-0.34360000000000002</v>
      </c>
      <c r="U208">
        <v>-0.46839999999999998</v>
      </c>
      <c r="V208">
        <v>-0.57179999999999997</v>
      </c>
      <c r="W208">
        <v>-0.65739999999999998</v>
      </c>
      <c r="X208">
        <v>-0.72870000000000001</v>
      </c>
      <c r="Y208">
        <v>-0.7893</v>
      </c>
      <c r="Z208">
        <v>-0.83930000000000005</v>
      </c>
      <c r="AA208">
        <v>-0.8821</v>
      </c>
      <c r="AB208">
        <v>-0.91769999999999996</v>
      </c>
      <c r="AC208">
        <v>-0.94979999999999998</v>
      </c>
      <c r="AD208">
        <v>-0.97829999999999995</v>
      </c>
      <c r="AE208">
        <v>-1.0033000000000001</v>
      </c>
    </row>
    <row r="209" spans="1:31" x14ac:dyDescent="0.3">
      <c r="A209">
        <v>3</v>
      </c>
      <c r="B209">
        <v>-1.2527999999999999</v>
      </c>
      <c r="C209">
        <v>-1.1486000000000001</v>
      </c>
      <c r="D209">
        <v>-0.79449999999999998</v>
      </c>
      <c r="E209">
        <v>-0.16420000000000001</v>
      </c>
      <c r="F209">
        <v>0.40350000000000003</v>
      </c>
      <c r="G209">
        <v>0.66910000000000003</v>
      </c>
      <c r="H209">
        <v>0.87739999999999996</v>
      </c>
      <c r="I209">
        <v>1.3045</v>
      </c>
      <c r="J209">
        <v>1.7837000000000001</v>
      </c>
      <c r="K209">
        <v>2.0024000000000002</v>
      </c>
      <c r="L209">
        <v>1.8878999999999999</v>
      </c>
      <c r="M209">
        <v>1.5649</v>
      </c>
      <c r="N209">
        <v>1.1691</v>
      </c>
      <c r="O209">
        <v>0.78890000000000005</v>
      </c>
      <c r="P209">
        <v>0.4556</v>
      </c>
      <c r="Q209">
        <v>0.17430000000000001</v>
      </c>
      <c r="R209">
        <v>-4.9700000000000001E-2</v>
      </c>
      <c r="S209">
        <v>-0.23719999999999999</v>
      </c>
      <c r="T209">
        <v>-0.38300000000000001</v>
      </c>
      <c r="U209">
        <v>-0.50280000000000002</v>
      </c>
      <c r="V209">
        <v>-0.6069</v>
      </c>
      <c r="W209">
        <v>-0.68510000000000004</v>
      </c>
      <c r="X209">
        <v>-0.75280000000000002</v>
      </c>
      <c r="Y209">
        <v>-0.81010000000000004</v>
      </c>
      <c r="Z209">
        <v>-0.86219999999999997</v>
      </c>
      <c r="AA209">
        <v>-0.90380000000000005</v>
      </c>
      <c r="AB209">
        <v>-0.94030000000000002</v>
      </c>
      <c r="AC209">
        <v>-0.97150000000000003</v>
      </c>
      <c r="AD209">
        <v>-0.99760000000000004</v>
      </c>
      <c r="AE209">
        <v>-1.0184</v>
      </c>
    </row>
    <row r="210" spans="1:31" x14ac:dyDescent="0.3">
      <c r="A210">
        <v>4</v>
      </c>
      <c r="B210">
        <v>-1.0794999999999999</v>
      </c>
      <c r="C210">
        <v>-0.89980000000000004</v>
      </c>
      <c r="D210">
        <v>-0.26090000000000002</v>
      </c>
      <c r="E210">
        <v>0.86719999999999997</v>
      </c>
      <c r="F210">
        <v>1.8454999999999999</v>
      </c>
      <c r="G210">
        <v>2.1150000000000002</v>
      </c>
      <c r="H210">
        <v>1.8754</v>
      </c>
      <c r="I210">
        <v>1.5859000000000001</v>
      </c>
      <c r="J210">
        <v>1.3962000000000001</v>
      </c>
      <c r="K210">
        <v>1.2065999999999999</v>
      </c>
      <c r="L210">
        <v>0.94699999999999995</v>
      </c>
      <c r="M210">
        <v>0.66749999999999998</v>
      </c>
      <c r="N210">
        <v>0.38800000000000001</v>
      </c>
      <c r="O210">
        <v>0.1384</v>
      </c>
      <c r="P210">
        <v>-6.1199999999999997E-2</v>
      </c>
      <c r="Q210">
        <v>-0.23089999999999999</v>
      </c>
      <c r="R210">
        <v>-0.36070000000000002</v>
      </c>
      <c r="S210">
        <v>-0.47049999999999997</v>
      </c>
      <c r="T210">
        <v>-0.56040000000000001</v>
      </c>
      <c r="U210">
        <v>-0.63019999999999998</v>
      </c>
      <c r="V210">
        <v>-0.69010000000000005</v>
      </c>
      <c r="W210">
        <v>-0.74</v>
      </c>
      <c r="X210">
        <v>-0.79</v>
      </c>
      <c r="Y210">
        <v>-0.81989999999999996</v>
      </c>
      <c r="Z210">
        <v>-0.84989999999999999</v>
      </c>
      <c r="AA210">
        <v>-0.87980000000000003</v>
      </c>
      <c r="AB210">
        <v>-0.89980000000000004</v>
      </c>
      <c r="AC210">
        <v>-0.91969999999999996</v>
      </c>
      <c r="AD210">
        <v>-0.93969999999999998</v>
      </c>
      <c r="AE210">
        <v>-0.94969999999999999</v>
      </c>
    </row>
    <row r="211" spans="1:31" x14ac:dyDescent="0.3">
      <c r="A211">
        <v>5</v>
      </c>
      <c r="B211">
        <v>-0.84860000000000002</v>
      </c>
      <c r="C211">
        <v>-0.63880000000000003</v>
      </c>
      <c r="D211">
        <v>4.53E-2</v>
      </c>
      <c r="E211">
        <v>1.2766</v>
      </c>
      <c r="F211">
        <v>2.3347000000000002</v>
      </c>
      <c r="G211">
        <v>2.5627</v>
      </c>
      <c r="H211">
        <v>2.1248999999999998</v>
      </c>
      <c r="I211">
        <v>1.5228999999999999</v>
      </c>
      <c r="J211">
        <v>1.0121</v>
      </c>
      <c r="K211">
        <v>0.629</v>
      </c>
      <c r="L211">
        <v>0.3372</v>
      </c>
      <c r="M211">
        <v>0.1091</v>
      </c>
      <c r="N211">
        <v>-6.4199999999999993E-2</v>
      </c>
      <c r="O211">
        <v>-0.21010000000000001</v>
      </c>
      <c r="P211">
        <v>-0.31950000000000001</v>
      </c>
      <c r="Q211">
        <v>-0.40160000000000001</v>
      </c>
      <c r="R211">
        <v>-0.47460000000000002</v>
      </c>
      <c r="S211">
        <v>-0.52929999999999999</v>
      </c>
      <c r="T211">
        <v>-0.57489999999999997</v>
      </c>
      <c r="U211">
        <v>-0.61140000000000005</v>
      </c>
      <c r="V211">
        <v>-0.64790000000000003</v>
      </c>
      <c r="W211">
        <v>-0.67530000000000001</v>
      </c>
      <c r="X211">
        <v>-0.69350000000000001</v>
      </c>
      <c r="Y211">
        <v>-0.7117</v>
      </c>
      <c r="Z211">
        <v>-0.73</v>
      </c>
      <c r="AA211">
        <v>-0.73909999999999998</v>
      </c>
      <c r="AB211">
        <v>-0.75729999999999997</v>
      </c>
      <c r="AC211">
        <v>-0.76649999999999996</v>
      </c>
      <c r="AD211">
        <v>-0.77559999999999996</v>
      </c>
      <c r="AE211">
        <v>-0.78469999999999995</v>
      </c>
    </row>
    <row r="212" spans="1:31" x14ac:dyDescent="0.3">
      <c r="A212">
        <v>6</v>
      </c>
      <c r="B212">
        <v>-0.83740000000000003</v>
      </c>
      <c r="C212">
        <v>-0.63790000000000002</v>
      </c>
      <c r="D212">
        <v>5.2400000000000002E-2</v>
      </c>
      <c r="E212">
        <v>1.2797000000000001</v>
      </c>
      <c r="F212">
        <v>2.3458999999999999</v>
      </c>
      <c r="G212">
        <v>2.5760000000000001</v>
      </c>
      <c r="H212">
        <v>2.1311</v>
      </c>
      <c r="I212">
        <v>1.5175000000000001</v>
      </c>
      <c r="J212">
        <v>0.99590000000000001</v>
      </c>
      <c r="K212">
        <v>0.61240000000000006</v>
      </c>
      <c r="L212">
        <v>0.32090000000000002</v>
      </c>
      <c r="M212">
        <v>9.8400000000000001E-2</v>
      </c>
      <c r="N212">
        <v>-7.8E-2</v>
      </c>
      <c r="O212">
        <v>-0.21609999999999999</v>
      </c>
      <c r="P212">
        <v>-0.32340000000000002</v>
      </c>
      <c r="Q212">
        <v>-0.4078</v>
      </c>
      <c r="R212">
        <v>-0.4768</v>
      </c>
      <c r="S212">
        <v>-0.53049999999999997</v>
      </c>
      <c r="T212">
        <v>-0.5766</v>
      </c>
      <c r="U212">
        <v>-0.6149</v>
      </c>
      <c r="V212">
        <v>-0.64559999999999995</v>
      </c>
      <c r="W212">
        <v>-0.66859999999999997</v>
      </c>
      <c r="X212">
        <v>-0.69159999999999999</v>
      </c>
      <c r="Y212">
        <v>-0.70699999999999996</v>
      </c>
      <c r="Z212">
        <v>-0.72230000000000005</v>
      </c>
      <c r="AA212">
        <v>-0.73760000000000003</v>
      </c>
      <c r="AB212">
        <v>-0.753</v>
      </c>
      <c r="AC212">
        <v>-0.76070000000000004</v>
      </c>
      <c r="AD212">
        <v>-0.76829999999999998</v>
      </c>
      <c r="AE212">
        <v>-0.77600000000000002</v>
      </c>
    </row>
    <row r="213" spans="1:31" x14ac:dyDescent="0.3">
      <c r="A213">
        <v>7</v>
      </c>
      <c r="B213">
        <v>-0.88129999999999997</v>
      </c>
      <c r="C213">
        <v>-0.68420000000000003</v>
      </c>
      <c r="D213">
        <v>9.4999999999999998E-3</v>
      </c>
      <c r="E213">
        <v>1.2234</v>
      </c>
      <c r="F213">
        <v>2.2797999999999998</v>
      </c>
      <c r="G213">
        <v>2.5162</v>
      </c>
      <c r="H213">
        <v>2.0983999999999998</v>
      </c>
      <c r="I213">
        <v>1.5387999999999999</v>
      </c>
      <c r="J213">
        <v>1.0737000000000001</v>
      </c>
      <c r="K213">
        <v>0.71099999999999997</v>
      </c>
      <c r="L213">
        <v>0.42730000000000001</v>
      </c>
      <c r="M213">
        <v>0.1908</v>
      </c>
      <c r="N213">
        <v>-6.3E-3</v>
      </c>
      <c r="O213">
        <v>-0.16400000000000001</v>
      </c>
      <c r="P213">
        <v>-0.28220000000000001</v>
      </c>
      <c r="Q213">
        <v>-0.38469999999999999</v>
      </c>
      <c r="R213">
        <v>-0.46350000000000002</v>
      </c>
      <c r="S213">
        <v>-0.52659999999999996</v>
      </c>
      <c r="T213">
        <v>-0.58179999999999998</v>
      </c>
      <c r="U213">
        <v>-0.62119999999999997</v>
      </c>
      <c r="V213">
        <v>-0.65269999999999995</v>
      </c>
      <c r="W213">
        <v>-0.68420000000000003</v>
      </c>
      <c r="X213">
        <v>-0.70789999999999997</v>
      </c>
      <c r="Y213">
        <v>-0.73150000000000004</v>
      </c>
      <c r="Z213">
        <v>-0.74729999999999996</v>
      </c>
      <c r="AA213">
        <v>-0.7631</v>
      </c>
      <c r="AB213">
        <v>-0.77880000000000005</v>
      </c>
      <c r="AC213">
        <v>-0.79459999999999997</v>
      </c>
      <c r="AD213">
        <v>-0.80249999999999999</v>
      </c>
      <c r="AE213">
        <v>-0.81040000000000001</v>
      </c>
    </row>
    <row r="214" spans="1:31" x14ac:dyDescent="0.3">
      <c r="A214">
        <v>8</v>
      </c>
      <c r="B214">
        <v>-0.99129999999999996</v>
      </c>
      <c r="C214">
        <v>-0.79320000000000002</v>
      </c>
      <c r="D214">
        <v>-0.12939999999999999</v>
      </c>
      <c r="E214">
        <v>1.0494000000000001</v>
      </c>
      <c r="F214">
        <v>2.0697999999999999</v>
      </c>
      <c r="G214">
        <v>2.3273000000000001</v>
      </c>
      <c r="H214">
        <v>2.0004</v>
      </c>
      <c r="I214">
        <v>1.5744</v>
      </c>
      <c r="J214">
        <v>1.2574000000000001</v>
      </c>
      <c r="K214">
        <v>0.98009999999999997</v>
      </c>
      <c r="L214">
        <v>0.70269999999999999</v>
      </c>
      <c r="M214">
        <v>0.43519999999999998</v>
      </c>
      <c r="N214">
        <v>0.19750000000000001</v>
      </c>
      <c r="O214">
        <v>-1.06E-2</v>
      </c>
      <c r="P214">
        <v>-0.1691</v>
      </c>
      <c r="Q214">
        <v>-0.30780000000000002</v>
      </c>
      <c r="R214">
        <v>-0.41670000000000001</v>
      </c>
      <c r="S214">
        <v>-0.50590000000000002</v>
      </c>
      <c r="T214">
        <v>-0.57520000000000004</v>
      </c>
      <c r="U214">
        <v>-0.63470000000000004</v>
      </c>
      <c r="V214">
        <v>-0.68420000000000003</v>
      </c>
      <c r="W214">
        <v>-0.7238</v>
      </c>
      <c r="X214">
        <v>-0.75349999999999995</v>
      </c>
      <c r="Y214">
        <v>-0.7833</v>
      </c>
      <c r="Z214">
        <v>-0.81299999999999994</v>
      </c>
      <c r="AA214">
        <v>-0.83279999999999998</v>
      </c>
      <c r="AB214">
        <v>-0.8427</v>
      </c>
      <c r="AC214">
        <v>-0.86250000000000004</v>
      </c>
      <c r="AD214">
        <v>-0.87239999999999995</v>
      </c>
      <c r="AE214">
        <v>-0.89219999999999999</v>
      </c>
    </row>
    <row r="215" spans="1:31" x14ac:dyDescent="0.3">
      <c r="A215">
        <v>9</v>
      </c>
      <c r="B215">
        <v>-1.1355</v>
      </c>
      <c r="C215">
        <v>-0.95309999999999995</v>
      </c>
      <c r="D215">
        <v>-0.34860000000000002</v>
      </c>
      <c r="E215">
        <v>0.72340000000000004</v>
      </c>
      <c r="F215">
        <v>1.6586000000000001</v>
      </c>
      <c r="G215">
        <v>1.9322999999999999</v>
      </c>
      <c r="H215">
        <v>1.7499</v>
      </c>
      <c r="I215">
        <v>1.5788</v>
      </c>
      <c r="J215">
        <v>1.4990000000000001</v>
      </c>
      <c r="K215">
        <v>1.3734999999999999</v>
      </c>
      <c r="L215">
        <v>1.1339999999999999</v>
      </c>
      <c r="M215">
        <v>0.82609999999999995</v>
      </c>
      <c r="N215">
        <v>0.52959999999999996</v>
      </c>
      <c r="O215">
        <v>0.24440000000000001</v>
      </c>
      <c r="P215">
        <v>1.6299999999999999E-2</v>
      </c>
      <c r="Q215">
        <v>-0.17749999999999999</v>
      </c>
      <c r="R215">
        <v>-0.32579999999999998</v>
      </c>
      <c r="S215">
        <v>-0.45119999999999999</v>
      </c>
      <c r="T215">
        <v>-0.55389999999999995</v>
      </c>
      <c r="U215">
        <v>-0.63370000000000004</v>
      </c>
      <c r="V215">
        <v>-0.70209999999999995</v>
      </c>
      <c r="W215">
        <v>-0.74780000000000002</v>
      </c>
      <c r="X215">
        <v>-0.80479999999999996</v>
      </c>
      <c r="Y215">
        <v>-0.83899999999999997</v>
      </c>
      <c r="Z215">
        <v>-0.87319999999999998</v>
      </c>
      <c r="AA215">
        <v>-0.89600000000000002</v>
      </c>
      <c r="AB215">
        <v>-0.93020000000000003</v>
      </c>
      <c r="AC215">
        <v>-0.94159999999999999</v>
      </c>
      <c r="AD215">
        <v>-0.96450000000000002</v>
      </c>
      <c r="AE215">
        <v>-0.98729999999999996</v>
      </c>
    </row>
    <row r="216" spans="1:31" x14ac:dyDescent="0.3">
      <c r="A216">
        <v>10</v>
      </c>
      <c r="B216">
        <v>-1.1779999999999999</v>
      </c>
      <c r="C216">
        <v>-1.0144</v>
      </c>
      <c r="D216">
        <v>-0.44209999999999999</v>
      </c>
      <c r="E216">
        <v>0.55720000000000003</v>
      </c>
      <c r="F216">
        <v>1.4383999999999999</v>
      </c>
      <c r="G216">
        <v>1.7109000000000001</v>
      </c>
      <c r="H216">
        <v>1.611</v>
      </c>
      <c r="I216">
        <v>1.5565</v>
      </c>
      <c r="J216">
        <v>1.5928</v>
      </c>
      <c r="K216">
        <v>1.5291999999999999</v>
      </c>
      <c r="L216">
        <v>1.3111999999999999</v>
      </c>
      <c r="M216">
        <v>1.0023</v>
      </c>
      <c r="N216">
        <v>0.66620000000000001</v>
      </c>
      <c r="O216">
        <v>0.3664</v>
      </c>
      <c r="P216">
        <v>0.10299999999999999</v>
      </c>
      <c r="Q216">
        <v>-0.106</v>
      </c>
      <c r="R216">
        <v>-0.27860000000000001</v>
      </c>
      <c r="S216">
        <v>-0.41489999999999999</v>
      </c>
      <c r="T216">
        <v>-0.53300000000000003</v>
      </c>
      <c r="U216">
        <v>-0.62380000000000002</v>
      </c>
      <c r="V216">
        <v>-0.69650000000000001</v>
      </c>
      <c r="W216">
        <v>-0.7601</v>
      </c>
      <c r="X216">
        <v>-0.80549999999999999</v>
      </c>
      <c r="Y216">
        <v>-0.85089999999999999</v>
      </c>
      <c r="Z216">
        <v>-0.88729999999999998</v>
      </c>
      <c r="AA216">
        <v>-0.92359999999999998</v>
      </c>
      <c r="AB216">
        <v>-0.95089999999999997</v>
      </c>
      <c r="AC216">
        <v>-0.96899999999999997</v>
      </c>
      <c r="AD216">
        <v>-0.99629999999999996</v>
      </c>
      <c r="AE216">
        <v>-1.0144</v>
      </c>
    </row>
    <row r="217" spans="1:31" x14ac:dyDescent="0.3">
      <c r="A217">
        <v>11</v>
      </c>
      <c r="B217">
        <v>-1.1829000000000001</v>
      </c>
      <c r="C217">
        <v>-1.0206999999999999</v>
      </c>
      <c r="D217">
        <v>-0.45600000000000002</v>
      </c>
      <c r="E217">
        <v>0.54339999999999999</v>
      </c>
      <c r="F217">
        <v>1.4196</v>
      </c>
      <c r="G217">
        <v>1.6921999999999999</v>
      </c>
      <c r="H217">
        <v>1.6012999999999999</v>
      </c>
      <c r="I217">
        <v>1.5559000000000001</v>
      </c>
      <c r="J217">
        <v>1.5948</v>
      </c>
      <c r="K217">
        <v>1.5428999999999999</v>
      </c>
      <c r="L217">
        <v>1.3287</v>
      </c>
      <c r="M217">
        <v>1.0106999999999999</v>
      </c>
      <c r="N217">
        <v>0.67969999999999997</v>
      </c>
      <c r="O217">
        <v>0.37469999999999998</v>
      </c>
      <c r="P217">
        <v>0.1086</v>
      </c>
      <c r="Q217">
        <v>-9.9099999999999994E-2</v>
      </c>
      <c r="R217">
        <v>-0.27429999999999999</v>
      </c>
      <c r="S217">
        <v>-0.41710000000000003</v>
      </c>
      <c r="T217">
        <v>-0.52739999999999998</v>
      </c>
      <c r="U217">
        <v>-0.61829999999999996</v>
      </c>
      <c r="V217">
        <v>-0.69620000000000004</v>
      </c>
      <c r="W217">
        <v>-0.75460000000000005</v>
      </c>
      <c r="X217">
        <v>-0.80649999999999999</v>
      </c>
      <c r="Y217">
        <v>-0.85189999999999999</v>
      </c>
      <c r="Z217">
        <v>-0.89090000000000003</v>
      </c>
      <c r="AA217">
        <v>-0.92330000000000001</v>
      </c>
      <c r="AB217">
        <v>-0.94930000000000003</v>
      </c>
      <c r="AC217">
        <v>-0.97519999999999996</v>
      </c>
      <c r="AD217">
        <v>-0.99470000000000003</v>
      </c>
      <c r="AE217">
        <v>-1.0142</v>
      </c>
    </row>
    <row r="218" spans="1:31" x14ac:dyDescent="0.3">
      <c r="A218">
        <v>12</v>
      </c>
      <c r="B218">
        <v>-1.1903999999999999</v>
      </c>
      <c r="C218">
        <v>-1.0288999999999999</v>
      </c>
      <c r="D218">
        <v>-0.46600000000000003</v>
      </c>
      <c r="E218">
        <v>0.51790000000000003</v>
      </c>
      <c r="F218">
        <v>1.3891</v>
      </c>
      <c r="G218">
        <v>1.6632</v>
      </c>
      <c r="H218">
        <v>1.58</v>
      </c>
      <c r="I218">
        <v>1.5507</v>
      </c>
      <c r="J218">
        <v>1.6045</v>
      </c>
      <c r="K218">
        <v>1.5653999999999999</v>
      </c>
      <c r="L218">
        <v>1.35</v>
      </c>
      <c r="M218">
        <v>1.0367</v>
      </c>
      <c r="N218">
        <v>0.69899999999999995</v>
      </c>
      <c r="O218">
        <v>0.38569999999999999</v>
      </c>
      <c r="P218">
        <v>0.12139999999999999</v>
      </c>
      <c r="Q218">
        <v>-9.4E-2</v>
      </c>
      <c r="R218">
        <v>-0.2702</v>
      </c>
      <c r="S218">
        <v>-0.40720000000000001</v>
      </c>
      <c r="T218">
        <v>-0.52470000000000006</v>
      </c>
      <c r="U218">
        <v>-0.61770000000000003</v>
      </c>
      <c r="V218">
        <v>-0.69110000000000005</v>
      </c>
      <c r="W218">
        <v>-0.75480000000000003</v>
      </c>
      <c r="X218">
        <v>-0.80859999999999999</v>
      </c>
      <c r="Y218">
        <v>-0.85270000000000001</v>
      </c>
      <c r="Z218">
        <v>-0.89180000000000004</v>
      </c>
      <c r="AA218">
        <v>-0.92610000000000003</v>
      </c>
      <c r="AB218">
        <v>-0.9506</v>
      </c>
      <c r="AC218">
        <v>-0.97499999999999998</v>
      </c>
      <c r="AD218">
        <v>-0.99950000000000006</v>
      </c>
      <c r="AE218">
        <v>-1.0142</v>
      </c>
    </row>
    <row r="219" spans="1:31" x14ac:dyDescent="0.3">
      <c r="A219">
        <v>13</v>
      </c>
      <c r="B219">
        <v>-1.2048000000000001</v>
      </c>
      <c r="C219">
        <v>-1.0468</v>
      </c>
      <c r="D219">
        <v>-0.50790000000000002</v>
      </c>
      <c r="E219">
        <v>0.44419999999999998</v>
      </c>
      <c r="F219">
        <v>1.2869999999999999</v>
      </c>
      <c r="G219">
        <v>1.5625</v>
      </c>
      <c r="H219">
        <v>1.5098</v>
      </c>
      <c r="I219">
        <v>1.5341</v>
      </c>
      <c r="J219">
        <v>1.6395</v>
      </c>
      <c r="K219">
        <v>1.6273</v>
      </c>
      <c r="L219">
        <v>1.4247000000000001</v>
      </c>
      <c r="M219">
        <v>1.1046</v>
      </c>
      <c r="N219">
        <v>0.75619999999999998</v>
      </c>
      <c r="O219">
        <v>0.43609999999999999</v>
      </c>
      <c r="P219">
        <v>0.16059999999999999</v>
      </c>
      <c r="Q219">
        <v>-6.2300000000000001E-2</v>
      </c>
      <c r="R219">
        <v>-0.24460000000000001</v>
      </c>
      <c r="S219">
        <v>-0.39450000000000002</v>
      </c>
      <c r="T219">
        <v>-0.51200000000000001</v>
      </c>
      <c r="U219">
        <v>-0.60919999999999996</v>
      </c>
      <c r="V219">
        <v>-0.69030000000000002</v>
      </c>
      <c r="W219">
        <v>-0.75509999999999999</v>
      </c>
      <c r="X219">
        <v>-0.80779999999999996</v>
      </c>
      <c r="Y219">
        <v>-0.85640000000000005</v>
      </c>
      <c r="Z219">
        <v>-0.89690000000000003</v>
      </c>
      <c r="AA219">
        <v>-0.92930000000000001</v>
      </c>
      <c r="AB219">
        <v>-0.9577</v>
      </c>
      <c r="AC219">
        <v>-0.98199999999999998</v>
      </c>
      <c r="AD219">
        <v>-1.0063</v>
      </c>
      <c r="AE219">
        <v>-1.0225</v>
      </c>
    </row>
    <row r="220" spans="1:31" x14ac:dyDescent="0.3">
      <c r="A220">
        <v>14</v>
      </c>
      <c r="B220">
        <v>-1.2292000000000001</v>
      </c>
      <c r="C220">
        <v>-1.0815999999999999</v>
      </c>
      <c r="D220">
        <v>-0.57989999999999997</v>
      </c>
      <c r="E220">
        <v>0.30549999999999999</v>
      </c>
      <c r="F220">
        <v>1.0911999999999999</v>
      </c>
      <c r="G220">
        <v>1.3678999999999999</v>
      </c>
      <c r="H220">
        <v>1.379</v>
      </c>
      <c r="I220">
        <v>1.4933000000000001</v>
      </c>
      <c r="J220">
        <v>1.6926000000000001</v>
      </c>
      <c r="K220">
        <v>1.7331000000000001</v>
      </c>
      <c r="L220">
        <v>1.5524</v>
      </c>
      <c r="M220">
        <v>1.2277</v>
      </c>
      <c r="N220">
        <v>0.86250000000000004</v>
      </c>
      <c r="O220">
        <v>0.52310000000000001</v>
      </c>
      <c r="P220">
        <v>0.23169999999999999</v>
      </c>
      <c r="Q220">
        <v>-8.0999999999999996E-3</v>
      </c>
      <c r="R220">
        <v>-0.2036</v>
      </c>
      <c r="S220">
        <v>-0.36230000000000001</v>
      </c>
      <c r="T220">
        <v>-0.48770000000000002</v>
      </c>
      <c r="U220">
        <v>-0.59099999999999997</v>
      </c>
      <c r="V220">
        <v>-0.67579999999999996</v>
      </c>
      <c r="W220">
        <v>-0.74590000000000001</v>
      </c>
      <c r="X220">
        <v>-0.80500000000000005</v>
      </c>
      <c r="Y220">
        <v>-0.85660000000000003</v>
      </c>
      <c r="Z220">
        <v>-0.8972</v>
      </c>
      <c r="AA220">
        <v>-0.93410000000000004</v>
      </c>
      <c r="AB220">
        <v>-0.96360000000000001</v>
      </c>
      <c r="AC220">
        <v>-0.98939999999999995</v>
      </c>
      <c r="AD220">
        <v>-1.0152000000000001</v>
      </c>
      <c r="AE220">
        <v>-1.0337000000000001</v>
      </c>
    </row>
    <row r="221" spans="1:31" x14ac:dyDescent="0.3">
      <c r="A221">
        <v>15</v>
      </c>
      <c r="B221">
        <v>-1.2498</v>
      </c>
      <c r="C221">
        <v>-1.1214</v>
      </c>
      <c r="D221">
        <v>-0.68869999999999998</v>
      </c>
      <c r="E221">
        <v>8.1299999999999997E-2</v>
      </c>
      <c r="F221">
        <v>0.76700000000000002</v>
      </c>
      <c r="G221">
        <v>1.0383</v>
      </c>
      <c r="H221">
        <v>1.141</v>
      </c>
      <c r="I221">
        <v>1.4123000000000001</v>
      </c>
      <c r="J221">
        <v>1.7533000000000001</v>
      </c>
      <c r="K221">
        <v>1.8853</v>
      </c>
      <c r="L221">
        <v>1.7350000000000001</v>
      </c>
      <c r="M221">
        <v>1.405</v>
      </c>
      <c r="N221">
        <v>1.02</v>
      </c>
      <c r="O221">
        <v>0.65700000000000003</v>
      </c>
      <c r="P221">
        <v>0.33800000000000002</v>
      </c>
      <c r="Q221">
        <v>7.7600000000000002E-2</v>
      </c>
      <c r="R221">
        <v>-0.1351</v>
      </c>
      <c r="S221">
        <v>-0.30370000000000003</v>
      </c>
      <c r="T221">
        <v>-0.44309999999999999</v>
      </c>
      <c r="U221">
        <v>-0.55669999999999997</v>
      </c>
      <c r="V221">
        <v>-0.64839999999999998</v>
      </c>
      <c r="W221">
        <v>-0.72540000000000004</v>
      </c>
      <c r="X221">
        <v>-0.78769999999999996</v>
      </c>
      <c r="Y221">
        <v>-0.8427</v>
      </c>
      <c r="Z221">
        <v>-0.88670000000000004</v>
      </c>
      <c r="AA221">
        <v>-0.92710000000000004</v>
      </c>
      <c r="AB221">
        <v>-0.96009999999999995</v>
      </c>
      <c r="AC221">
        <v>-0.98939999999999995</v>
      </c>
      <c r="AD221">
        <v>-1.0114000000000001</v>
      </c>
      <c r="AE221">
        <v>-1.0334000000000001</v>
      </c>
    </row>
    <row r="222" spans="1:31" x14ac:dyDescent="0.3">
      <c r="A222">
        <v>16</v>
      </c>
      <c r="B222">
        <v>-1.244</v>
      </c>
      <c r="C222">
        <v>-1.1440999999999999</v>
      </c>
      <c r="D222">
        <v>-0.79830000000000001</v>
      </c>
      <c r="E222">
        <v>-0.1875</v>
      </c>
      <c r="F222">
        <v>0.3619</v>
      </c>
      <c r="G222">
        <v>0.62309999999999999</v>
      </c>
      <c r="H222">
        <v>0.83830000000000005</v>
      </c>
      <c r="I222">
        <v>1.2839</v>
      </c>
      <c r="J222">
        <v>1.7871999999999999</v>
      </c>
      <c r="K222">
        <v>2.0253999999999999</v>
      </c>
      <c r="L222">
        <v>1.9139999999999999</v>
      </c>
      <c r="M222">
        <v>1.5873999999999999</v>
      </c>
      <c r="N222">
        <v>1.1839999999999999</v>
      </c>
      <c r="O222">
        <v>0.79600000000000004</v>
      </c>
      <c r="P222">
        <v>0.45789999999999997</v>
      </c>
      <c r="Q222">
        <v>0.17749999999999999</v>
      </c>
      <c r="R222">
        <v>-4.9200000000000001E-2</v>
      </c>
      <c r="S222">
        <v>-0.2336</v>
      </c>
      <c r="T222">
        <v>-0.37959999999999999</v>
      </c>
      <c r="U222">
        <v>-0.50249999999999995</v>
      </c>
      <c r="V222">
        <v>-0.60240000000000005</v>
      </c>
      <c r="W222">
        <v>-0.68310000000000004</v>
      </c>
      <c r="X222">
        <v>-0.75219999999999998</v>
      </c>
      <c r="Y222">
        <v>-0.80600000000000005</v>
      </c>
      <c r="Z222">
        <v>-0.85589999999999999</v>
      </c>
      <c r="AA222">
        <v>-0.8982</v>
      </c>
      <c r="AB222">
        <v>-0.93279999999999996</v>
      </c>
      <c r="AC222">
        <v>-0.96350000000000002</v>
      </c>
      <c r="AD222">
        <v>-0.99039999999999995</v>
      </c>
      <c r="AE222">
        <v>-1.0135000000000001</v>
      </c>
    </row>
    <row r="223" spans="1:31" x14ac:dyDescent="0.3">
      <c r="A223">
        <v>17</v>
      </c>
      <c r="B223">
        <v>-1.2155</v>
      </c>
      <c r="C223">
        <v>-1.1408</v>
      </c>
      <c r="D223">
        <v>-0.88329999999999997</v>
      </c>
      <c r="E223">
        <v>-0.42220000000000002</v>
      </c>
      <c r="F223">
        <v>1.4E-3</v>
      </c>
      <c r="G223">
        <v>0.25059999999999999</v>
      </c>
      <c r="H223">
        <v>0.55789999999999995</v>
      </c>
      <c r="I223">
        <v>1.1435</v>
      </c>
      <c r="J223">
        <v>1.7789999999999999</v>
      </c>
      <c r="K223">
        <v>2.1029</v>
      </c>
      <c r="L223">
        <v>2.0365000000000002</v>
      </c>
      <c r="M223">
        <v>1.7166999999999999</v>
      </c>
      <c r="N223">
        <v>1.3055000000000001</v>
      </c>
      <c r="O223">
        <v>0.90680000000000005</v>
      </c>
      <c r="P223">
        <v>0.55379999999999996</v>
      </c>
      <c r="Q223">
        <v>0.26300000000000001</v>
      </c>
      <c r="R223">
        <v>2.63E-2</v>
      </c>
      <c r="S223">
        <v>-0.16470000000000001</v>
      </c>
      <c r="T223">
        <v>-0.31840000000000002</v>
      </c>
      <c r="U223">
        <v>-0.443</v>
      </c>
      <c r="V223">
        <v>-0.54679999999999995</v>
      </c>
      <c r="W223">
        <v>-0.6341</v>
      </c>
      <c r="X223">
        <v>-0.70469999999999999</v>
      </c>
      <c r="Y223">
        <v>-0.76280000000000003</v>
      </c>
      <c r="Z223">
        <v>-0.81269999999999998</v>
      </c>
      <c r="AA223">
        <v>-0.85419999999999996</v>
      </c>
      <c r="AB223">
        <v>-0.89159999999999995</v>
      </c>
      <c r="AC223">
        <v>-0.92479999999999996</v>
      </c>
      <c r="AD223">
        <v>-0.94969999999999999</v>
      </c>
      <c r="AE223">
        <v>-0.97460000000000002</v>
      </c>
    </row>
    <row r="224" spans="1:31" x14ac:dyDescent="0.3">
      <c r="A224">
        <v>18</v>
      </c>
      <c r="B224">
        <v>-1.2038</v>
      </c>
      <c r="C224">
        <v>-1.1342000000000001</v>
      </c>
      <c r="D224">
        <v>-0.90680000000000005</v>
      </c>
      <c r="E224">
        <v>-0.49380000000000002</v>
      </c>
      <c r="F224">
        <v>-0.1132</v>
      </c>
      <c r="G224">
        <v>0.12809999999999999</v>
      </c>
      <c r="H224">
        <v>0.46689999999999998</v>
      </c>
      <c r="I224">
        <v>1.0933999999999999</v>
      </c>
      <c r="J224">
        <v>1.7709999999999999</v>
      </c>
      <c r="K224">
        <v>2.1236999999999999</v>
      </c>
      <c r="L224">
        <v>2.0680000000000001</v>
      </c>
      <c r="M224">
        <v>1.7478</v>
      </c>
      <c r="N224">
        <v>1.3393999999999999</v>
      </c>
      <c r="O224">
        <v>0.93559999999999999</v>
      </c>
      <c r="P224">
        <v>0.58289999999999997</v>
      </c>
      <c r="Q224">
        <v>0.29049999999999998</v>
      </c>
      <c r="R224">
        <v>4.9200000000000001E-2</v>
      </c>
      <c r="S224">
        <v>-0.1411</v>
      </c>
      <c r="T224">
        <v>-0.2989</v>
      </c>
      <c r="U224">
        <v>-0.42420000000000002</v>
      </c>
      <c r="V224">
        <v>-0.53090000000000004</v>
      </c>
      <c r="W224">
        <v>-0.61450000000000005</v>
      </c>
      <c r="X224">
        <v>-0.68410000000000004</v>
      </c>
      <c r="Y224">
        <v>-0.74439999999999995</v>
      </c>
      <c r="Z224">
        <v>-0.7954</v>
      </c>
      <c r="AA224">
        <v>-0.83720000000000006</v>
      </c>
      <c r="AB224">
        <v>-0.87429999999999997</v>
      </c>
      <c r="AC224">
        <v>-0.90680000000000005</v>
      </c>
      <c r="AD224">
        <v>-0.93469999999999998</v>
      </c>
      <c r="AE224">
        <v>-0.95789999999999997</v>
      </c>
    </row>
    <row r="225" spans="1:31" x14ac:dyDescent="0.3">
      <c r="A225">
        <v>19</v>
      </c>
      <c r="B225">
        <v>-1.2292000000000001</v>
      </c>
      <c r="C225">
        <v>-1.1462000000000001</v>
      </c>
      <c r="D225">
        <v>-0.85880000000000001</v>
      </c>
      <c r="E225">
        <v>-0.35570000000000002</v>
      </c>
      <c r="F225">
        <v>0.1087</v>
      </c>
      <c r="G225">
        <v>0.35749999999999998</v>
      </c>
      <c r="H225">
        <v>0.63949999999999996</v>
      </c>
      <c r="I225">
        <v>1.1812</v>
      </c>
      <c r="J225">
        <v>1.7838000000000001</v>
      </c>
      <c r="K225">
        <v>2.0878999999999999</v>
      </c>
      <c r="L225">
        <v>2.0049999999999999</v>
      </c>
      <c r="M225">
        <v>1.6788000000000001</v>
      </c>
      <c r="N225">
        <v>1.2751999999999999</v>
      </c>
      <c r="O225">
        <v>0.87719999999999998</v>
      </c>
      <c r="P225">
        <v>0.52890000000000004</v>
      </c>
      <c r="Q225">
        <v>0.2414</v>
      </c>
      <c r="R225">
        <v>3.7000000000000002E-3</v>
      </c>
      <c r="S225">
        <v>-0.18429999999999999</v>
      </c>
      <c r="T225">
        <v>-0.33910000000000001</v>
      </c>
      <c r="U225">
        <v>-0.4607</v>
      </c>
      <c r="V225">
        <v>-0.56569999999999998</v>
      </c>
      <c r="W225">
        <v>-0.64870000000000005</v>
      </c>
      <c r="X225">
        <v>-0.72050000000000003</v>
      </c>
      <c r="Y225">
        <v>-0.77580000000000005</v>
      </c>
      <c r="Z225">
        <v>-0.8256</v>
      </c>
      <c r="AA225">
        <v>-0.86980000000000002</v>
      </c>
      <c r="AB225">
        <v>-0.90300000000000002</v>
      </c>
      <c r="AC225">
        <v>-0.93620000000000003</v>
      </c>
      <c r="AD225">
        <v>-0.96379999999999999</v>
      </c>
      <c r="AE225">
        <v>-0.9859</v>
      </c>
    </row>
    <row r="226" spans="1:31" x14ac:dyDescent="0.3">
      <c r="A226">
        <v>20</v>
      </c>
      <c r="B226">
        <v>-1.2464999999999999</v>
      </c>
      <c r="C226">
        <v>-1.1359999999999999</v>
      </c>
      <c r="D226">
        <v>-0.74929999999999997</v>
      </c>
      <c r="E226">
        <v>-7.2499999999999995E-2</v>
      </c>
      <c r="F226">
        <v>0.54210000000000003</v>
      </c>
      <c r="G226">
        <v>0.81140000000000001</v>
      </c>
      <c r="H226">
        <v>0.97709999999999997</v>
      </c>
      <c r="I226">
        <v>1.3431</v>
      </c>
      <c r="J226">
        <v>1.7782</v>
      </c>
      <c r="K226">
        <v>1.9715</v>
      </c>
      <c r="L226">
        <v>1.8403</v>
      </c>
      <c r="M226">
        <v>1.5088999999999999</v>
      </c>
      <c r="N226">
        <v>1.1153</v>
      </c>
      <c r="O226">
        <v>0.73540000000000005</v>
      </c>
      <c r="P226">
        <v>0.40400000000000003</v>
      </c>
      <c r="Q226">
        <v>0.13469999999999999</v>
      </c>
      <c r="R226">
        <v>-8.6300000000000002E-2</v>
      </c>
      <c r="S226">
        <v>-0.26590000000000003</v>
      </c>
      <c r="T226">
        <v>-0.41089999999999999</v>
      </c>
      <c r="U226">
        <v>-0.52829999999999999</v>
      </c>
      <c r="V226">
        <v>-0.625</v>
      </c>
      <c r="W226">
        <v>-0.70089999999999997</v>
      </c>
      <c r="X226">
        <v>-0.77</v>
      </c>
      <c r="Y226">
        <v>-0.82520000000000004</v>
      </c>
      <c r="Z226">
        <v>-0.87360000000000004</v>
      </c>
      <c r="AA226">
        <v>-0.91500000000000004</v>
      </c>
      <c r="AB226">
        <v>-0.94950000000000001</v>
      </c>
      <c r="AC226">
        <v>-0.97709999999999997</v>
      </c>
      <c r="AD226">
        <v>-1.0047999999999999</v>
      </c>
      <c r="AE226">
        <v>-1.0255000000000001</v>
      </c>
    </row>
    <row r="227" spans="1:31" x14ac:dyDescent="0.3">
      <c r="A227">
        <v>21</v>
      </c>
      <c r="B227">
        <v>-1.2179</v>
      </c>
      <c r="C227">
        <v>-1.0707</v>
      </c>
      <c r="D227">
        <v>-0.55530000000000002</v>
      </c>
      <c r="E227">
        <v>0.35589999999999999</v>
      </c>
      <c r="F227">
        <v>1.1657999999999999</v>
      </c>
      <c r="G227">
        <v>1.4419</v>
      </c>
      <c r="H227">
        <v>1.4235</v>
      </c>
      <c r="I227">
        <v>1.5063</v>
      </c>
      <c r="J227">
        <v>1.6719999999999999</v>
      </c>
      <c r="K227">
        <v>1.6996</v>
      </c>
      <c r="L227">
        <v>1.5063</v>
      </c>
      <c r="M227">
        <v>1.1841999999999999</v>
      </c>
      <c r="N227">
        <v>0.82520000000000004</v>
      </c>
      <c r="O227">
        <v>0.49390000000000001</v>
      </c>
      <c r="P227">
        <v>0.20860000000000001</v>
      </c>
      <c r="Q227">
        <v>-3.0700000000000002E-2</v>
      </c>
      <c r="R227">
        <v>-0.2147</v>
      </c>
      <c r="S227">
        <v>-0.37119999999999997</v>
      </c>
      <c r="T227">
        <v>-0.50009999999999999</v>
      </c>
      <c r="U227">
        <v>-0.60129999999999995</v>
      </c>
      <c r="V227">
        <v>-0.68410000000000004</v>
      </c>
      <c r="W227">
        <v>-0.74850000000000005</v>
      </c>
      <c r="X227">
        <v>-0.80379999999999996</v>
      </c>
      <c r="Y227">
        <v>-0.85899999999999999</v>
      </c>
      <c r="Z227">
        <v>-0.89580000000000004</v>
      </c>
      <c r="AA227">
        <v>-0.93259999999999998</v>
      </c>
      <c r="AB227">
        <v>-0.96020000000000005</v>
      </c>
      <c r="AC227">
        <v>-0.98780000000000001</v>
      </c>
      <c r="AD227">
        <v>-1.0154000000000001</v>
      </c>
      <c r="AE227">
        <v>-1.0338000000000001</v>
      </c>
    </row>
    <row r="228" spans="1:31" x14ac:dyDescent="0.3">
      <c r="A228">
        <v>22</v>
      </c>
      <c r="B228">
        <v>-1.0596000000000001</v>
      </c>
      <c r="C228">
        <v>-0.86760000000000004</v>
      </c>
      <c r="D228">
        <v>-0.2278</v>
      </c>
      <c r="E228">
        <v>0.92390000000000005</v>
      </c>
      <c r="F228">
        <v>1.9093</v>
      </c>
      <c r="G228">
        <v>2.1779999999999999</v>
      </c>
      <c r="H228">
        <v>1.9093</v>
      </c>
      <c r="I228">
        <v>1.5892999999999999</v>
      </c>
      <c r="J228">
        <v>1.359</v>
      </c>
      <c r="K228">
        <v>1.1415</v>
      </c>
      <c r="L228">
        <v>0.88549999999999995</v>
      </c>
      <c r="M228">
        <v>0.60399999999999998</v>
      </c>
      <c r="N228">
        <v>0.33529999999999999</v>
      </c>
      <c r="O228">
        <v>0.10489999999999999</v>
      </c>
      <c r="P228">
        <v>-9.98E-2</v>
      </c>
      <c r="Q228">
        <v>-0.25340000000000001</v>
      </c>
      <c r="R228">
        <v>-0.38129999999999997</v>
      </c>
      <c r="S228">
        <v>-0.48370000000000002</v>
      </c>
      <c r="T228">
        <v>-0.5605</v>
      </c>
      <c r="U228">
        <v>-0.63729999999999998</v>
      </c>
      <c r="V228">
        <v>-0.6885</v>
      </c>
      <c r="W228">
        <v>-0.73960000000000004</v>
      </c>
      <c r="X228">
        <v>-0.77800000000000002</v>
      </c>
      <c r="Y228">
        <v>-0.81640000000000001</v>
      </c>
      <c r="Z228">
        <v>-0.84199999999999997</v>
      </c>
      <c r="AA228">
        <v>-0.86760000000000004</v>
      </c>
      <c r="AB228">
        <v>-0.88039999999999996</v>
      </c>
      <c r="AC228">
        <v>-0.90600000000000003</v>
      </c>
      <c r="AD228">
        <v>-0.91879999999999995</v>
      </c>
      <c r="AE228">
        <v>-0.93159999999999998</v>
      </c>
    </row>
    <row r="229" spans="1:31" x14ac:dyDescent="0.3">
      <c r="A229">
        <v>23</v>
      </c>
      <c r="B229">
        <v>-0.86780000000000002</v>
      </c>
      <c r="C229">
        <v>-0.67520000000000002</v>
      </c>
      <c r="D229">
        <v>2.5100000000000001E-2</v>
      </c>
      <c r="E229">
        <v>1.2505999999999999</v>
      </c>
      <c r="F229">
        <v>2.3010999999999999</v>
      </c>
      <c r="G229">
        <v>2.5287000000000002</v>
      </c>
      <c r="H229">
        <v>2.1084999999999998</v>
      </c>
      <c r="I229">
        <v>1.5306999999999999</v>
      </c>
      <c r="J229">
        <v>1.0405</v>
      </c>
      <c r="K229">
        <v>0.69040000000000001</v>
      </c>
      <c r="L229">
        <v>0.39279999999999998</v>
      </c>
      <c r="M229">
        <v>0.16520000000000001</v>
      </c>
      <c r="N229">
        <v>-2.7400000000000001E-2</v>
      </c>
      <c r="O229">
        <v>-0.16750000000000001</v>
      </c>
      <c r="P229">
        <v>-0.28999999999999998</v>
      </c>
      <c r="Q229">
        <v>-0.39510000000000001</v>
      </c>
      <c r="R229">
        <v>-0.46510000000000001</v>
      </c>
      <c r="S229">
        <v>-0.53510000000000002</v>
      </c>
      <c r="T229">
        <v>-0.57020000000000004</v>
      </c>
      <c r="U229">
        <v>-0.62270000000000003</v>
      </c>
      <c r="V229">
        <v>-0.65769999999999995</v>
      </c>
      <c r="W229">
        <v>-0.67520000000000002</v>
      </c>
      <c r="X229">
        <v>-0.71020000000000005</v>
      </c>
      <c r="Y229">
        <v>-0.72770000000000001</v>
      </c>
      <c r="Z229">
        <v>-0.74519999999999997</v>
      </c>
      <c r="AA229">
        <v>-0.76270000000000004</v>
      </c>
      <c r="AB229">
        <v>-0.76270000000000004</v>
      </c>
      <c r="AC229">
        <v>-0.78029999999999999</v>
      </c>
      <c r="AD229">
        <v>-0.79779999999999995</v>
      </c>
      <c r="AE229">
        <v>-0.79779999999999995</v>
      </c>
    </row>
    <row r="230" spans="1:31" x14ac:dyDescent="0.3">
      <c r="A230">
        <v>24</v>
      </c>
      <c r="B230">
        <v>-0.80820000000000003</v>
      </c>
      <c r="C230">
        <v>-0.59360000000000002</v>
      </c>
      <c r="D230">
        <v>0.1037</v>
      </c>
      <c r="E230">
        <v>1.3374999999999999</v>
      </c>
      <c r="F230">
        <v>2.3835000000000002</v>
      </c>
      <c r="G230">
        <v>2.6248999999999998</v>
      </c>
      <c r="H230">
        <v>2.1421000000000001</v>
      </c>
      <c r="I230">
        <v>1.4984</v>
      </c>
      <c r="J230">
        <v>0.93520000000000003</v>
      </c>
      <c r="K230">
        <v>0.53280000000000005</v>
      </c>
      <c r="L230">
        <v>0.23780000000000001</v>
      </c>
      <c r="M230">
        <v>2.3199999999999998E-2</v>
      </c>
      <c r="N230">
        <v>-0.13769999999999999</v>
      </c>
      <c r="O230">
        <v>-0.27179999999999999</v>
      </c>
      <c r="P230">
        <v>-0.35220000000000001</v>
      </c>
      <c r="Q230">
        <v>-0.43269999999999997</v>
      </c>
      <c r="R230">
        <v>-0.4864</v>
      </c>
      <c r="S230">
        <v>-0.54</v>
      </c>
      <c r="T230">
        <v>-0.56679999999999997</v>
      </c>
      <c r="U230">
        <v>-0.59360000000000002</v>
      </c>
      <c r="V230">
        <v>-0.62050000000000005</v>
      </c>
      <c r="W230">
        <v>-0.64729999999999999</v>
      </c>
      <c r="X230">
        <v>-0.67410000000000003</v>
      </c>
      <c r="Y230">
        <v>-0.70089999999999997</v>
      </c>
      <c r="Z230">
        <v>-0.70089999999999997</v>
      </c>
      <c r="AA230">
        <v>-0.72770000000000001</v>
      </c>
      <c r="AB230">
        <v>-0.72770000000000001</v>
      </c>
      <c r="AC230">
        <v>-0.72770000000000001</v>
      </c>
      <c r="AD230">
        <v>-0.75460000000000005</v>
      </c>
      <c r="AE230">
        <v>-0.75460000000000005</v>
      </c>
    </row>
    <row r="231" spans="1:31" x14ac:dyDescent="0.3">
      <c r="A231">
        <v>25</v>
      </c>
      <c r="B231">
        <v>-0.77749999999999997</v>
      </c>
      <c r="C231">
        <v>-0.57730000000000004</v>
      </c>
      <c r="D231">
        <v>0.1235</v>
      </c>
      <c r="E231">
        <v>1.3247</v>
      </c>
      <c r="F231">
        <v>2.4258000000000002</v>
      </c>
      <c r="G231">
        <v>2.6259999999999999</v>
      </c>
      <c r="H231">
        <v>2.1756000000000002</v>
      </c>
      <c r="I231">
        <v>1.4748000000000001</v>
      </c>
      <c r="J231">
        <v>0.92430000000000001</v>
      </c>
      <c r="K231">
        <v>0.4738</v>
      </c>
      <c r="L231">
        <v>0.22359999999999999</v>
      </c>
      <c r="M231">
        <v>-2.6700000000000002E-2</v>
      </c>
      <c r="N231">
        <v>-0.17680000000000001</v>
      </c>
      <c r="O231">
        <v>-0.27689999999999998</v>
      </c>
      <c r="P231">
        <v>-0.37709999999999999</v>
      </c>
      <c r="Q231">
        <v>-0.42709999999999998</v>
      </c>
      <c r="R231">
        <v>-0.47720000000000001</v>
      </c>
      <c r="S231">
        <v>-0.5272</v>
      </c>
      <c r="T231">
        <v>-0.57730000000000004</v>
      </c>
      <c r="U231">
        <v>-0.62729999999999997</v>
      </c>
      <c r="V231">
        <v>-0.62729999999999997</v>
      </c>
      <c r="W231">
        <v>-0.62729999999999997</v>
      </c>
      <c r="X231">
        <v>-0.6774</v>
      </c>
      <c r="Y231">
        <v>-0.6774</v>
      </c>
      <c r="Z231">
        <v>-0.6774</v>
      </c>
      <c r="AA231">
        <v>-0.72740000000000005</v>
      </c>
      <c r="AB231">
        <v>-0.72740000000000005</v>
      </c>
      <c r="AC231">
        <v>-0.72740000000000005</v>
      </c>
      <c r="AD231">
        <v>-0.72740000000000005</v>
      </c>
      <c r="AE231">
        <v>-0.72740000000000005</v>
      </c>
    </row>
    <row r="232" spans="1:31" x14ac:dyDescent="0.3">
      <c r="A232">
        <v>26</v>
      </c>
      <c r="B232">
        <v>-0.83199999999999996</v>
      </c>
      <c r="C232">
        <v>-0.60709999999999997</v>
      </c>
      <c r="D232">
        <v>6.7500000000000004E-2</v>
      </c>
      <c r="E232">
        <v>1.3042</v>
      </c>
      <c r="F232">
        <v>2.4285999999999999</v>
      </c>
      <c r="G232">
        <v>2.6534</v>
      </c>
      <c r="H232">
        <v>2.0912999999999999</v>
      </c>
      <c r="I232">
        <v>1.5290999999999999</v>
      </c>
      <c r="J232">
        <v>0.96689999999999998</v>
      </c>
      <c r="K232">
        <v>0.51719999999999999</v>
      </c>
      <c r="L232">
        <v>0.1799</v>
      </c>
      <c r="M232">
        <v>-4.4999999999999998E-2</v>
      </c>
      <c r="N232">
        <v>-0.15740000000000001</v>
      </c>
      <c r="O232">
        <v>-0.26979999999999998</v>
      </c>
      <c r="P232">
        <v>-0.38229999999999997</v>
      </c>
      <c r="Q232">
        <v>-0.38229999999999997</v>
      </c>
      <c r="R232">
        <v>-0.49469999999999997</v>
      </c>
      <c r="S232">
        <v>-0.49469999999999997</v>
      </c>
      <c r="T232">
        <v>-0.60709999999999997</v>
      </c>
      <c r="U232">
        <v>-0.60709999999999997</v>
      </c>
      <c r="V232">
        <v>-0.60709999999999997</v>
      </c>
      <c r="W232">
        <v>-0.60709999999999997</v>
      </c>
      <c r="X232">
        <v>-0.60709999999999997</v>
      </c>
      <c r="Y232">
        <v>-0.71960000000000002</v>
      </c>
      <c r="Z232">
        <v>-0.71960000000000002</v>
      </c>
      <c r="AA232">
        <v>-0.71960000000000002</v>
      </c>
      <c r="AB232">
        <v>-0.71960000000000002</v>
      </c>
      <c r="AC232">
        <v>-0.71960000000000002</v>
      </c>
      <c r="AD232">
        <v>-0.71960000000000002</v>
      </c>
      <c r="AE232">
        <v>-0.71960000000000002</v>
      </c>
    </row>
    <row r="233" spans="1:31" x14ac:dyDescent="0.3">
      <c r="A233">
        <v>27</v>
      </c>
      <c r="B233">
        <v>-0.89190000000000003</v>
      </c>
      <c r="C233">
        <v>-0.59789999999999999</v>
      </c>
      <c r="D233">
        <v>-9.7999999999999997E-3</v>
      </c>
      <c r="E233">
        <v>1.4603999999999999</v>
      </c>
      <c r="F233">
        <v>2.3426</v>
      </c>
      <c r="G233">
        <v>2.6366000000000001</v>
      </c>
      <c r="H233">
        <v>2.0485000000000002</v>
      </c>
      <c r="I233">
        <v>1.4603999999999999</v>
      </c>
      <c r="J233">
        <v>0.87229999999999996</v>
      </c>
      <c r="K233">
        <v>0.57830000000000004</v>
      </c>
      <c r="L233">
        <v>0.28420000000000001</v>
      </c>
      <c r="M233">
        <v>-9.7999999999999997E-3</v>
      </c>
      <c r="N233">
        <v>-9.7999999999999997E-3</v>
      </c>
      <c r="O233">
        <v>-0.30380000000000001</v>
      </c>
      <c r="P233">
        <v>-0.30380000000000001</v>
      </c>
      <c r="Q233">
        <v>-0.30380000000000001</v>
      </c>
      <c r="R233">
        <v>-0.30380000000000001</v>
      </c>
      <c r="S233">
        <v>-0.59789999999999999</v>
      </c>
      <c r="T233">
        <v>-0.59789999999999999</v>
      </c>
      <c r="U233">
        <v>-0.59789999999999999</v>
      </c>
      <c r="V233">
        <v>-0.59789999999999999</v>
      </c>
      <c r="W233">
        <v>-0.59789999999999999</v>
      </c>
      <c r="X233">
        <v>-0.59789999999999999</v>
      </c>
      <c r="Y233">
        <v>-0.59789999999999999</v>
      </c>
      <c r="Z233">
        <v>-0.59789999999999999</v>
      </c>
      <c r="AA233">
        <v>-0.59789999999999999</v>
      </c>
      <c r="AB233">
        <v>-0.89190000000000003</v>
      </c>
      <c r="AC233">
        <v>-0.89190000000000003</v>
      </c>
      <c r="AD233">
        <v>-0.89190000000000003</v>
      </c>
      <c r="AE233">
        <v>-0.89190000000000003</v>
      </c>
    </row>
    <row r="234" spans="1:31" x14ac:dyDescent="0.3">
      <c r="A234">
        <v>28</v>
      </c>
      <c r="B234">
        <v>-0.87670000000000003</v>
      </c>
      <c r="C234">
        <v>-0.87670000000000003</v>
      </c>
      <c r="D234">
        <v>-0.16589999999999999</v>
      </c>
      <c r="E234">
        <v>1.2559</v>
      </c>
      <c r="F234">
        <v>1.9666999999999999</v>
      </c>
      <c r="G234">
        <v>2.6776</v>
      </c>
      <c r="H234">
        <v>1.9666999999999999</v>
      </c>
      <c r="I234">
        <v>1.2559</v>
      </c>
      <c r="J234">
        <v>1.2559</v>
      </c>
      <c r="K234">
        <v>0.54500000000000004</v>
      </c>
      <c r="L234">
        <v>0.54500000000000004</v>
      </c>
      <c r="M234">
        <v>0.54500000000000004</v>
      </c>
      <c r="N234">
        <v>-0.16589999999999999</v>
      </c>
      <c r="O234">
        <v>-0.16589999999999999</v>
      </c>
      <c r="P234">
        <v>-0.16589999999999999</v>
      </c>
      <c r="Q234">
        <v>-0.16589999999999999</v>
      </c>
      <c r="R234">
        <v>-0.16589999999999999</v>
      </c>
      <c r="S234">
        <v>-0.16589999999999999</v>
      </c>
      <c r="T234">
        <v>-0.16589999999999999</v>
      </c>
      <c r="U234">
        <v>-0.16589999999999999</v>
      </c>
      <c r="V234">
        <v>-0.87670000000000003</v>
      </c>
      <c r="W234">
        <v>-0.87670000000000003</v>
      </c>
      <c r="X234">
        <v>-0.87670000000000003</v>
      </c>
      <c r="Y234">
        <v>-0.87670000000000003</v>
      </c>
      <c r="Z234">
        <v>-0.87670000000000003</v>
      </c>
      <c r="AA234">
        <v>-0.87670000000000003</v>
      </c>
      <c r="AB234">
        <v>-0.87670000000000003</v>
      </c>
      <c r="AC234">
        <v>-0.87670000000000003</v>
      </c>
      <c r="AD234">
        <v>-0.87670000000000003</v>
      </c>
      <c r="AE234">
        <v>-0.87670000000000003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</vt:lpstr>
      <vt:lpstr>T P raw</vt:lpstr>
      <vt:lpstr>centered</vt:lpstr>
      <vt:lpstr>preprocess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2015-04-27T13:56:13Z</dcterms:created>
  <dcterms:modified xsi:type="dcterms:W3CDTF">2015-11-27T15:04:44Z</dcterms:modified>
</cp:coreProperties>
</file>